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pivotTables/pivotTable1.xml" ContentType="application/vnd.openxmlformats-officedocument.spreadsheetml.pivotTable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marce\OneDrive\Escritorio\Gobernacion 2025\Plan Indicativo 2025\11- Diciembre 2025\Reporte Dr Gilberto- Diciembre 2025\"/>
    </mc:Choice>
  </mc:AlternateContent>
  <xr:revisionPtr revIDLastSave="0" documentId="13_ncr:1_{CD76C3E8-9BA3-4350-A335-98B42609320D}" xr6:coauthVersionLast="47" xr6:coauthVersionMax="47" xr10:uidLastSave="{00000000-0000-0000-0000-000000000000}"/>
  <bookViews>
    <workbookView xWindow="-108" yWindow="-108" windowWidth="23256" windowHeight="12456" firstSheet="1" activeTab="7" xr2:uid="{00000000-000D-0000-FFFF-FFFF00000000}"/>
  </bookViews>
  <sheets>
    <sheet name="ADULTO MAYOR" sheetId="2" r:id="rId1"/>
    <sheet name="META 75" sheetId="9" r:id="rId2"/>
    <sheet name="RESUMEN" sheetId="10" r:id="rId3"/>
    <sheet name="META 76" sheetId="8" r:id="rId4"/>
    <sheet name="META 77" sheetId="7" r:id="rId5"/>
    <sheet name="META 78" sheetId="5" r:id="rId6"/>
    <sheet name="ANEXO META 83" sheetId="12" r:id="rId7"/>
    <sheet name="META 83" sheetId="4" r:id="rId8"/>
    <sheet name="META 84" sheetId="6" r:id="rId9"/>
    <sheet name="META 249" sheetId="3" r:id="rId10"/>
    <sheet name="ANEXO META 249" sheetId="13" r:id="rId11"/>
  </sheets>
  <definedNames>
    <definedName name="_xlnm._FilterDatabase" localSheetId="0" hidden="1">'ADULTO MAYOR'!$A$2:$DB$30</definedName>
    <definedName name="_xlnm._FilterDatabase" localSheetId="4" hidden="1">'META 77'!$A$740:$R$859</definedName>
    <definedName name="_xlnm._FilterDatabase" localSheetId="5" hidden="1">'META 78'!$B$857:$R$857</definedName>
    <definedName name="_xlnm._FilterDatabase" localSheetId="7" hidden="1">'META 83'!$A$3:$Q$122</definedName>
    <definedName name="_xlnm._FilterDatabase" localSheetId="8" hidden="1">'META 84'!$B$493:$O$612</definedName>
    <definedName name="_xlnm._FilterDatabase" localSheetId="2" hidden="1">RESUMEN!$K$1:$L$118</definedName>
    <definedName name="_xlnm.Print_Area" localSheetId="0">'ADULTO MAYOR'!$A$1:$CW$30</definedName>
  </definedNames>
  <calcPr calcId="181029"/>
  <pivotCaches>
    <pivotCache cacheId="22" r:id="rId12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V5" i="2" l="1"/>
  <c r="CU5" i="2"/>
  <c r="B72" i="13"/>
  <c r="R15" i="6"/>
  <c r="O1346" i="6"/>
  <c r="M1346" i="6"/>
  <c r="L1346" i="6"/>
  <c r="K1346" i="6"/>
  <c r="J1346" i="6"/>
  <c r="I1346" i="6"/>
  <c r="O1347" i="6" s="1"/>
  <c r="H1346" i="6"/>
  <c r="G1346" i="6"/>
  <c r="F1346" i="6"/>
  <c r="E1346" i="6"/>
  <c r="H1347" i="6" s="1"/>
  <c r="D1345" i="6"/>
  <c r="D1344" i="6"/>
  <c r="D1343" i="6"/>
  <c r="D1342" i="6"/>
  <c r="D1341" i="6"/>
  <c r="D1340" i="6"/>
  <c r="D1339" i="6"/>
  <c r="D1338" i="6"/>
  <c r="D1337" i="6"/>
  <c r="D1336" i="6"/>
  <c r="D1335" i="6"/>
  <c r="D1334" i="6"/>
  <c r="D1333" i="6"/>
  <c r="D1332" i="6"/>
  <c r="D1331" i="6"/>
  <c r="D1330" i="6"/>
  <c r="D1329" i="6"/>
  <c r="D1328" i="6"/>
  <c r="D1327" i="6"/>
  <c r="D1326" i="6"/>
  <c r="D1325" i="6"/>
  <c r="D1323" i="6"/>
  <c r="D1322" i="6"/>
  <c r="D1321" i="6"/>
  <c r="D1320" i="6"/>
  <c r="D1319" i="6"/>
  <c r="D1318" i="6"/>
  <c r="D1317" i="6"/>
  <c r="D1316" i="6"/>
  <c r="D1315" i="6"/>
  <c r="D1314" i="6"/>
  <c r="D1313" i="6"/>
  <c r="D1312" i="6"/>
  <c r="D1311" i="6"/>
  <c r="D1310" i="6"/>
  <c r="D1309" i="6"/>
  <c r="D1308" i="6"/>
  <c r="D1307" i="6"/>
  <c r="D1306" i="6"/>
  <c r="D1304" i="6"/>
  <c r="D1303" i="6"/>
  <c r="D1302" i="6"/>
  <c r="D1301" i="6"/>
  <c r="D1300" i="6"/>
  <c r="D1299" i="6"/>
  <c r="D1298" i="6"/>
  <c r="D1297" i="6"/>
  <c r="D1296" i="6"/>
  <c r="D1295" i="6"/>
  <c r="D1294" i="6"/>
  <c r="D1293" i="6"/>
  <c r="D1292" i="6"/>
  <c r="D1291" i="6"/>
  <c r="D1290" i="6"/>
  <c r="D1289" i="6"/>
  <c r="D1288" i="6"/>
  <c r="D1287" i="6"/>
  <c r="D1286" i="6"/>
  <c r="D1285" i="6"/>
  <c r="D1284" i="6"/>
  <c r="D1283" i="6"/>
  <c r="D1282" i="6"/>
  <c r="D1281" i="6"/>
  <c r="D1280" i="6"/>
  <c r="D1279" i="6"/>
  <c r="D1278" i="6"/>
  <c r="D1277" i="6"/>
  <c r="D1276" i="6"/>
  <c r="D1275" i="6"/>
  <c r="D1274" i="6"/>
  <c r="D1273" i="6"/>
  <c r="D1272" i="6"/>
  <c r="D1271" i="6"/>
  <c r="D1270" i="6"/>
  <c r="D1269" i="6"/>
  <c r="D1267" i="6"/>
  <c r="D1266" i="6"/>
  <c r="D1265" i="6"/>
  <c r="D1264" i="6"/>
  <c r="D1263" i="6"/>
  <c r="D1262" i="6"/>
  <c r="D1261" i="6"/>
  <c r="D1260" i="6"/>
  <c r="D1259" i="6"/>
  <c r="D1258" i="6"/>
  <c r="D1257" i="6"/>
  <c r="D1256" i="6"/>
  <c r="D1255" i="6"/>
  <c r="D1254" i="6"/>
  <c r="D1253" i="6"/>
  <c r="D1252" i="6"/>
  <c r="D1251" i="6"/>
  <c r="D1250" i="6"/>
  <c r="D1249" i="6"/>
  <c r="D1248" i="6"/>
  <c r="D1247" i="6"/>
  <c r="D1246" i="6"/>
  <c r="D1245" i="6"/>
  <c r="D1244" i="6"/>
  <c r="D1243" i="6"/>
  <c r="D1242" i="6"/>
  <c r="D1241" i="6"/>
  <c r="D1240" i="6"/>
  <c r="D1239" i="6"/>
  <c r="D1238" i="6"/>
  <c r="D1237" i="6"/>
  <c r="D1236" i="6"/>
  <c r="D1235" i="6"/>
  <c r="D1234" i="6"/>
  <c r="D1233" i="6"/>
  <c r="D1232" i="6"/>
  <c r="D1231" i="6"/>
  <c r="D1230" i="6"/>
  <c r="D1229" i="6"/>
  <c r="CT27" i="2"/>
  <c r="N1357" i="4"/>
  <c r="L1357" i="4"/>
  <c r="K1357" i="4"/>
  <c r="J1357" i="4"/>
  <c r="I1357" i="4"/>
  <c r="H1357" i="4"/>
  <c r="N1358" i="4" s="1"/>
  <c r="G1357" i="4"/>
  <c r="F1357" i="4"/>
  <c r="E1357" i="4"/>
  <c r="G1358" i="4" s="1"/>
  <c r="D1357" i="4"/>
  <c r="C1356" i="4"/>
  <c r="C1355" i="4"/>
  <c r="C1354" i="4"/>
  <c r="C1353" i="4"/>
  <c r="C1352" i="4"/>
  <c r="C1351" i="4"/>
  <c r="C1350" i="4"/>
  <c r="C1349" i="4"/>
  <c r="C1348" i="4"/>
  <c r="C1347" i="4"/>
  <c r="C1346" i="4"/>
  <c r="C1345" i="4"/>
  <c r="C1344" i="4"/>
  <c r="C1343" i="4"/>
  <c r="C1342" i="4"/>
  <c r="C1341" i="4"/>
  <c r="C1340" i="4"/>
  <c r="C1339" i="4"/>
  <c r="C1338" i="4"/>
  <c r="C1337" i="4"/>
  <c r="C1336" i="4"/>
  <c r="C1335" i="4"/>
  <c r="C1334" i="4"/>
  <c r="C1333" i="4"/>
  <c r="C1332" i="4"/>
  <c r="C1331" i="4"/>
  <c r="C1330" i="4"/>
  <c r="C1329" i="4"/>
  <c r="C1328" i="4"/>
  <c r="C1327" i="4"/>
  <c r="C1326" i="4"/>
  <c r="C1325" i="4"/>
  <c r="C1324" i="4"/>
  <c r="C1323" i="4"/>
  <c r="C1322" i="4"/>
  <c r="C1321" i="4"/>
  <c r="C1320" i="4"/>
  <c r="C1319" i="4"/>
  <c r="C1318" i="4"/>
  <c r="C1317" i="4"/>
  <c r="C1316" i="4"/>
  <c r="C1315" i="4"/>
  <c r="C1314" i="4"/>
  <c r="C1313" i="4"/>
  <c r="C1312" i="4"/>
  <c r="C1311" i="4"/>
  <c r="C1310" i="4"/>
  <c r="C1309" i="4"/>
  <c r="C1308" i="4"/>
  <c r="C1307" i="4"/>
  <c r="C1306" i="4"/>
  <c r="C1305" i="4"/>
  <c r="C1304" i="4"/>
  <c r="C1303" i="4"/>
  <c r="C1302" i="4"/>
  <c r="C1301" i="4"/>
  <c r="C1300" i="4"/>
  <c r="C1299" i="4"/>
  <c r="C1298" i="4"/>
  <c r="C1297" i="4"/>
  <c r="C1296" i="4"/>
  <c r="C1295" i="4"/>
  <c r="C1294" i="4"/>
  <c r="C1293" i="4"/>
  <c r="C1292" i="4"/>
  <c r="C1291" i="4"/>
  <c r="C1290" i="4"/>
  <c r="C1289" i="4"/>
  <c r="C1288" i="4"/>
  <c r="C1287" i="4"/>
  <c r="C1286" i="4"/>
  <c r="C1285" i="4"/>
  <c r="C1284" i="4"/>
  <c r="C1283" i="4"/>
  <c r="C1282" i="4"/>
  <c r="C1281" i="4"/>
  <c r="C1280" i="4"/>
  <c r="C1279" i="4"/>
  <c r="C1278" i="4"/>
  <c r="C1277" i="4"/>
  <c r="C1276" i="4"/>
  <c r="C1275" i="4"/>
  <c r="C1274" i="4"/>
  <c r="C1273" i="4"/>
  <c r="C1272" i="4"/>
  <c r="C1270" i="4"/>
  <c r="C1269" i="4"/>
  <c r="C1268" i="4"/>
  <c r="C1267" i="4"/>
  <c r="C1266" i="4"/>
  <c r="C1265" i="4"/>
  <c r="C1264" i="4"/>
  <c r="C1263" i="4"/>
  <c r="C1262" i="4"/>
  <c r="C1261" i="4"/>
  <c r="C1260" i="4"/>
  <c r="C1259" i="4"/>
  <c r="C1258" i="4"/>
  <c r="C1257" i="4"/>
  <c r="C1256" i="4"/>
  <c r="C1255" i="4"/>
  <c r="C1254" i="4"/>
  <c r="C1253" i="4"/>
  <c r="C1252" i="4"/>
  <c r="C1251" i="4"/>
  <c r="C1250" i="4"/>
  <c r="C1249" i="4"/>
  <c r="C1248" i="4"/>
  <c r="C1247" i="4"/>
  <c r="C1246" i="4"/>
  <c r="C1245" i="4"/>
  <c r="C1244" i="4"/>
  <c r="C1243" i="4"/>
  <c r="C1242" i="4"/>
  <c r="C1241" i="4"/>
  <c r="C1240" i="4"/>
  <c r="C1357" i="4" s="1"/>
  <c r="CD19" i="2"/>
  <c r="AC19" i="2"/>
  <c r="R15" i="5"/>
  <c r="O1340" i="5"/>
  <c r="M1340" i="5"/>
  <c r="L1340" i="5"/>
  <c r="K1340" i="5"/>
  <c r="J1340" i="5"/>
  <c r="I1340" i="5"/>
  <c r="H1340" i="5"/>
  <c r="G1340" i="5"/>
  <c r="F1340" i="5"/>
  <c r="E1340" i="5"/>
  <c r="D1339" i="5"/>
  <c r="D1338" i="5"/>
  <c r="D1337" i="5"/>
  <c r="D1336" i="5"/>
  <c r="D1335" i="5"/>
  <c r="D1334" i="5"/>
  <c r="D1333" i="5"/>
  <c r="D1332" i="5"/>
  <c r="D1331" i="5"/>
  <c r="D1330" i="5"/>
  <c r="D1329" i="5"/>
  <c r="D1328" i="5"/>
  <c r="D1327" i="5"/>
  <c r="D1326" i="5"/>
  <c r="D1325" i="5"/>
  <c r="D1324" i="5"/>
  <c r="D1323" i="5"/>
  <c r="D1322" i="5"/>
  <c r="D1321" i="5"/>
  <c r="D1320" i="5"/>
  <c r="D1319" i="5"/>
  <c r="D1318" i="5"/>
  <c r="D1317" i="5"/>
  <c r="D1316" i="5"/>
  <c r="D1315" i="5"/>
  <c r="D1314" i="5"/>
  <c r="D1313" i="5"/>
  <c r="D1312" i="5"/>
  <c r="D1311" i="5"/>
  <c r="D1310" i="5"/>
  <c r="D1309" i="5"/>
  <c r="D1308" i="5"/>
  <c r="D1307" i="5"/>
  <c r="D1306" i="5"/>
  <c r="D1305" i="5"/>
  <c r="D1304" i="5"/>
  <c r="D1303" i="5"/>
  <c r="D1302" i="5"/>
  <c r="D1301" i="5"/>
  <c r="D1300" i="5"/>
  <c r="D1299" i="5"/>
  <c r="D1298" i="5"/>
  <c r="D1297" i="5"/>
  <c r="D1296" i="5"/>
  <c r="D1295" i="5"/>
  <c r="D1294" i="5"/>
  <c r="D1293" i="5"/>
  <c r="D1292" i="5"/>
  <c r="D1291" i="5"/>
  <c r="D1290" i="5"/>
  <c r="D1289" i="5"/>
  <c r="D1288" i="5"/>
  <c r="D1287" i="5"/>
  <c r="D1286" i="5"/>
  <c r="D1285" i="5"/>
  <c r="D1284" i="5"/>
  <c r="D1283" i="5"/>
  <c r="D1282" i="5"/>
  <c r="D1281" i="5"/>
  <c r="D1280" i="5"/>
  <c r="D1279" i="5"/>
  <c r="D1278" i="5"/>
  <c r="D1277" i="5"/>
  <c r="D1276" i="5"/>
  <c r="D1275" i="5"/>
  <c r="D1274" i="5"/>
  <c r="D1273" i="5"/>
  <c r="D1272" i="5"/>
  <c r="D1271" i="5"/>
  <c r="D1270" i="5"/>
  <c r="D1269" i="5"/>
  <c r="D1268" i="5"/>
  <c r="D1267" i="5"/>
  <c r="D1266" i="5"/>
  <c r="D1265" i="5"/>
  <c r="D1264" i="5"/>
  <c r="D1263" i="5"/>
  <c r="D1262" i="5"/>
  <c r="D1261" i="5"/>
  <c r="D1260" i="5"/>
  <c r="D1259" i="5"/>
  <c r="D1258" i="5"/>
  <c r="D1257" i="5"/>
  <c r="D1256" i="5"/>
  <c r="D1255" i="5"/>
  <c r="D1254" i="5"/>
  <c r="D1253" i="5"/>
  <c r="D1252" i="5"/>
  <c r="D1251" i="5"/>
  <c r="D1250" i="5"/>
  <c r="D1249" i="5"/>
  <c r="D1248" i="5"/>
  <c r="D1247" i="5"/>
  <c r="D1246" i="5"/>
  <c r="D1245" i="5"/>
  <c r="D1244" i="5"/>
  <c r="D1243" i="5"/>
  <c r="D1242" i="5"/>
  <c r="D1241" i="5"/>
  <c r="D1240" i="5"/>
  <c r="D1239" i="5"/>
  <c r="D1238" i="5"/>
  <c r="D1237" i="5"/>
  <c r="D1236" i="5"/>
  <c r="D1235" i="5"/>
  <c r="D1234" i="5"/>
  <c r="D1233" i="5"/>
  <c r="D1232" i="5"/>
  <c r="D1231" i="5"/>
  <c r="D1230" i="5"/>
  <c r="D1229" i="5"/>
  <c r="D1228" i="5"/>
  <c r="D1227" i="5"/>
  <c r="D1226" i="5"/>
  <c r="D1225" i="5"/>
  <c r="D1224" i="5"/>
  <c r="D1223" i="5"/>
  <c r="AC11" i="2"/>
  <c r="AC6" i="2"/>
  <c r="AB13" i="2"/>
  <c r="D1346" i="6" l="1"/>
  <c r="D1340" i="5"/>
  <c r="O1227" i="7"/>
  <c r="M1227" i="7"/>
  <c r="L1227" i="7"/>
  <c r="K1227" i="7"/>
  <c r="J1227" i="7"/>
  <c r="I1227" i="7"/>
  <c r="H1227" i="7"/>
  <c r="G1227" i="7"/>
  <c r="F1227" i="7"/>
  <c r="E1227" i="7"/>
  <c r="D1226" i="7"/>
  <c r="D1225" i="7"/>
  <c r="D1224" i="7"/>
  <c r="D1223" i="7"/>
  <c r="D1222" i="7"/>
  <c r="D1221" i="7"/>
  <c r="D1220" i="7"/>
  <c r="D1219" i="7"/>
  <c r="D1218" i="7"/>
  <c r="D1217" i="7"/>
  <c r="D1216" i="7"/>
  <c r="D1215" i="7"/>
  <c r="D1214" i="7"/>
  <c r="D1213" i="7"/>
  <c r="D1212" i="7"/>
  <c r="D1211" i="7"/>
  <c r="D1210" i="7"/>
  <c r="D1209" i="7"/>
  <c r="D1208" i="7"/>
  <c r="D1207" i="7"/>
  <c r="D1206" i="7"/>
  <c r="D1205" i="7"/>
  <c r="D1204" i="7"/>
  <c r="D1203" i="7"/>
  <c r="D1202" i="7"/>
  <c r="D1201" i="7"/>
  <c r="D1200" i="7"/>
  <c r="D1199" i="7"/>
  <c r="D1198" i="7"/>
  <c r="D1197" i="7"/>
  <c r="D1196" i="7"/>
  <c r="D1195" i="7"/>
  <c r="D1194" i="7"/>
  <c r="D1193" i="7"/>
  <c r="D1192" i="7"/>
  <c r="D1191" i="7"/>
  <c r="D1190" i="7"/>
  <c r="D1189" i="7"/>
  <c r="D1188" i="7"/>
  <c r="D1187" i="7"/>
  <c r="D1186" i="7"/>
  <c r="D1185" i="7"/>
  <c r="D1184" i="7"/>
  <c r="D1183" i="7"/>
  <c r="D1182" i="7"/>
  <c r="D1181" i="7"/>
  <c r="D1180" i="7"/>
  <c r="D1179" i="7"/>
  <c r="D1178" i="7"/>
  <c r="D1177" i="7"/>
  <c r="D1176" i="7"/>
  <c r="D1175" i="7"/>
  <c r="D1174" i="7"/>
  <c r="D1173" i="7"/>
  <c r="D1172" i="7"/>
  <c r="D1171" i="7"/>
  <c r="D1170" i="7"/>
  <c r="D1169" i="7"/>
  <c r="D1168" i="7"/>
  <c r="D1167" i="7"/>
  <c r="D1166" i="7"/>
  <c r="D1165" i="7"/>
  <c r="D1164" i="7"/>
  <c r="D1163" i="7"/>
  <c r="D1162" i="7"/>
  <c r="D1161" i="7"/>
  <c r="D1160" i="7"/>
  <c r="D1159" i="7"/>
  <c r="D1158" i="7"/>
  <c r="D1157" i="7"/>
  <c r="D1156" i="7"/>
  <c r="D1155" i="7"/>
  <c r="D1154" i="7"/>
  <c r="D1153" i="7"/>
  <c r="D1152" i="7"/>
  <c r="D1151" i="7"/>
  <c r="D1150" i="7"/>
  <c r="D1149" i="7"/>
  <c r="D1148" i="7"/>
  <c r="D1147" i="7"/>
  <c r="D1146" i="7"/>
  <c r="D1145" i="7"/>
  <c r="D1144" i="7"/>
  <c r="D1143" i="7"/>
  <c r="D1142" i="7"/>
  <c r="D1141" i="7"/>
  <c r="D1140" i="7"/>
  <c r="D1139" i="7"/>
  <c r="D1138" i="7"/>
  <c r="D1137" i="7"/>
  <c r="D1136" i="7"/>
  <c r="D1135" i="7"/>
  <c r="D1134" i="7"/>
  <c r="D1133" i="7"/>
  <c r="D1132" i="7"/>
  <c r="D1131" i="7"/>
  <c r="D1130" i="7"/>
  <c r="D1129" i="7"/>
  <c r="D1128" i="7"/>
  <c r="D1127" i="7"/>
  <c r="D1126" i="7"/>
  <c r="D1125" i="7"/>
  <c r="D1124" i="7"/>
  <c r="D1123" i="7"/>
  <c r="D1122" i="7"/>
  <c r="D1121" i="7"/>
  <c r="D1120" i="7"/>
  <c r="D1119" i="7"/>
  <c r="D1118" i="7"/>
  <c r="D1117" i="7"/>
  <c r="D1116" i="7"/>
  <c r="D1115" i="7"/>
  <c r="D1114" i="7"/>
  <c r="D1113" i="7"/>
  <c r="D1112" i="7"/>
  <c r="D1111" i="7"/>
  <c r="D1110" i="7"/>
  <c r="CS27" i="2"/>
  <c r="AB24" i="2"/>
  <c r="R14" i="6"/>
  <c r="O1224" i="6"/>
  <c r="M1224" i="6"/>
  <c r="L1224" i="6"/>
  <c r="K1224" i="6"/>
  <c r="J1224" i="6"/>
  <c r="I1224" i="6"/>
  <c r="O1225" i="6" s="1"/>
  <c r="H1224" i="6"/>
  <c r="G1224" i="6"/>
  <c r="F1224" i="6"/>
  <c r="E1224" i="6"/>
  <c r="H1225" i="6" s="1"/>
  <c r="D1223" i="6"/>
  <c r="D1222" i="6"/>
  <c r="D1221" i="6"/>
  <c r="D1220" i="6"/>
  <c r="D1219" i="6"/>
  <c r="D1218" i="6"/>
  <c r="D1217" i="6"/>
  <c r="D1216" i="6"/>
  <c r="D1215" i="6"/>
  <c r="D1214" i="6"/>
  <c r="D1213" i="6"/>
  <c r="D1212" i="6"/>
  <c r="D1211" i="6"/>
  <c r="D1210" i="6"/>
  <c r="D1209" i="6"/>
  <c r="D1208" i="6"/>
  <c r="D1207" i="6"/>
  <c r="D1206" i="6"/>
  <c r="D1205" i="6"/>
  <c r="D1204" i="6"/>
  <c r="D1203" i="6"/>
  <c r="D1201" i="6"/>
  <c r="D1200" i="6"/>
  <c r="D1199" i="6"/>
  <c r="D1198" i="6"/>
  <c r="D1197" i="6"/>
  <c r="D1196" i="6"/>
  <c r="D1195" i="6"/>
  <c r="D1194" i="6"/>
  <c r="D1193" i="6"/>
  <c r="D1192" i="6"/>
  <c r="D1191" i="6"/>
  <c r="D1190" i="6"/>
  <c r="D1189" i="6"/>
  <c r="D1188" i="6"/>
  <c r="D1187" i="6"/>
  <c r="D1186" i="6"/>
  <c r="D1185" i="6"/>
  <c r="D1184" i="6"/>
  <c r="D1182" i="6"/>
  <c r="D1181" i="6"/>
  <c r="D1180" i="6"/>
  <c r="D1179" i="6"/>
  <c r="D1178" i="6"/>
  <c r="D1177" i="6"/>
  <c r="D1176" i="6"/>
  <c r="D1175" i="6"/>
  <c r="D1174" i="6"/>
  <c r="D1173" i="6"/>
  <c r="D1172" i="6"/>
  <c r="D1171" i="6"/>
  <c r="D1170" i="6"/>
  <c r="D1169" i="6"/>
  <c r="D1168" i="6"/>
  <c r="D1167" i="6"/>
  <c r="D1166" i="6"/>
  <c r="D1165" i="6"/>
  <c r="D1164" i="6"/>
  <c r="D1163" i="6"/>
  <c r="D1162" i="6"/>
  <c r="D1161" i="6"/>
  <c r="D1160" i="6"/>
  <c r="D1159" i="6"/>
  <c r="D1158" i="6"/>
  <c r="D1157" i="6"/>
  <c r="D1156" i="6"/>
  <c r="D1155" i="6"/>
  <c r="D1154" i="6"/>
  <c r="D1153" i="6"/>
  <c r="D1152" i="6"/>
  <c r="D1151" i="6"/>
  <c r="D1150" i="6"/>
  <c r="D1149" i="6"/>
  <c r="D1148" i="6"/>
  <c r="D1147" i="6"/>
  <c r="D1145" i="6"/>
  <c r="D1144" i="6"/>
  <c r="D1143" i="6"/>
  <c r="D1142" i="6"/>
  <c r="D1141" i="6"/>
  <c r="D1140" i="6"/>
  <c r="D1139" i="6"/>
  <c r="D1138" i="6"/>
  <c r="D1137" i="6"/>
  <c r="D1136" i="6"/>
  <c r="D1135" i="6"/>
  <c r="D1134" i="6"/>
  <c r="D1133" i="6"/>
  <c r="D1132" i="6"/>
  <c r="D1131" i="6"/>
  <c r="D1130" i="6"/>
  <c r="D1129" i="6"/>
  <c r="D1128" i="6"/>
  <c r="D1127" i="6"/>
  <c r="D1126" i="6"/>
  <c r="D1125" i="6"/>
  <c r="D1124" i="6"/>
  <c r="D1123" i="6"/>
  <c r="D1122" i="6"/>
  <c r="D1121" i="6"/>
  <c r="D1120" i="6"/>
  <c r="D1119" i="6"/>
  <c r="D1118" i="6"/>
  <c r="D1117" i="6"/>
  <c r="D1116" i="6"/>
  <c r="D1115" i="6"/>
  <c r="D1114" i="6"/>
  <c r="D1113" i="6"/>
  <c r="D1112" i="6"/>
  <c r="D1111" i="6"/>
  <c r="D1110" i="6"/>
  <c r="D1109" i="6"/>
  <c r="D1108" i="6"/>
  <c r="D1107" i="6"/>
  <c r="AB19" i="2"/>
  <c r="R14" i="5"/>
  <c r="O1219" i="5"/>
  <c r="M1219" i="5"/>
  <c r="L1219" i="5"/>
  <c r="K1219" i="5"/>
  <c r="J1219" i="5"/>
  <c r="I1219" i="5"/>
  <c r="H1219" i="5"/>
  <c r="G1219" i="5"/>
  <c r="F1219" i="5"/>
  <c r="E1219" i="5"/>
  <c r="D1218" i="5"/>
  <c r="D1217" i="5"/>
  <c r="D1216" i="5"/>
  <c r="D1215" i="5"/>
  <c r="D1214" i="5"/>
  <c r="D1213" i="5"/>
  <c r="D1212" i="5"/>
  <c r="D1211" i="5"/>
  <c r="D1210" i="5"/>
  <c r="D1209" i="5"/>
  <c r="D1208" i="5"/>
  <c r="D1207" i="5"/>
  <c r="D1206" i="5"/>
  <c r="D1205" i="5"/>
  <c r="D1204" i="5"/>
  <c r="D1203" i="5"/>
  <c r="D1202" i="5"/>
  <c r="D1201" i="5"/>
  <c r="D1200" i="5"/>
  <c r="D1199" i="5"/>
  <c r="D1198" i="5"/>
  <c r="D1197" i="5"/>
  <c r="D1196" i="5"/>
  <c r="D1195" i="5"/>
  <c r="D1194" i="5"/>
  <c r="D1193" i="5"/>
  <c r="D1192" i="5"/>
  <c r="D1191" i="5"/>
  <c r="D1190" i="5"/>
  <c r="D1189" i="5"/>
  <c r="D1188" i="5"/>
  <c r="D1187" i="5"/>
  <c r="D1186" i="5"/>
  <c r="D1185" i="5"/>
  <c r="D1184" i="5"/>
  <c r="D1183" i="5"/>
  <c r="D1182" i="5"/>
  <c r="D1181" i="5"/>
  <c r="D1180" i="5"/>
  <c r="D1179" i="5"/>
  <c r="D1178" i="5"/>
  <c r="D1177" i="5"/>
  <c r="D1176" i="5"/>
  <c r="D1175" i="5"/>
  <c r="D1174" i="5"/>
  <c r="D1173" i="5"/>
  <c r="D1172" i="5"/>
  <c r="D1171" i="5"/>
  <c r="D1170" i="5"/>
  <c r="D1169" i="5"/>
  <c r="D1168" i="5"/>
  <c r="D1167" i="5"/>
  <c r="D1166" i="5"/>
  <c r="D1165" i="5"/>
  <c r="D1164" i="5"/>
  <c r="D1163" i="5"/>
  <c r="D1162" i="5"/>
  <c r="D1161" i="5"/>
  <c r="D1160" i="5"/>
  <c r="D1159" i="5"/>
  <c r="D1158" i="5"/>
  <c r="D1157" i="5"/>
  <c r="D1156" i="5"/>
  <c r="D1155" i="5"/>
  <c r="D1154" i="5"/>
  <c r="D1153" i="5"/>
  <c r="D1152" i="5"/>
  <c r="D1151" i="5"/>
  <c r="D1150" i="5"/>
  <c r="D1149" i="5"/>
  <c r="D1148" i="5"/>
  <c r="D1147" i="5"/>
  <c r="D1146" i="5"/>
  <c r="D1145" i="5"/>
  <c r="D1144" i="5"/>
  <c r="D1143" i="5"/>
  <c r="D1142" i="5"/>
  <c r="D1141" i="5"/>
  <c r="D1140" i="5"/>
  <c r="D1139" i="5"/>
  <c r="D1138" i="5"/>
  <c r="D1137" i="5"/>
  <c r="D1136" i="5"/>
  <c r="D1135" i="5"/>
  <c r="D1134" i="5"/>
  <c r="D1133" i="5"/>
  <c r="D1132" i="5"/>
  <c r="D1131" i="5"/>
  <c r="D1130" i="5"/>
  <c r="D1129" i="5"/>
  <c r="D1128" i="5"/>
  <c r="D1127" i="5"/>
  <c r="D1126" i="5"/>
  <c r="D1125" i="5"/>
  <c r="D1124" i="5"/>
  <c r="D1123" i="5"/>
  <c r="D1122" i="5"/>
  <c r="D1121" i="5"/>
  <c r="D1120" i="5"/>
  <c r="D1119" i="5"/>
  <c r="D1118" i="5"/>
  <c r="D1117" i="5"/>
  <c r="D1116" i="5"/>
  <c r="D1115" i="5"/>
  <c r="D1114" i="5"/>
  <c r="D1113" i="5"/>
  <c r="D1112" i="5"/>
  <c r="D1111" i="5"/>
  <c r="D1110" i="5"/>
  <c r="D1109" i="5"/>
  <c r="D1108" i="5"/>
  <c r="D1107" i="5"/>
  <c r="D1106" i="5"/>
  <c r="D1105" i="5"/>
  <c r="D1104" i="5"/>
  <c r="D1103" i="5"/>
  <c r="D1102" i="5"/>
  <c r="CV6" i="2"/>
  <c r="H1228" i="7" l="1"/>
  <c r="D1227" i="7"/>
  <c r="O1228" i="7"/>
  <c r="D1224" i="6"/>
  <c r="D1219" i="5"/>
  <c r="CD10" i="2"/>
  <c r="L78" i="10"/>
  <c r="I3" i="10"/>
  <c r="I4" i="10"/>
  <c r="I5" i="10"/>
  <c r="I6" i="10"/>
  <c r="I7" i="10"/>
  <c r="I8" i="10"/>
  <c r="I9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I66" i="10"/>
  <c r="I67" i="10"/>
  <c r="I68" i="10"/>
  <c r="I69" i="10"/>
  <c r="I70" i="10"/>
  <c r="I71" i="10"/>
  <c r="I72" i="10"/>
  <c r="I73" i="10"/>
  <c r="I74" i="10"/>
  <c r="I75" i="10"/>
  <c r="I76" i="10"/>
  <c r="I77" i="10"/>
  <c r="I78" i="10"/>
  <c r="I79" i="10"/>
  <c r="I80" i="10"/>
  <c r="I81" i="10"/>
  <c r="I82" i="10"/>
  <c r="I83" i="10"/>
  <c r="I84" i="10"/>
  <c r="I85" i="10"/>
  <c r="I86" i="10"/>
  <c r="I87" i="10"/>
  <c r="I88" i="10"/>
  <c r="I89" i="10"/>
  <c r="I90" i="10"/>
  <c r="I91" i="10"/>
  <c r="I92" i="10"/>
  <c r="I93" i="10"/>
  <c r="I94" i="10"/>
  <c r="I95" i="10"/>
  <c r="I96" i="10"/>
  <c r="I97" i="10"/>
  <c r="I98" i="10"/>
  <c r="I99" i="10"/>
  <c r="I100" i="10"/>
  <c r="I101" i="10"/>
  <c r="I102" i="10"/>
  <c r="I103" i="10"/>
  <c r="I104" i="10"/>
  <c r="I105" i="10"/>
  <c r="I106" i="10"/>
  <c r="I107" i="10"/>
  <c r="I108" i="10"/>
  <c r="I109" i="10"/>
  <c r="I110" i="10"/>
  <c r="I111" i="10"/>
  <c r="I112" i="10"/>
  <c r="I113" i="10"/>
  <c r="I114" i="10"/>
  <c r="I115" i="10"/>
  <c r="I116" i="10"/>
  <c r="I117" i="10"/>
  <c r="I2" i="10"/>
  <c r="L2" i="10"/>
  <c r="L3" i="10"/>
  <c r="L4" i="10"/>
  <c r="L5" i="10"/>
  <c r="L6" i="10"/>
  <c r="L7" i="10"/>
  <c r="L8" i="10"/>
  <c r="L9" i="10"/>
  <c r="L10" i="10"/>
  <c r="L11" i="10"/>
  <c r="L12" i="10"/>
  <c r="L13" i="10"/>
  <c r="L14" i="10"/>
  <c r="L15" i="10"/>
  <c r="L16" i="10"/>
  <c r="L17" i="10"/>
  <c r="L18" i="10"/>
  <c r="L19" i="10"/>
  <c r="L20" i="10"/>
  <c r="L21" i="10"/>
  <c r="L22" i="10"/>
  <c r="L23" i="10"/>
  <c r="L24" i="10"/>
  <c r="L25" i="10"/>
  <c r="L26" i="10"/>
  <c r="L27" i="10"/>
  <c r="L28" i="10"/>
  <c r="L29" i="10"/>
  <c r="L30" i="10"/>
  <c r="L31" i="10"/>
  <c r="L32" i="10"/>
  <c r="L33" i="10"/>
  <c r="L34" i="10"/>
  <c r="L35" i="10"/>
  <c r="L36" i="10"/>
  <c r="L37" i="10"/>
  <c r="L38" i="10"/>
  <c r="L39" i="10"/>
  <c r="L40" i="10"/>
  <c r="L41" i="10"/>
  <c r="L42" i="10"/>
  <c r="L43" i="10"/>
  <c r="L44" i="10"/>
  <c r="L45" i="10"/>
  <c r="L46" i="10"/>
  <c r="L47" i="10"/>
  <c r="L48" i="10"/>
  <c r="L49" i="10"/>
  <c r="L50" i="10"/>
  <c r="L51" i="10"/>
  <c r="L52" i="10"/>
  <c r="L53" i="10"/>
  <c r="L54" i="10"/>
  <c r="L55" i="10"/>
  <c r="L56" i="10"/>
  <c r="L57" i="10"/>
  <c r="L58" i="10"/>
  <c r="L59" i="10"/>
  <c r="L60" i="10"/>
  <c r="L61" i="10"/>
  <c r="L62" i="10"/>
  <c r="L63" i="10"/>
  <c r="L64" i="10"/>
  <c r="L65" i="10"/>
  <c r="L66" i="10"/>
  <c r="L67" i="10"/>
  <c r="L68" i="10"/>
  <c r="L69" i="10"/>
  <c r="L70" i="10"/>
  <c r="L71" i="10"/>
  <c r="L72" i="10"/>
  <c r="L73" i="10"/>
  <c r="L75" i="10"/>
  <c r="L76" i="10"/>
  <c r="L77" i="10"/>
  <c r="L79" i="10"/>
  <c r="L80" i="10"/>
  <c r="L81" i="10"/>
  <c r="L82" i="10"/>
  <c r="L83" i="10"/>
  <c r="L85" i="10"/>
  <c r="L86" i="10"/>
  <c r="L87" i="10"/>
  <c r="L88" i="10"/>
  <c r="L89" i="10"/>
  <c r="L90" i="10"/>
  <c r="L91" i="10"/>
  <c r="L92" i="10"/>
  <c r="L93" i="10"/>
  <c r="L94" i="10"/>
  <c r="L95" i="10"/>
  <c r="L96" i="10"/>
  <c r="L98" i="10"/>
  <c r="L99" i="10"/>
  <c r="L100" i="10"/>
  <c r="L101" i="10"/>
  <c r="L102" i="10"/>
  <c r="L103" i="10"/>
  <c r="L104" i="10"/>
  <c r="L105" i="10"/>
  <c r="L106" i="10"/>
  <c r="L107" i="10"/>
  <c r="L108" i="10"/>
  <c r="L109" i="10"/>
  <c r="L110" i="10"/>
  <c r="L111" i="10"/>
  <c r="L112" i="10"/>
  <c r="L113" i="10"/>
  <c r="L115" i="10"/>
  <c r="L116" i="10"/>
  <c r="L117" i="10"/>
  <c r="K3" i="10"/>
  <c r="K4" i="10"/>
  <c r="K5" i="10"/>
  <c r="K6" i="10"/>
  <c r="K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65" i="10"/>
  <c r="K66" i="10"/>
  <c r="K67" i="10"/>
  <c r="K68" i="10"/>
  <c r="K69" i="10"/>
  <c r="K70" i="10"/>
  <c r="K71" i="10"/>
  <c r="K72" i="10"/>
  <c r="K73" i="10"/>
  <c r="K74" i="10"/>
  <c r="K75" i="10"/>
  <c r="K76" i="10"/>
  <c r="K77" i="10"/>
  <c r="K78" i="10"/>
  <c r="K79" i="10"/>
  <c r="K80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K97" i="10"/>
  <c r="K98" i="10"/>
  <c r="K99" i="10"/>
  <c r="K100" i="10"/>
  <c r="K101" i="10"/>
  <c r="K102" i="10"/>
  <c r="K103" i="10"/>
  <c r="K104" i="10"/>
  <c r="K105" i="10"/>
  <c r="K106" i="10"/>
  <c r="K107" i="10"/>
  <c r="K108" i="10"/>
  <c r="K109" i="10"/>
  <c r="K110" i="10"/>
  <c r="K111" i="10"/>
  <c r="K112" i="10"/>
  <c r="K113" i="10"/>
  <c r="K114" i="10"/>
  <c r="K115" i="10"/>
  <c r="K116" i="10"/>
  <c r="K117" i="10"/>
  <c r="K2" i="10"/>
  <c r="H118" i="10"/>
  <c r="G118" i="10"/>
  <c r="I118" i="10" l="1"/>
  <c r="L118" i="10"/>
  <c r="K118" i="10"/>
  <c r="CD14" i="2"/>
  <c r="CD15" i="2"/>
  <c r="CD16" i="2"/>
  <c r="CE16" i="2" s="1"/>
  <c r="CD17" i="2"/>
  <c r="CE17" i="2" s="1"/>
  <c r="CD18" i="2"/>
  <c r="CE18" i="2" s="1"/>
  <c r="CE19" i="2"/>
  <c r="CD20" i="2"/>
  <c r="CE20" i="2" s="1"/>
  <c r="CD21" i="2"/>
  <c r="CE21" i="2" s="1"/>
  <c r="CD22" i="2"/>
  <c r="CD23" i="2"/>
  <c r="CE23" i="2" s="1"/>
  <c r="CD24" i="2"/>
  <c r="CE24" i="2" s="1"/>
  <c r="CD25" i="2"/>
  <c r="CD26" i="2"/>
  <c r="CD27" i="2"/>
  <c r="CD28" i="2"/>
  <c r="CE28" i="2" s="1"/>
  <c r="CD9" i="2"/>
  <c r="AA24" i="2" l="1"/>
  <c r="R13" i="6"/>
  <c r="D999" i="6"/>
  <c r="D1000" i="6"/>
  <c r="D1001" i="6"/>
  <c r="D1002" i="6"/>
  <c r="D1003" i="6"/>
  <c r="D1004" i="6"/>
  <c r="D1005" i="6"/>
  <c r="D1006" i="6"/>
  <c r="D1007" i="6"/>
  <c r="O1101" i="6"/>
  <c r="M1101" i="6"/>
  <c r="L1101" i="6"/>
  <c r="K1101" i="6"/>
  <c r="J1101" i="6"/>
  <c r="I1101" i="6"/>
  <c r="O1102" i="6" s="1"/>
  <c r="H1101" i="6"/>
  <c r="G1101" i="6"/>
  <c r="F1101" i="6"/>
  <c r="E1101" i="6"/>
  <c r="D1100" i="6"/>
  <c r="D1099" i="6"/>
  <c r="D1098" i="6"/>
  <c r="D1097" i="6"/>
  <c r="D1096" i="6"/>
  <c r="D1095" i="6"/>
  <c r="D1094" i="6"/>
  <c r="D1093" i="6"/>
  <c r="D1092" i="6"/>
  <c r="D1091" i="6"/>
  <c r="D1090" i="6"/>
  <c r="D1089" i="6"/>
  <c r="D1088" i="6"/>
  <c r="D1087" i="6"/>
  <c r="D1086" i="6"/>
  <c r="D1085" i="6"/>
  <c r="D1084" i="6"/>
  <c r="D1083" i="6"/>
  <c r="D1082" i="6"/>
  <c r="D1081" i="6"/>
  <c r="D1080" i="6"/>
  <c r="D1078" i="6"/>
  <c r="D1077" i="6"/>
  <c r="D1076" i="6"/>
  <c r="D1075" i="6"/>
  <c r="D1074" i="6"/>
  <c r="D1073" i="6"/>
  <c r="D1072" i="6"/>
  <c r="D1071" i="6"/>
  <c r="D1070" i="6"/>
  <c r="D1069" i="6"/>
  <c r="D1068" i="6"/>
  <c r="D1067" i="6"/>
  <c r="D1066" i="6"/>
  <c r="D1065" i="6"/>
  <c r="D1064" i="6"/>
  <c r="D1063" i="6"/>
  <c r="D1062" i="6"/>
  <c r="D1061" i="6"/>
  <c r="D1059" i="6"/>
  <c r="D1058" i="6"/>
  <c r="D1057" i="6"/>
  <c r="D1056" i="6"/>
  <c r="D1055" i="6"/>
  <c r="D1054" i="6"/>
  <c r="D1053" i="6"/>
  <c r="D1052" i="6"/>
  <c r="D1051" i="6"/>
  <c r="D1050" i="6"/>
  <c r="D1049" i="6"/>
  <c r="D1048" i="6"/>
  <c r="D1047" i="6"/>
  <c r="D1046" i="6"/>
  <c r="D1045" i="6"/>
  <c r="D1044" i="6"/>
  <c r="D1043" i="6"/>
  <c r="D1042" i="6"/>
  <c r="D1041" i="6"/>
  <c r="D1040" i="6"/>
  <c r="D1039" i="6"/>
  <c r="D1038" i="6"/>
  <c r="D1037" i="6"/>
  <c r="D1036" i="6"/>
  <c r="D1035" i="6"/>
  <c r="D1034" i="6"/>
  <c r="D1033" i="6"/>
  <c r="D1032" i="6"/>
  <c r="D1031" i="6"/>
  <c r="D1030" i="6"/>
  <c r="D1029" i="6"/>
  <c r="D1028" i="6"/>
  <c r="D1027" i="6"/>
  <c r="D1026" i="6"/>
  <c r="D1025" i="6"/>
  <c r="D1024" i="6"/>
  <c r="D1022" i="6"/>
  <c r="D1021" i="6"/>
  <c r="D1020" i="6"/>
  <c r="D1019" i="6"/>
  <c r="D1018" i="6"/>
  <c r="D1017" i="6"/>
  <c r="D1016" i="6"/>
  <c r="D1015" i="6"/>
  <c r="D1014" i="6"/>
  <c r="D1013" i="6"/>
  <c r="D1012" i="6"/>
  <c r="D1011" i="6"/>
  <c r="D1010" i="6"/>
  <c r="D1009" i="6"/>
  <c r="D1008" i="6"/>
  <c r="D998" i="6"/>
  <c r="D997" i="6"/>
  <c r="D996" i="6"/>
  <c r="D995" i="6"/>
  <c r="D994" i="6"/>
  <c r="D993" i="6"/>
  <c r="D992" i="6"/>
  <c r="D991" i="6"/>
  <c r="D990" i="6"/>
  <c r="D989" i="6"/>
  <c r="D988" i="6"/>
  <c r="D987" i="6"/>
  <c r="D986" i="6"/>
  <c r="D985" i="6"/>
  <c r="D984" i="6"/>
  <c r="AA21" i="2"/>
  <c r="N1234" i="4"/>
  <c r="L1234" i="4"/>
  <c r="K1234" i="4"/>
  <c r="J1234" i="4"/>
  <c r="I1234" i="4"/>
  <c r="H1234" i="4"/>
  <c r="G1234" i="4"/>
  <c r="F1234" i="4"/>
  <c r="E1234" i="4"/>
  <c r="G1235" i="4" s="1"/>
  <c r="D1234" i="4"/>
  <c r="C1233" i="4"/>
  <c r="C1232" i="4"/>
  <c r="C1231" i="4"/>
  <c r="C1230" i="4"/>
  <c r="C1229" i="4"/>
  <c r="C1228" i="4"/>
  <c r="C1227" i="4"/>
  <c r="C1226" i="4"/>
  <c r="C1225" i="4"/>
  <c r="C1224" i="4"/>
  <c r="C1223" i="4"/>
  <c r="C1222" i="4"/>
  <c r="C1221" i="4"/>
  <c r="C1220" i="4"/>
  <c r="C1219" i="4"/>
  <c r="C1218" i="4"/>
  <c r="C1217" i="4"/>
  <c r="C1216" i="4"/>
  <c r="C1215" i="4"/>
  <c r="C1214" i="4"/>
  <c r="C1213" i="4"/>
  <c r="C1212" i="4"/>
  <c r="C1211" i="4"/>
  <c r="C1210" i="4"/>
  <c r="C1209" i="4"/>
  <c r="C1208" i="4"/>
  <c r="C1207" i="4"/>
  <c r="C1206" i="4"/>
  <c r="C1205" i="4"/>
  <c r="C1204" i="4"/>
  <c r="C1203" i="4"/>
  <c r="C1202" i="4"/>
  <c r="C1201" i="4"/>
  <c r="C1200" i="4"/>
  <c r="C1199" i="4"/>
  <c r="C1198" i="4"/>
  <c r="C1197" i="4"/>
  <c r="C1196" i="4"/>
  <c r="C1195" i="4"/>
  <c r="C1194" i="4"/>
  <c r="C1193" i="4"/>
  <c r="C1192" i="4"/>
  <c r="C1191" i="4"/>
  <c r="C1190" i="4"/>
  <c r="C1189" i="4"/>
  <c r="C1188" i="4"/>
  <c r="C1187" i="4"/>
  <c r="C1186" i="4"/>
  <c r="C1185" i="4"/>
  <c r="C1184" i="4"/>
  <c r="C1183" i="4"/>
  <c r="C1182" i="4"/>
  <c r="C1181" i="4"/>
  <c r="C1180" i="4"/>
  <c r="C1179" i="4"/>
  <c r="C1178" i="4"/>
  <c r="C1177" i="4"/>
  <c r="C1176" i="4"/>
  <c r="C1175" i="4"/>
  <c r="C1174" i="4"/>
  <c r="C1173" i="4"/>
  <c r="C1172" i="4"/>
  <c r="C1171" i="4"/>
  <c r="C1170" i="4"/>
  <c r="C1169" i="4"/>
  <c r="C1168" i="4"/>
  <c r="C1167" i="4"/>
  <c r="C1166" i="4"/>
  <c r="C1165" i="4"/>
  <c r="C1164" i="4"/>
  <c r="C1163" i="4"/>
  <c r="C1162" i="4"/>
  <c r="C1161" i="4"/>
  <c r="C1160" i="4"/>
  <c r="C1159" i="4"/>
  <c r="C1158" i="4"/>
  <c r="C1157" i="4"/>
  <c r="C1156" i="4"/>
  <c r="C1155" i="4"/>
  <c r="C1154" i="4"/>
  <c r="C1153" i="4"/>
  <c r="C1152" i="4"/>
  <c r="C1151" i="4"/>
  <c r="C1150" i="4"/>
  <c r="C1149" i="4"/>
  <c r="C1147" i="4"/>
  <c r="C1146" i="4"/>
  <c r="C1145" i="4"/>
  <c r="C1144" i="4"/>
  <c r="C1143" i="4"/>
  <c r="C1142" i="4"/>
  <c r="C1141" i="4"/>
  <c r="C1140" i="4"/>
  <c r="C1139" i="4"/>
  <c r="C1138" i="4"/>
  <c r="C1137" i="4"/>
  <c r="C1136" i="4"/>
  <c r="C1135" i="4"/>
  <c r="C1134" i="4"/>
  <c r="C1133" i="4"/>
  <c r="C1132" i="4"/>
  <c r="C1131" i="4"/>
  <c r="C1130" i="4"/>
  <c r="C1129" i="4"/>
  <c r="C1128" i="4"/>
  <c r="C1127" i="4"/>
  <c r="C1126" i="4"/>
  <c r="C1125" i="4"/>
  <c r="C1124" i="4"/>
  <c r="C1123" i="4"/>
  <c r="C1122" i="4"/>
  <c r="C1121" i="4"/>
  <c r="C1120" i="4"/>
  <c r="C1119" i="4"/>
  <c r="C1118" i="4"/>
  <c r="C1117" i="4"/>
  <c r="AA19" i="2"/>
  <c r="R13" i="5"/>
  <c r="O1097" i="5"/>
  <c r="M1097" i="5"/>
  <c r="L1097" i="5"/>
  <c r="K1097" i="5"/>
  <c r="J1097" i="5"/>
  <c r="I1097" i="5"/>
  <c r="H1097" i="5"/>
  <c r="G1097" i="5"/>
  <c r="F1097" i="5"/>
  <c r="E1097" i="5"/>
  <c r="D1096" i="5"/>
  <c r="D1095" i="5"/>
  <c r="D1094" i="5"/>
  <c r="D1093" i="5"/>
  <c r="D1092" i="5"/>
  <c r="D1091" i="5"/>
  <c r="D1090" i="5"/>
  <c r="D1089" i="5"/>
  <c r="D1088" i="5"/>
  <c r="D1087" i="5"/>
  <c r="D1086" i="5"/>
  <c r="D1085" i="5"/>
  <c r="D1084" i="5"/>
  <c r="D1083" i="5"/>
  <c r="D1082" i="5"/>
  <c r="D1081" i="5"/>
  <c r="D1080" i="5"/>
  <c r="D1079" i="5"/>
  <c r="D1078" i="5"/>
  <c r="D1077" i="5"/>
  <c r="D1076" i="5"/>
  <c r="D1075" i="5"/>
  <c r="D1074" i="5"/>
  <c r="D1073" i="5"/>
  <c r="D1072" i="5"/>
  <c r="D1071" i="5"/>
  <c r="D1070" i="5"/>
  <c r="D1069" i="5"/>
  <c r="D1068" i="5"/>
  <c r="D1067" i="5"/>
  <c r="D1066" i="5"/>
  <c r="D1065" i="5"/>
  <c r="D1064" i="5"/>
  <c r="D1063" i="5"/>
  <c r="D1062" i="5"/>
  <c r="D1061" i="5"/>
  <c r="D1060" i="5"/>
  <c r="D1059" i="5"/>
  <c r="D1058" i="5"/>
  <c r="D1057" i="5"/>
  <c r="D1056" i="5"/>
  <c r="D1055" i="5"/>
  <c r="D1054" i="5"/>
  <c r="D1053" i="5"/>
  <c r="D1052" i="5"/>
  <c r="D1051" i="5"/>
  <c r="D1050" i="5"/>
  <c r="D1049" i="5"/>
  <c r="D1048" i="5"/>
  <c r="D1047" i="5"/>
  <c r="D1046" i="5"/>
  <c r="D1045" i="5"/>
  <c r="D1044" i="5"/>
  <c r="D1043" i="5"/>
  <c r="D1042" i="5"/>
  <c r="D1041" i="5"/>
  <c r="D1040" i="5"/>
  <c r="D1039" i="5"/>
  <c r="D1038" i="5"/>
  <c r="D1037" i="5"/>
  <c r="D1036" i="5"/>
  <c r="D1035" i="5"/>
  <c r="D1034" i="5"/>
  <c r="D1033" i="5"/>
  <c r="D1032" i="5"/>
  <c r="D1031" i="5"/>
  <c r="D1030" i="5"/>
  <c r="D1029" i="5"/>
  <c r="D1028" i="5"/>
  <c r="D1027" i="5"/>
  <c r="D1026" i="5"/>
  <c r="D1025" i="5"/>
  <c r="D1024" i="5"/>
  <c r="D1023" i="5"/>
  <c r="D1022" i="5"/>
  <c r="D1021" i="5"/>
  <c r="D1020" i="5"/>
  <c r="D1019" i="5"/>
  <c r="D1018" i="5"/>
  <c r="D1017" i="5"/>
  <c r="D1016" i="5"/>
  <c r="D1015" i="5"/>
  <c r="D1014" i="5"/>
  <c r="D1013" i="5"/>
  <c r="D1012" i="5"/>
  <c r="D1011" i="5"/>
  <c r="D1010" i="5"/>
  <c r="D1009" i="5"/>
  <c r="D1008" i="5"/>
  <c r="D1007" i="5"/>
  <c r="D1006" i="5"/>
  <c r="D1005" i="5"/>
  <c r="D1004" i="5"/>
  <c r="D1003" i="5"/>
  <c r="D1002" i="5"/>
  <c r="D1001" i="5"/>
  <c r="D1000" i="5"/>
  <c r="D999" i="5"/>
  <c r="D998" i="5"/>
  <c r="D997" i="5"/>
  <c r="D996" i="5"/>
  <c r="D995" i="5"/>
  <c r="D994" i="5"/>
  <c r="D993" i="5"/>
  <c r="D992" i="5"/>
  <c r="D991" i="5"/>
  <c r="D990" i="5"/>
  <c r="D989" i="5"/>
  <c r="D988" i="5"/>
  <c r="D987" i="5"/>
  <c r="D986" i="5"/>
  <c r="D985" i="5"/>
  <c r="D984" i="5"/>
  <c r="D983" i="5"/>
  <c r="D982" i="5"/>
  <c r="D981" i="5"/>
  <c r="D980" i="5"/>
  <c r="AA13" i="2"/>
  <c r="R13" i="7"/>
  <c r="O1104" i="7"/>
  <c r="M1104" i="7"/>
  <c r="L1104" i="7"/>
  <c r="K1104" i="7"/>
  <c r="J1104" i="7"/>
  <c r="I1104" i="7"/>
  <c r="H1104" i="7"/>
  <c r="G1104" i="7"/>
  <c r="F1104" i="7"/>
  <c r="E1104" i="7"/>
  <c r="D1103" i="7"/>
  <c r="D1102" i="7"/>
  <c r="D1101" i="7"/>
  <c r="D1100" i="7"/>
  <c r="D1099" i="7"/>
  <c r="D1098" i="7"/>
  <c r="D1097" i="7"/>
  <c r="D1096" i="7"/>
  <c r="D1095" i="7"/>
  <c r="D1094" i="7"/>
  <c r="D1093" i="7"/>
  <c r="D1092" i="7"/>
  <c r="D1091" i="7"/>
  <c r="D1090" i="7"/>
  <c r="D1089" i="7"/>
  <c r="D1088" i="7"/>
  <c r="D1087" i="7"/>
  <c r="D1086" i="7"/>
  <c r="D1085" i="7"/>
  <c r="D1084" i="7"/>
  <c r="D1083" i="7"/>
  <c r="D1082" i="7"/>
  <c r="D1081" i="7"/>
  <c r="D1080" i="7"/>
  <c r="D1079" i="7"/>
  <c r="D1078" i="7"/>
  <c r="D1077" i="7"/>
  <c r="D1076" i="7"/>
  <c r="D1075" i="7"/>
  <c r="D1074" i="7"/>
  <c r="D1073" i="7"/>
  <c r="D1072" i="7"/>
  <c r="D1071" i="7"/>
  <c r="D1070" i="7"/>
  <c r="D1069" i="7"/>
  <c r="D1068" i="7"/>
  <c r="D1067" i="7"/>
  <c r="D1066" i="7"/>
  <c r="D1065" i="7"/>
  <c r="D1064" i="7"/>
  <c r="D1063" i="7"/>
  <c r="D1062" i="7"/>
  <c r="D1061" i="7"/>
  <c r="D1060" i="7"/>
  <c r="D1059" i="7"/>
  <c r="D1058" i="7"/>
  <c r="D1057" i="7"/>
  <c r="D1056" i="7"/>
  <c r="D1055" i="7"/>
  <c r="D1054" i="7"/>
  <c r="D1053" i="7"/>
  <c r="D1052" i="7"/>
  <c r="D1051" i="7"/>
  <c r="D1050" i="7"/>
  <c r="D1049" i="7"/>
  <c r="D1048" i="7"/>
  <c r="D1047" i="7"/>
  <c r="D1046" i="7"/>
  <c r="D1045" i="7"/>
  <c r="D1044" i="7"/>
  <c r="D1043" i="7"/>
  <c r="D1042" i="7"/>
  <c r="D1041" i="7"/>
  <c r="D1040" i="7"/>
  <c r="D1039" i="7"/>
  <c r="D1038" i="7"/>
  <c r="D1037" i="7"/>
  <c r="D1036" i="7"/>
  <c r="D1035" i="7"/>
  <c r="D1034" i="7"/>
  <c r="D1033" i="7"/>
  <c r="D1032" i="7"/>
  <c r="D1031" i="7"/>
  <c r="D1030" i="7"/>
  <c r="D1029" i="7"/>
  <c r="D1028" i="7"/>
  <c r="D1027" i="7"/>
  <c r="D1026" i="7"/>
  <c r="D1025" i="7"/>
  <c r="D1024" i="7"/>
  <c r="D1023" i="7"/>
  <c r="D1022" i="7"/>
  <c r="D1021" i="7"/>
  <c r="D1020" i="7"/>
  <c r="D1019" i="7"/>
  <c r="D1018" i="7"/>
  <c r="D1017" i="7"/>
  <c r="D1016" i="7"/>
  <c r="D1015" i="7"/>
  <c r="D1014" i="7"/>
  <c r="D1013" i="7"/>
  <c r="D1012" i="7"/>
  <c r="D1011" i="7"/>
  <c r="D1010" i="7"/>
  <c r="D1009" i="7"/>
  <c r="D1008" i="7"/>
  <c r="D1007" i="7"/>
  <c r="D1006" i="7"/>
  <c r="D1005" i="7"/>
  <c r="D1004" i="7"/>
  <c r="D1003" i="7"/>
  <c r="D1002" i="7"/>
  <c r="D1001" i="7"/>
  <c r="D1000" i="7"/>
  <c r="D999" i="7"/>
  <c r="D998" i="7"/>
  <c r="D997" i="7"/>
  <c r="D996" i="7"/>
  <c r="D995" i="7"/>
  <c r="D994" i="7"/>
  <c r="D993" i="7"/>
  <c r="D992" i="7"/>
  <c r="D991" i="7"/>
  <c r="D990" i="7"/>
  <c r="D989" i="7"/>
  <c r="D988" i="7"/>
  <c r="D987" i="7"/>
  <c r="CT5" i="2"/>
  <c r="Z24" i="2"/>
  <c r="R12" i="6"/>
  <c r="O979" i="6"/>
  <c r="M979" i="6"/>
  <c r="L979" i="6"/>
  <c r="K979" i="6"/>
  <c r="J979" i="6"/>
  <c r="I979" i="6"/>
  <c r="O980" i="6" s="1"/>
  <c r="H979" i="6"/>
  <c r="G979" i="6"/>
  <c r="F979" i="6"/>
  <c r="E979" i="6"/>
  <c r="D978" i="6"/>
  <c r="D977" i="6"/>
  <c r="D976" i="6"/>
  <c r="D975" i="6"/>
  <c r="D974" i="6"/>
  <c r="D973" i="6"/>
  <c r="D972" i="6"/>
  <c r="D971" i="6"/>
  <c r="D970" i="6"/>
  <c r="D969" i="6"/>
  <c r="D968" i="6"/>
  <c r="D967" i="6"/>
  <c r="D966" i="6"/>
  <c r="D965" i="6"/>
  <c r="D964" i="6"/>
  <c r="D963" i="6"/>
  <c r="D962" i="6"/>
  <c r="D961" i="6"/>
  <c r="D960" i="6"/>
  <c r="D959" i="6"/>
  <c r="D958" i="6"/>
  <c r="D956" i="6"/>
  <c r="D955" i="6"/>
  <c r="D954" i="6"/>
  <c r="D953" i="6"/>
  <c r="D952" i="6"/>
  <c r="D951" i="6"/>
  <c r="D950" i="6"/>
  <c r="D949" i="6"/>
  <c r="D948" i="6"/>
  <c r="D947" i="6"/>
  <c r="D946" i="6"/>
  <c r="D945" i="6"/>
  <c r="D944" i="6"/>
  <c r="D943" i="6"/>
  <c r="D942" i="6"/>
  <c r="D941" i="6"/>
  <c r="D940" i="6"/>
  <c r="D939" i="6"/>
  <c r="D937" i="6"/>
  <c r="D936" i="6"/>
  <c r="D935" i="6"/>
  <c r="D934" i="6"/>
  <c r="D933" i="6"/>
  <c r="D932" i="6"/>
  <c r="D931" i="6"/>
  <c r="D930" i="6"/>
  <c r="D929" i="6"/>
  <c r="D928" i="6"/>
  <c r="D927" i="6"/>
  <c r="D926" i="6"/>
  <c r="D925" i="6"/>
  <c r="D924" i="6"/>
  <c r="D923" i="6"/>
  <c r="D922" i="6"/>
  <c r="D921" i="6"/>
  <c r="D920" i="6"/>
  <c r="D919" i="6"/>
  <c r="D918" i="6"/>
  <c r="D917" i="6"/>
  <c r="D916" i="6"/>
  <c r="D915" i="6"/>
  <c r="D914" i="6"/>
  <c r="D913" i="6"/>
  <c r="D912" i="6"/>
  <c r="D911" i="6"/>
  <c r="D910" i="6"/>
  <c r="D909" i="6"/>
  <c r="D908" i="6"/>
  <c r="D907" i="6"/>
  <c r="D906" i="6"/>
  <c r="D905" i="6"/>
  <c r="D904" i="6"/>
  <c r="D903" i="6"/>
  <c r="D902" i="6"/>
  <c r="D900" i="6"/>
  <c r="D899" i="6"/>
  <c r="D898" i="6"/>
  <c r="D897" i="6"/>
  <c r="D896" i="6"/>
  <c r="D895" i="6"/>
  <c r="D894" i="6"/>
  <c r="D893" i="6"/>
  <c r="D892" i="6"/>
  <c r="D891" i="6"/>
  <c r="D890" i="6"/>
  <c r="D889" i="6"/>
  <c r="D888" i="6"/>
  <c r="D887" i="6"/>
  <c r="D886" i="6"/>
  <c r="D885" i="6"/>
  <c r="D884" i="6"/>
  <c r="D882" i="6"/>
  <c r="D881" i="6"/>
  <c r="D880" i="6"/>
  <c r="D879" i="6"/>
  <c r="D878" i="6"/>
  <c r="D876" i="6"/>
  <c r="D875" i="6"/>
  <c r="D874" i="6"/>
  <c r="D873" i="6"/>
  <c r="D872" i="6"/>
  <c r="D871" i="6"/>
  <c r="D870" i="6"/>
  <c r="D869" i="6"/>
  <c r="D868" i="6"/>
  <c r="D867" i="6"/>
  <c r="D866" i="6"/>
  <c r="D865" i="6"/>
  <c r="D864" i="6"/>
  <c r="D863" i="6"/>
  <c r="D862" i="6"/>
  <c r="N1110" i="4"/>
  <c r="L1110" i="4"/>
  <c r="K1110" i="4"/>
  <c r="J1110" i="4"/>
  <c r="I1110" i="4"/>
  <c r="H1110" i="4"/>
  <c r="N1111" i="4" s="1"/>
  <c r="G1110" i="4"/>
  <c r="F1110" i="4"/>
  <c r="E1110" i="4"/>
  <c r="G1111" i="4" s="1"/>
  <c r="D1110" i="4"/>
  <c r="C1110" i="4"/>
  <c r="V19" i="2"/>
  <c r="Z19" i="2"/>
  <c r="R12" i="5"/>
  <c r="O975" i="5"/>
  <c r="M975" i="5"/>
  <c r="L975" i="5"/>
  <c r="K975" i="5"/>
  <c r="J975" i="5"/>
  <c r="I975" i="5"/>
  <c r="H975" i="5"/>
  <c r="G975" i="5"/>
  <c r="F975" i="5"/>
  <c r="H976" i="5" s="1"/>
  <c r="E975" i="5"/>
  <c r="D974" i="5"/>
  <c r="D973" i="5"/>
  <c r="D972" i="5"/>
  <c r="D971" i="5"/>
  <c r="D970" i="5"/>
  <c r="D969" i="5"/>
  <c r="D968" i="5"/>
  <c r="D967" i="5"/>
  <c r="D966" i="5"/>
  <c r="D965" i="5"/>
  <c r="D964" i="5"/>
  <c r="D963" i="5"/>
  <c r="D962" i="5"/>
  <c r="D961" i="5"/>
  <c r="D960" i="5"/>
  <c r="D959" i="5"/>
  <c r="D958" i="5"/>
  <c r="D957" i="5"/>
  <c r="D956" i="5"/>
  <c r="D955" i="5"/>
  <c r="D954" i="5"/>
  <c r="D953" i="5"/>
  <c r="D952" i="5"/>
  <c r="D951" i="5"/>
  <c r="D950" i="5"/>
  <c r="D949" i="5"/>
  <c r="D948" i="5"/>
  <c r="D947" i="5"/>
  <c r="D946" i="5"/>
  <c r="D945" i="5"/>
  <c r="D944" i="5"/>
  <c r="D943" i="5"/>
  <c r="D942" i="5"/>
  <c r="D941" i="5"/>
  <c r="D940" i="5"/>
  <c r="D939" i="5"/>
  <c r="D938" i="5"/>
  <c r="D937" i="5"/>
  <c r="D936" i="5"/>
  <c r="D935" i="5"/>
  <c r="D934" i="5"/>
  <c r="D933" i="5"/>
  <c r="D932" i="5"/>
  <c r="D931" i="5"/>
  <c r="D930" i="5"/>
  <c r="D929" i="5"/>
  <c r="D928" i="5"/>
  <c r="D927" i="5"/>
  <c r="D926" i="5"/>
  <c r="D925" i="5"/>
  <c r="D924" i="5"/>
  <c r="D923" i="5"/>
  <c r="D922" i="5"/>
  <c r="D921" i="5"/>
  <c r="D920" i="5"/>
  <c r="D919" i="5"/>
  <c r="D918" i="5"/>
  <c r="D917" i="5"/>
  <c r="D916" i="5"/>
  <c r="D915" i="5"/>
  <c r="D914" i="5"/>
  <c r="D913" i="5"/>
  <c r="D912" i="5"/>
  <c r="D911" i="5"/>
  <c r="D910" i="5"/>
  <c r="D909" i="5"/>
  <c r="D908" i="5"/>
  <c r="D907" i="5"/>
  <c r="D906" i="5"/>
  <c r="D905" i="5"/>
  <c r="D904" i="5"/>
  <c r="D903" i="5"/>
  <c r="D902" i="5"/>
  <c r="D901" i="5"/>
  <c r="D900" i="5"/>
  <c r="D899" i="5"/>
  <c r="D898" i="5"/>
  <c r="D897" i="5"/>
  <c r="D896" i="5"/>
  <c r="D895" i="5"/>
  <c r="D894" i="5"/>
  <c r="D893" i="5"/>
  <c r="D892" i="5"/>
  <c r="D891" i="5"/>
  <c r="D890" i="5"/>
  <c r="D889" i="5"/>
  <c r="D888" i="5"/>
  <c r="D887" i="5"/>
  <c r="D886" i="5"/>
  <c r="D885" i="5"/>
  <c r="D884" i="5"/>
  <c r="D883" i="5"/>
  <c r="D882" i="5"/>
  <c r="D881" i="5"/>
  <c r="D880" i="5"/>
  <c r="D879" i="5"/>
  <c r="D878" i="5"/>
  <c r="D877" i="5"/>
  <c r="D876" i="5"/>
  <c r="D875" i="5"/>
  <c r="D874" i="5"/>
  <c r="D873" i="5"/>
  <c r="D872" i="5"/>
  <c r="D871" i="5"/>
  <c r="D870" i="5"/>
  <c r="D869" i="5"/>
  <c r="D868" i="5"/>
  <c r="D867" i="5"/>
  <c r="D866" i="5"/>
  <c r="D865" i="5"/>
  <c r="D864" i="5"/>
  <c r="D863" i="5"/>
  <c r="D862" i="5"/>
  <c r="D861" i="5"/>
  <c r="D860" i="5"/>
  <c r="D859" i="5"/>
  <c r="D858" i="5"/>
  <c r="O981" i="7"/>
  <c r="M981" i="7"/>
  <c r="L981" i="7"/>
  <c r="K981" i="7"/>
  <c r="J981" i="7"/>
  <c r="I981" i="7"/>
  <c r="O982" i="7" s="1"/>
  <c r="H981" i="7"/>
  <c r="G981" i="7"/>
  <c r="F981" i="7"/>
  <c r="E981" i="7"/>
  <c r="D980" i="7"/>
  <c r="D979" i="7"/>
  <c r="D978" i="7"/>
  <c r="D977" i="7"/>
  <c r="D976" i="7"/>
  <c r="D975" i="7"/>
  <c r="D974" i="7"/>
  <c r="D973" i="7"/>
  <c r="D972" i="7"/>
  <c r="D971" i="7"/>
  <c r="D970" i="7"/>
  <c r="D969" i="7"/>
  <c r="D968" i="7"/>
  <c r="D967" i="7"/>
  <c r="D966" i="7"/>
  <c r="D965" i="7"/>
  <c r="D964" i="7"/>
  <c r="D963" i="7"/>
  <c r="D962" i="7"/>
  <c r="D961" i="7"/>
  <c r="D960" i="7"/>
  <c r="D959" i="7"/>
  <c r="D958" i="7"/>
  <c r="D957" i="7"/>
  <c r="D956" i="7"/>
  <c r="D955" i="7"/>
  <c r="D954" i="7"/>
  <c r="D953" i="7"/>
  <c r="D952" i="7"/>
  <c r="D951" i="7"/>
  <c r="D950" i="7"/>
  <c r="D949" i="7"/>
  <c r="D948" i="7"/>
  <c r="D947" i="7"/>
  <c r="D946" i="7"/>
  <c r="D945" i="7"/>
  <c r="D944" i="7"/>
  <c r="D943" i="7"/>
  <c r="D942" i="7"/>
  <c r="D941" i="7"/>
  <c r="D940" i="7"/>
  <c r="D939" i="7"/>
  <c r="D938" i="7"/>
  <c r="D937" i="7"/>
  <c r="D936" i="7"/>
  <c r="D935" i="7"/>
  <c r="D934" i="7"/>
  <c r="D933" i="7"/>
  <c r="D932" i="7"/>
  <c r="D931" i="7"/>
  <c r="D930" i="7"/>
  <c r="D929" i="7"/>
  <c r="D928" i="7"/>
  <c r="D927" i="7"/>
  <c r="D926" i="7"/>
  <c r="D925" i="7"/>
  <c r="D924" i="7"/>
  <c r="D923" i="7"/>
  <c r="D922" i="7"/>
  <c r="D921" i="7"/>
  <c r="D920" i="7"/>
  <c r="D919" i="7"/>
  <c r="D918" i="7"/>
  <c r="D917" i="7"/>
  <c r="D916" i="7"/>
  <c r="D915" i="7"/>
  <c r="D914" i="7"/>
  <c r="D913" i="7"/>
  <c r="D912" i="7"/>
  <c r="D911" i="7"/>
  <c r="D910" i="7"/>
  <c r="D909" i="7"/>
  <c r="D908" i="7"/>
  <c r="D907" i="7"/>
  <c r="D906" i="7"/>
  <c r="D905" i="7"/>
  <c r="D904" i="7"/>
  <c r="D903" i="7"/>
  <c r="D902" i="7"/>
  <c r="D901" i="7"/>
  <c r="D900" i="7"/>
  <c r="D899" i="7"/>
  <c r="D898" i="7"/>
  <c r="D897" i="7"/>
  <c r="D896" i="7"/>
  <c r="D895" i="7"/>
  <c r="D894" i="7"/>
  <c r="D893" i="7"/>
  <c r="D892" i="7"/>
  <c r="D891" i="7"/>
  <c r="D890" i="7"/>
  <c r="D889" i="7"/>
  <c r="D888" i="7"/>
  <c r="D887" i="7"/>
  <c r="D886" i="7"/>
  <c r="D885" i="7"/>
  <c r="D884" i="7"/>
  <c r="D883" i="7"/>
  <c r="D882" i="7"/>
  <c r="D881" i="7"/>
  <c r="D880" i="7"/>
  <c r="D879" i="7"/>
  <c r="D878" i="7"/>
  <c r="D877" i="7"/>
  <c r="D876" i="7"/>
  <c r="D875" i="7"/>
  <c r="D874" i="7"/>
  <c r="D873" i="7"/>
  <c r="D872" i="7"/>
  <c r="D871" i="7"/>
  <c r="D870" i="7"/>
  <c r="D869" i="7"/>
  <c r="D868" i="7"/>
  <c r="D867" i="7"/>
  <c r="D866" i="7"/>
  <c r="D865" i="7"/>
  <c r="D864" i="7"/>
  <c r="H1102" i="6" l="1"/>
  <c r="D1101" i="6"/>
  <c r="N1235" i="4"/>
  <c r="C1234" i="4"/>
  <c r="H1098" i="5"/>
  <c r="O1098" i="5"/>
  <c r="D1097" i="5"/>
  <c r="H1105" i="7"/>
  <c r="O1105" i="7"/>
  <c r="D1104" i="7"/>
  <c r="H980" i="6"/>
  <c r="D979" i="6"/>
  <c r="O976" i="5"/>
  <c r="D975" i="5"/>
  <c r="H982" i="7"/>
  <c r="D981" i="7"/>
  <c r="R12" i="7" s="1"/>
  <c r="Z13" i="2" s="1"/>
  <c r="Q10" i="4" l="1"/>
  <c r="N986" i="4"/>
  <c r="L986" i="4"/>
  <c r="K986" i="4"/>
  <c r="J986" i="4"/>
  <c r="I986" i="4"/>
  <c r="H986" i="4"/>
  <c r="N987" i="4" s="1"/>
  <c r="G986" i="4"/>
  <c r="F986" i="4"/>
  <c r="E986" i="4"/>
  <c r="G987" i="4" s="1"/>
  <c r="D986" i="4"/>
  <c r="C986" i="4"/>
  <c r="N861" i="4"/>
  <c r="L861" i="4"/>
  <c r="K861" i="4"/>
  <c r="J861" i="4"/>
  <c r="I861" i="4"/>
  <c r="H861" i="4"/>
  <c r="G861" i="4"/>
  <c r="F861" i="4"/>
  <c r="E861" i="4"/>
  <c r="G862" i="4" s="1"/>
  <c r="D861" i="4"/>
  <c r="C861" i="4"/>
  <c r="N862" i="4" l="1"/>
  <c r="Y24" i="2" l="1"/>
  <c r="R11" i="6"/>
  <c r="O856" i="6"/>
  <c r="M856" i="6"/>
  <c r="L856" i="6"/>
  <c r="K856" i="6"/>
  <c r="J856" i="6"/>
  <c r="I856" i="6"/>
  <c r="H856" i="6"/>
  <c r="G856" i="6"/>
  <c r="F856" i="6"/>
  <c r="E856" i="6"/>
  <c r="H857" i="6" s="1"/>
  <c r="D855" i="6"/>
  <c r="D854" i="6"/>
  <c r="D853" i="6"/>
  <c r="D852" i="6"/>
  <c r="D851" i="6"/>
  <c r="D850" i="6"/>
  <c r="D849" i="6"/>
  <c r="D848" i="6"/>
  <c r="D847" i="6"/>
  <c r="D846" i="6"/>
  <c r="D845" i="6"/>
  <c r="D844" i="6"/>
  <c r="D843" i="6"/>
  <c r="D842" i="6"/>
  <c r="D841" i="6"/>
  <c r="D840" i="6"/>
  <c r="D839" i="6"/>
  <c r="D838" i="6"/>
  <c r="D837" i="6"/>
  <c r="D836" i="6"/>
  <c r="D835" i="6"/>
  <c r="D833" i="6"/>
  <c r="D832" i="6"/>
  <c r="D831" i="6"/>
  <c r="D830" i="6"/>
  <c r="D829" i="6"/>
  <c r="D828" i="6"/>
  <c r="D827" i="6"/>
  <c r="D826" i="6"/>
  <c r="D825" i="6"/>
  <c r="D824" i="6"/>
  <c r="D823" i="6"/>
  <c r="D822" i="6"/>
  <c r="D821" i="6"/>
  <c r="D820" i="6"/>
  <c r="D819" i="6"/>
  <c r="D818" i="6"/>
  <c r="D817" i="6"/>
  <c r="D816" i="6"/>
  <c r="D814" i="6"/>
  <c r="D813" i="6"/>
  <c r="D812" i="6"/>
  <c r="D811" i="6"/>
  <c r="D810" i="6"/>
  <c r="D809" i="6"/>
  <c r="D808" i="6"/>
  <c r="D807" i="6"/>
  <c r="D806" i="6"/>
  <c r="D805" i="6"/>
  <c r="D804" i="6"/>
  <c r="D803" i="6"/>
  <c r="D802" i="6"/>
  <c r="D801" i="6"/>
  <c r="D800" i="6"/>
  <c r="D799" i="6"/>
  <c r="D798" i="6"/>
  <c r="D797" i="6"/>
  <c r="D796" i="6"/>
  <c r="D795" i="6"/>
  <c r="D794" i="6"/>
  <c r="D793" i="6"/>
  <c r="D792" i="6"/>
  <c r="D791" i="6"/>
  <c r="D790" i="6"/>
  <c r="D789" i="6"/>
  <c r="D788" i="6"/>
  <c r="D787" i="6"/>
  <c r="D786" i="6"/>
  <c r="D785" i="6"/>
  <c r="D784" i="6"/>
  <c r="D783" i="6"/>
  <c r="D782" i="6"/>
  <c r="D781" i="6"/>
  <c r="D780" i="6"/>
  <c r="D779" i="6"/>
  <c r="D777" i="6"/>
  <c r="D776" i="6"/>
  <c r="D775" i="6"/>
  <c r="D774" i="6"/>
  <c r="D773" i="6"/>
  <c r="D772" i="6"/>
  <c r="D771" i="6"/>
  <c r="D770" i="6"/>
  <c r="D769" i="6"/>
  <c r="D768" i="6"/>
  <c r="D767" i="6"/>
  <c r="D766" i="6"/>
  <c r="D765" i="6"/>
  <c r="D764" i="6"/>
  <c r="D763" i="6"/>
  <c r="D762" i="6"/>
  <c r="D761" i="6"/>
  <c r="D760" i="6"/>
  <c r="D759" i="6"/>
  <c r="D758" i="6"/>
  <c r="D757" i="6"/>
  <c r="D756" i="6"/>
  <c r="D755" i="6"/>
  <c r="D754" i="6"/>
  <c r="D753" i="6"/>
  <c r="D752" i="6"/>
  <c r="D751" i="6"/>
  <c r="D750" i="6"/>
  <c r="D749" i="6"/>
  <c r="D748" i="6"/>
  <c r="D747" i="6"/>
  <c r="D746" i="6"/>
  <c r="D745" i="6"/>
  <c r="D744" i="6"/>
  <c r="D743" i="6"/>
  <c r="D742" i="6"/>
  <c r="D741" i="6"/>
  <c r="D740" i="6"/>
  <c r="D739" i="6"/>
  <c r="R11" i="5"/>
  <c r="Y19" i="2" s="1"/>
  <c r="O853" i="5"/>
  <c r="M853" i="5"/>
  <c r="L853" i="5"/>
  <c r="K853" i="5"/>
  <c r="J853" i="5"/>
  <c r="I853" i="5"/>
  <c r="O854" i="5" s="1"/>
  <c r="H853" i="5"/>
  <c r="H854" i="5" s="1"/>
  <c r="G853" i="5"/>
  <c r="F853" i="5"/>
  <c r="E853" i="5"/>
  <c r="D852" i="5"/>
  <c r="D851" i="5"/>
  <c r="D850" i="5"/>
  <c r="D849" i="5"/>
  <c r="D848" i="5"/>
  <c r="D847" i="5"/>
  <c r="D846" i="5"/>
  <c r="D845" i="5"/>
  <c r="D844" i="5"/>
  <c r="D843" i="5"/>
  <c r="D842" i="5"/>
  <c r="D841" i="5"/>
  <c r="D840" i="5"/>
  <c r="D839" i="5"/>
  <c r="D838" i="5"/>
  <c r="D837" i="5"/>
  <c r="D836" i="5"/>
  <c r="D835" i="5"/>
  <c r="D834" i="5"/>
  <c r="D833" i="5"/>
  <c r="D832" i="5"/>
  <c r="D831" i="5"/>
  <c r="D830" i="5"/>
  <c r="D829" i="5"/>
  <c r="D828" i="5"/>
  <c r="D827" i="5"/>
  <c r="D826" i="5"/>
  <c r="D825" i="5"/>
  <c r="D824" i="5"/>
  <c r="D823" i="5"/>
  <c r="D822" i="5"/>
  <c r="D821" i="5"/>
  <c r="D820" i="5"/>
  <c r="D819" i="5"/>
  <c r="D818" i="5"/>
  <c r="D817" i="5"/>
  <c r="D816" i="5"/>
  <c r="D815" i="5"/>
  <c r="D814" i="5"/>
  <c r="D813" i="5"/>
  <c r="D812" i="5"/>
  <c r="D811" i="5"/>
  <c r="D810" i="5"/>
  <c r="D809" i="5"/>
  <c r="D808" i="5"/>
  <c r="D807" i="5"/>
  <c r="D806" i="5"/>
  <c r="D805" i="5"/>
  <c r="D804" i="5"/>
  <c r="D803" i="5"/>
  <c r="D802" i="5"/>
  <c r="D801" i="5"/>
  <c r="D800" i="5"/>
  <c r="D799" i="5"/>
  <c r="D798" i="5"/>
  <c r="D797" i="5"/>
  <c r="D796" i="5"/>
  <c r="D795" i="5"/>
  <c r="D794" i="5"/>
  <c r="D793" i="5"/>
  <c r="D792" i="5"/>
  <c r="D791" i="5"/>
  <c r="D790" i="5"/>
  <c r="D789" i="5"/>
  <c r="D788" i="5"/>
  <c r="D787" i="5"/>
  <c r="D786" i="5"/>
  <c r="D785" i="5"/>
  <c r="D784" i="5"/>
  <c r="D783" i="5"/>
  <c r="D782" i="5"/>
  <c r="D781" i="5"/>
  <c r="D780" i="5"/>
  <c r="D779" i="5"/>
  <c r="D778" i="5"/>
  <c r="D777" i="5"/>
  <c r="D776" i="5"/>
  <c r="D775" i="5"/>
  <c r="D774" i="5"/>
  <c r="D773" i="5"/>
  <c r="D772" i="5"/>
  <c r="D771" i="5"/>
  <c r="D770" i="5"/>
  <c r="D769" i="5"/>
  <c r="D768" i="5"/>
  <c r="D767" i="5"/>
  <c r="D766" i="5"/>
  <c r="D765" i="5"/>
  <c r="D764" i="5"/>
  <c r="D763" i="5"/>
  <c r="D762" i="5"/>
  <c r="D761" i="5"/>
  <c r="D760" i="5"/>
  <c r="D759" i="5"/>
  <c r="D758" i="5"/>
  <c r="D757" i="5"/>
  <c r="D756" i="5"/>
  <c r="D755" i="5"/>
  <c r="D754" i="5"/>
  <c r="D753" i="5"/>
  <c r="D752" i="5"/>
  <c r="D751" i="5"/>
  <c r="D750" i="5"/>
  <c r="D749" i="5"/>
  <c r="D748" i="5"/>
  <c r="D747" i="5"/>
  <c r="D746" i="5"/>
  <c r="D745" i="5"/>
  <c r="D744" i="5"/>
  <c r="D743" i="5"/>
  <c r="D742" i="5"/>
  <c r="D741" i="5"/>
  <c r="D740" i="5"/>
  <c r="D739" i="5"/>
  <c r="D738" i="5"/>
  <c r="D737" i="5"/>
  <c r="D736" i="5"/>
  <c r="R10" i="7"/>
  <c r="O858" i="7"/>
  <c r="M858" i="7"/>
  <c r="L858" i="7"/>
  <c r="K858" i="7"/>
  <c r="J858" i="7"/>
  <c r="I858" i="7"/>
  <c r="H858" i="7"/>
  <c r="G858" i="7"/>
  <c r="F858" i="7"/>
  <c r="E858" i="7"/>
  <c r="D857" i="7"/>
  <c r="D856" i="7"/>
  <c r="D855" i="7"/>
  <c r="D854" i="7"/>
  <c r="D853" i="7"/>
  <c r="D852" i="7"/>
  <c r="D851" i="7"/>
  <c r="D850" i="7"/>
  <c r="D849" i="7"/>
  <c r="D848" i="7"/>
  <c r="D847" i="7"/>
  <c r="D846" i="7"/>
  <c r="D845" i="7"/>
  <c r="D844" i="7"/>
  <c r="D843" i="7"/>
  <c r="D842" i="7"/>
  <c r="D841" i="7"/>
  <c r="D840" i="7"/>
  <c r="D839" i="7"/>
  <c r="D838" i="7"/>
  <c r="D837" i="7"/>
  <c r="D836" i="7"/>
  <c r="D835" i="7"/>
  <c r="D834" i="7"/>
  <c r="D833" i="7"/>
  <c r="D832" i="7"/>
  <c r="D831" i="7"/>
  <c r="D830" i="7"/>
  <c r="D829" i="7"/>
  <c r="D828" i="7"/>
  <c r="D827" i="7"/>
  <c r="D826" i="7"/>
  <c r="D825" i="7"/>
  <c r="D824" i="7"/>
  <c r="D823" i="7"/>
  <c r="D822" i="7"/>
  <c r="D821" i="7"/>
  <c r="D820" i="7"/>
  <c r="D819" i="7"/>
  <c r="D818" i="7"/>
  <c r="D817" i="7"/>
  <c r="D816" i="7"/>
  <c r="D815" i="7"/>
  <c r="D814" i="7"/>
  <c r="D813" i="7"/>
  <c r="D812" i="7"/>
  <c r="D811" i="7"/>
  <c r="D810" i="7"/>
  <c r="D809" i="7"/>
  <c r="D808" i="7"/>
  <c r="D807" i="7"/>
  <c r="D806" i="7"/>
  <c r="D805" i="7"/>
  <c r="D804" i="7"/>
  <c r="D803" i="7"/>
  <c r="D802" i="7"/>
  <c r="D801" i="7"/>
  <c r="D800" i="7"/>
  <c r="D799" i="7"/>
  <c r="D798" i="7"/>
  <c r="D797" i="7"/>
  <c r="D796" i="7"/>
  <c r="D795" i="7"/>
  <c r="D794" i="7"/>
  <c r="D793" i="7"/>
  <c r="D792" i="7"/>
  <c r="D791" i="7"/>
  <c r="D790" i="7"/>
  <c r="D789" i="7"/>
  <c r="D788" i="7"/>
  <c r="D787" i="7"/>
  <c r="D786" i="7"/>
  <c r="D785" i="7"/>
  <c r="D784" i="7"/>
  <c r="D783" i="7"/>
  <c r="D782" i="7"/>
  <c r="D781" i="7"/>
  <c r="D780" i="7"/>
  <c r="D779" i="7"/>
  <c r="D778" i="7"/>
  <c r="D777" i="7"/>
  <c r="D776" i="7"/>
  <c r="D775" i="7"/>
  <c r="D774" i="7"/>
  <c r="D773" i="7"/>
  <c r="D772" i="7"/>
  <c r="D771" i="7"/>
  <c r="D770" i="7"/>
  <c r="D769" i="7"/>
  <c r="D768" i="7"/>
  <c r="D767" i="7"/>
  <c r="D766" i="7"/>
  <c r="D765" i="7"/>
  <c r="D764" i="7"/>
  <c r="D763" i="7"/>
  <c r="D762" i="7"/>
  <c r="D761" i="7"/>
  <c r="D760" i="7"/>
  <c r="D759" i="7"/>
  <c r="D758" i="7"/>
  <c r="D757" i="7"/>
  <c r="D756" i="7"/>
  <c r="D755" i="7"/>
  <c r="D754" i="7"/>
  <c r="D753" i="7"/>
  <c r="D752" i="7"/>
  <c r="D751" i="7"/>
  <c r="D750" i="7"/>
  <c r="D749" i="7"/>
  <c r="D748" i="7"/>
  <c r="D747" i="7"/>
  <c r="D746" i="7"/>
  <c r="D745" i="7"/>
  <c r="D744" i="7"/>
  <c r="D743" i="7"/>
  <c r="D742" i="7"/>
  <c r="D741" i="7"/>
  <c r="D856" i="6" l="1"/>
  <c r="O857" i="6"/>
  <c r="D853" i="5"/>
  <c r="H859" i="7"/>
  <c r="O859" i="7"/>
  <c r="D858" i="7"/>
  <c r="R11" i="7" s="1"/>
  <c r="Y13" i="2" s="1"/>
  <c r="CU29" i="2" l="1"/>
  <c r="CU30" i="2" s="1"/>
  <c r="X24" i="2" l="1"/>
  <c r="R10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617" i="6"/>
  <c r="O734" i="6"/>
  <c r="M734" i="6"/>
  <c r="L734" i="6"/>
  <c r="K734" i="6"/>
  <c r="J734" i="6"/>
  <c r="H734" i="6"/>
  <c r="G734" i="6"/>
  <c r="F734" i="6"/>
  <c r="E734" i="6"/>
  <c r="I734" i="6"/>
  <c r="O735" i="6" s="1"/>
  <c r="D734" i="6" l="1"/>
  <c r="H735" i="6"/>
  <c r="X19" i="2"/>
  <c r="R10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D669" i="5"/>
  <c r="D670" i="5"/>
  <c r="D671" i="5"/>
  <c r="D672" i="5"/>
  <c r="D673" i="5"/>
  <c r="D674" i="5"/>
  <c r="D675" i="5"/>
  <c r="D676" i="5"/>
  <c r="D677" i="5"/>
  <c r="D678" i="5"/>
  <c r="D679" i="5"/>
  <c r="D680" i="5"/>
  <c r="D681" i="5"/>
  <c r="D682" i="5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704" i="5"/>
  <c r="D705" i="5"/>
  <c r="D706" i="5"/>
  <c r="D707" i="5"/>
  <c r="D708" i="5"/>
  <c r="D709" i="5"/>
  <c r="D710" i="5"/>
  <c r="D711" i="5"/>
  <c r="D712" i="5"/>
  <c r="D713" i="5"/>
  <c r="D714" i="5"/>
  <c r="D715" i="5"/>
  <c r="D716" i="5"/>
  <c r="D717" i="5"/>
  <c r="D718" i="5"/>
  <c r="D719" i="5"/>
  <c r="D720" i="5"/>
  <c r="D721" i="5"/>
  <c r="D722" i="5"/>
  <c r="D723" i="5"/>
  <c r="D724" i="5"/>
  <c r="D725" i="5"/>
  <c r="D726" i="5"/>
  <c r="D727" i="5"/>
  <c r="D728" i="5"/>
  <c r="D729" i="5"/>
  <c r="D730" i="5"/>
  <c r="E731" i="5"/>
  <c r="F731" i="5"/>
  <c r="G731" i="5"/>
  <c r="H731" i="5"/>
  <c r="I731" i="5"/>
  <c r="O732" i="5" s="1"/>
  <c r="J731" i="5"/>
  <c r="K731" i="5"/>
  <c r="L731" i="5"/>
  <c r="M731" i="5"/>
  <c r="O731" i="5"/>
  <c r="D619" i="7"/>
  <c r="D620" i="7"/>
  <c r="D621" i="7"/>
  <c r="D622" i="7"/>
  <c r="D623" i="7"/>
  <c r="D624" i="7"/>
  <c r="D625" i="7"/>
  <c r="D626" i="7"/>
  <c r="D627" i="7"/>
  <c r="D628" i="7"/>
  <c r="D629" i="7"/>
  <c r="D630" i="7"/>
  <c r="D631" i="7"/>
  <c r="D632" i="7"/>
  <c r="D633" i="7"/>
  <c r="D634" i="7"/>
  <c r="D635" i="7"/>
  <c r="D636" i="7"/>
  <c r="D637" i="7"/>
  <c r="D638" i="7"/>
  <c r="D639" i="7"/>
  <c r="D640" i="7"/>
  <c r="D641" i="7"/>
  <c r="D642" i="7"/>
  <c r="D643" i="7"/>
  <c r="D644" i="7"/>
  <c r="D645" i="7"/>
  <c r="D646" i="7"/>
  <c r="D647" i="7"/>
  <c r="D648" i="7"/>
  <c r="D649" i="7"/>
  <c r="D650" i="7"/>
  <c r="D651" i="7"/>
  <c r="D652" i="7"/>
  <c r="D653" i="7"/>
  <c r="D654" i="7"/>
  <c r="D655" i="7"/>
  <c r="D656" i="7"/>
  <c r="D657" i="7"/>
  <c r="D658" i="7"/>
  <c r="D659" i="7"/>
  <c r="D660" i="7"/>
  <c r="D661" i="7"/>
  <c r="D662" i="7"/>
  <c r="D663" i="7"/>
  <c r="D664" i="7"/>
  <c r="D665" i="7"/>
  <c r="D666" i="7"/>
  <c r="D667" i="7"/>
  <c r="D668" i="7"/>
  <c r="D669" i="7"/>
  <c r="D670" i="7"/>
  <c r="D671" i="7"/>
  <c r="D672" i="7"/>
  <c r="D673" i="7"/>
  <c r="D674" i="7"/>
  <c r="D675" i="7"/>
  <c r="D676" i="7"/>
  <c r="D677" i="7"/>
  <c r="D678" i="7"/>
  <c r="D679" i="7"/>
  <c r="D680" i="7"/>
  <c r="D681" i="7"/>
  <c r="D682" i="7"/>
  <c r="D683" i="7"/>
  <c r="D684" i="7"/>
  <c r="D685" i="7"/>
  <c r="D686" i="7"/>
  <c r="D687" i="7"/>
  <c r="D688" i="7"/>
  <c r="D689" i="7"/>
  <c r="D690" i="7"/>
  <c r="D691" i="7"/>
  <c r="D692" i="7"/>
  <c r="D693" i="7"/>
  <c r="D694" i="7"/>
  <c r="D695" i="7"/>
  <c r="D696" i="7"/>
  <c r="D697" i="7"/>
  <c r="D698" i="7"/>
  <c r="D699" i="7"/>
  <c r="D700" i="7"/>
  <c r="D701" i="7"/>
  <c r="D702" i="7"/>
  <c r="D703" i="7"/>
  <c r="D704" i="7"/>
  <c r="D705" i="7"/>
  <c r="D706" i="7"/>
  <c r="D707" i="7"/>
  <c r="D708" i="7"/>
  <c r="D709" i="7"/>
  <c r="D710" i="7"/>
  <c r="D711" i="7"/>
  <c r="D712" i="7"/>
  <c r="D713" i="7"/>
  <c r="D714" i="7"/>
  <c r="D715" i="7"/>
  <c r="D716" i="7"/>
  <c r="D717" i="7"/>
  <c r="D718" i="7"/>
  <c r="D719" i="7"/>
  <c r="D720" i="7"/>
  <c r="D721" i="7"/>
  <c r="D722" i="7"/>
  <c r="D723" i="7"/>
  <c r="D724" i="7"/>
  <c r="D725" i="7"/>
  <c r="D726" i="7"/>
  <c r="D727" i="7"/>
  <c r="D728" i="7"/>
  <c r="D729" i="7"/>
  <c r="D730" i="7"/>
  <c r="D731" i="7"/>
  <c r="D732" i="7"/>
  <c r="D733" i="7"/>
  <c r="D734" i="7"/>
  <c r="D618" i="7"/>
  <c r="O735" i="7"/>
  <c r="M735" i="7"/>
  <c r="L735" i="7"/>
  <c r="K735" i="7"/>
  <c r="J735" i="7"/>
  <c r="I735" i="7"/>
  <c r="H735" i="7"/>
  <c r="G735" i="7"/>
  <c r="F735" i="7"/>
  <c r="E735" i="7"/>
  <c r="H732" i="5" l="1"/>
  <c r="D731" i="5"/>
  <c r="H736" i="7"/>
  <c r="D735" i="7"/>
  <c r="X13" i="2" s="1"/>
  <c r="O736" i="7"/>
  <c r="BU7" i="2" l="1"/>
  <c r="CD3" i="2"/>
  <c r="I612" i="7" l="1"/>
  <c r="E3" i="10"/>
  <c r="M3" i="10" s="1"/>
  <c r="E4" i="10"/>
  <c r="M4" i="10" s="1"/>
  <c r="E5" i="10"/>
  <c r="M5" i="10" s="1"/>
  <c r="E6" i="10"/>
  <c r="M6" i="10" s="1"/>
  <c r="E7" i="10"/>
  <c r="M7" i="10" s="1"/>
  <c r="E8" i="10"/>
  <c r="M8" i="10" s="1"/>
  <c r="E9" i="10"/>
  <c r="M9" i="10" s="1"/>
  <c r="E10" i="10"/>
  <c r="M10" i="10" s="1"/>
  <c r="E11" i="10"/>
  <c r="M11" i="10" s="1"/>
  <c r="E12" i="10"/>
  <c r="M12" i="10" s="1"/>
  <c r="E13" i="10"/>
  <c r="M13" i="10" s="1"/>
  <c r="E14" i="10"/>
  <c r="M14" i="10" s="1"/>
  <c r="E15" i="10"/>
  <c r="M15" i="10" s="1"/>
  <c r="E16" i="10"/>
  <c r="M16" i="10" s="1"/>
  <c r="E17" i="10"/>
  <c r="M17" i="10" s="1"/>
  <c r="E18" i="10"/>
  <c r="M18" i="10" s="1"/>
  <c r="E19" i="10"/>
  <c r="M19" i="10" s="1"/>
  <c r="E20" i="10"/>
  <c r="M20" i="10" s="1"/>
  <c r="E21" i="10"/>
  <c r="M21" i="10" s="1"/>
  <c r="E22" i="10"/>
  <c r="M22" i="10" s="1"/>
  <c r="E23" i="10"/>
  <c r="M23" i="10" s="1"/>
  <c r="E24" i="10"/>
  <c r="M24" i="10" s="1"/>
  <c r="E25" i="10"/>
  <c r="M25" i="10" s="1"/>
  <c r="E26" i="10"/>
  <c r="M26" i="10" s="1"/>
  <c r="E27" i="10"/>
  <c r="M27" i="10" s="1"/>
  <c r="E28" i="10"/>
  <c r="M28" i="10" s="1"/>
  <c r="E29" i="10"/>
  <c r="M29" i="10" s="1"/>
  <c r="E30" i="10"/>
  <c r="M30" i="10" s="1"/>
  <c r="E31" i="10"/>
  <c r="M31" i="10" s="1"/>
  <c r="E32" i="10"/>
  <c r="M32" i="10" s="1"/>
  <c r="E33" i="10"/>
  <c r="M33" i="10" s="1"/>
  <c r="E34" i="10"/>
  <c r="M34" i="10" s="1"/>
  <c r="E35" i="10"/>
  <c r="M35" i="10" s="1"/>
  <c r="E36" i="10"/>
  <c r="M36" i="10" s="1"/>
  <c r="E37" i="10"/>
  <c r="M37" i="10" s="1"/>
  <c r="E38" i="10"/>
  <c r="M38" i="10" s="1"/>
  <c r="E39" i="10"/>
  <c r="M39" i="10" s="1"/>
  <c r="E40" i="10"/>
  <c r="M40" i="10" s="1"/>
  <c r="E41" i="10"/>
  <c r="M41" i="10" s="1"/>
  <c r="E42" i="10"/>
  <c r="M42" i="10" s="1"/>
  <c r="E43" i="10"/>
  <c r="M43" i="10" s="1"/>
  <c r="E44" i="10"/>
  <c r="M44" i="10" s="1"/>
  <c r="E45" i="10"/>
  <c r="M45" i="10" s="1"/>
  <c r="E46" i="10"/>
  <c r="M46" i="10" s="1"/>
  <c r="E47" i="10"/>
  <c r="M47" i="10" s="1"/>
  <c r="E48" i="10"/>
  <c r="M48" i="10" s="1"/>
  <c r="E49" i="10"/>
  <c r="M49" i="10" s="1"/>
  <c r="E50" i="10"/>
  <c r="M50" i="10" s="1"/>
  <c r="E51" i="10"/>
  <c r="M51" i="10" s="1"/>
  <c r="E52" i="10"/>
  <c r="M52" i="10" s="1"/>
  <c r="E53" i="10"/>
  <c r="M53" i="10" s="1"/>
  <c r="E54" i="10"/>
  <c r="M54" i="10" s="1"/>
  <c r="E55" i="10"/>
  <c r="M55" i="10" s="1"/>
  <c r="E56" i="10"/>
  <c r="M56" i="10" s="1"/>
  <c r="E57" i="10"/>
  <c r="M57" i="10" s="1"/>
  <c r="E58" i="10"/>
  <c r="M58" i="10" s="1"/>
  <c r="E59" i="10"/>
  <c r="M59" i="10" s="1"/>
  <c r="E60" i="10"/>
  <c r="M60" i="10" s="1"/>
  <c r="E61" i="10"/>
  <c r="M61" i="10" s="1"/>
  <c r="E62" i="10"/>
  <c r="M62" i="10" s="1"/>
  <c r="E63" i="10"/>
  <c r="M63" i="10" s="1"/>
  <c r="E64" i="10"/>
  <c r="M64" i="10" s="1"/>
  <c r="E65" i="10"/>
  <c r="M65" i="10" s="1"/>
  <c r="E66" i="10"/>
  <c r="M66" i="10" s="1"/>
  <c r="E67" i="10"/>
  <c r="M67" i="10" s="1"/>
  <c r="E68" i="10"/>
  <c r="M68" i="10" s="1"/>
  <c r="E69" i="10"/>
  <c r="M69" i="10" s="1"/>
  <c r="E70" i="10"/>
  <c r="M70" i="10" s="1"/>
  <c r="E71" i="10"/>
  <c r="M71" i="10" s="1"/>
  <c r="E72" i="10"/>
  <c r="M72" i="10" s="1"/>
  <c r="E73" i="10"/>
  <c r="M73" i="10" s="1"/>
  <c r="E74" i="10"/>
  <c r="M74" i="10" s="1"/>
  <c r="E75" i="10"/>
  <c r="M75" i="10" s="1"/>
  <c r="E76" i="10"/>
  <c r="M76" i="10" s="1"/>
  <c r="E77" i="10"/>
  <c r="M77" i="10" s="1"/>
  <c r="E78" i="10"/>
  <c r="M78" i="10" s="1"/>
  <c r="E79" i="10"/>
  <c r="M79" i="10" s="1"/>
  <c r="E80" i="10"/>
  <c r="M80" i="10" s="1"/>
  <c r="E81" i="10"/>
  <c r="M81" i="10" s="1"/>
  <c r="E82" i="10"/>
  <c r="M82" i="10" s="1"/>
  <c r="E83" i="10"/>
  <c r="M83" i="10" s="1"/>
  <c r="E84" i="10"/>
  <c r="M84" i="10" s="1"/>
  <c r="E85" i="10"/>
  <c r="M85" i="10" s="1"/>
  <c r="E86" i="10"/>
  <c r="M86" i="10" s="1"/>
  <c r="E87" i="10"/>
  <c r="M87" i="10" s="1"/>
  <c r="E88" i="10"/>
  <c r="M88" i="10" s="1"/>
  <c r="E89" i="10"/>
  <c r="M89" i="10" s="1"/>
  <c r="E90" i="10"/>
  <c r="M90" i="10" s="1"/>
  <c r="E91" i="10"/>
  <c r="M91" i="10" s="1"/>
  <c r="E92" i="10"/>
  <c r="M92" i="10" s="1"/>
  <c r="E93" i="10"/>
  <c r="M93" i="10" s="1"/>
  <c r="E94" i="10"/>
  <c r="M94" i="10" s="1"/>
  <c r="E95" i="10"/>
  <c r="M95" i="10" s="1"/>
  <c r="E96" i="10"/>
  <c r="M96" i="10" s="1"/>
  <c r="E97" i="10"/>
  <c r="M97" i="10" s="1"/>
  <c r="E98" i="10"/>
  <c r="M98" i="10" s="1"/>
  <c r="E99" i="10"/>
  <c r="M99" i="10" s="1"/>
  <c r="E100" i="10"/>
  <c r="M100" i="10" s="1"/>
  <c r="E101" i="10"/>
  <c r="M101" i="10" s="1"/>
  <c r="E102" i="10"/>
  <c r="M102" i="10" s="1"/>
  <c r="E103" i="10"/>
  <c r="M103" i="10" s="1"/>
  <c r="E104" i="10"/>
  <c r="M104" i="10" s="1"/>
  <c r="E105" i="10"/>
  <c r="M105" i="10" s="1"/>
  <c r="E106" i="10"/>
  <c r="M106" i="10" s="1"/>
  <c r="E107" i="10"/>
  <c r="M107" i="10" s="1"/>
  <c r="E108" i="10"/>
  <c r="M108" i="10" s="1"/>
  <c r="E109" i="10"/>
  <c r="M109" i="10" s="1"/>
  <c r="E110" i="10"/>
  <c r="M110" i="10" s="1"/>
  <c r="E111" i="10"/>
  <c r="M111" i="10" s="1"/>
  <c r="E112" i="10"/>
  <c r="M112" i="10" s="1"/>
  <c r="E113" i="10"/>
  <c r="M113" i="10" s="1"/>
  <c r="E114" i="10"/>
  <c r="M114" i="10" s="1"/>
  <c r="E115" i="10"/>
  <c r="M115" i="10" s="1"/>
  <c r="E116" i="10"/>
  <c r="M116" i="10" s="1"/>
  <c r="E117" i="10"/>
  <c r="M117" i="10" s="1"/>
  <c r="E2" i="10"/>
  <c r="M2" i="10" s="1"/>
  <c r="D118" i="10"/>
  <c r="C118" i="10"/>
  <c r="O609" i="5"/>
  <c r="M609" i="5"/>
  <c r="L609" i="5"/>
  <c r="K609" i="5"/>
  <c r="J609" i="5"/>
  <c r="I609" i="5"/>
  <c r="H609" i="5"/>
  <c r="G609" i="5"/>
  <c r="F609" i="5"/>
  <c r="E609" i="5"/>
  <c r="D608" i="5"/>
  <c r="D607" i="5"/>
  <c r="D606" i="5"/>
  <c r="D605" i="5"/>
  <c r="D604" i="5"/>
  <c r="D603" i="5"/>
  <c r="D602" i="5"/>
  <c r="D601" i="5"/>
  <c r="D600" i="5"/>
  <c r="D599" i="5"/>
  <c r="D598" i="5"/>
  <c r="D597" i="5"/>
  <c r="D596" i="5"/>
  <c r="D595" i="5"/>
  <c r="D594" i="5"/>
  <c r="D593" i="5"/>
  <c r="D592" i="5"/>
  <c r="D591" i="5"/>
  <c r="D590" i="5"/>
  <c r="D589" i="5"/>
  <c r="D588" i="5"/>
  <c r="D587" i="5"/>
  <c r="D586" i="5"/>
  <c r="D585" i="5"/>
  <c r="D584" i="5"/>
  <c r="D583" i="5"/>
  <c r="D582" i="5"/>
  <c r="D581" i="5"/>
  <c r="D580" i="5"/>
  <c r="D579" i="5"/>
  <c r="D578" i="5"/>
  <c r="D577" i="5"/>
  <c r="D576" i="5"/>
  <c r="D575" i="5"/>
  <c r="D574" i="5"/>
  <c r="D573" i="5"/>
  <c r="D572" i="5"/>
  <c r="D571" i="5"/>
  <c r="D570" i="5"/>
  <c r="D569" i="5"/>
  <c r="D568" i="5"/>
  <c r="D567" i="5"/>
  <c r="D566" i="5"/>
  <c r="D565" i="5"/>
  <c r="D564" i="5"/>
  <c r="D563" i="5"/>
  <c r="D562" i="5"/>
  <c r="D561" i="5"/>
  <c r="D560" i="5"/>
  <c r="D559" i="5"/>
  <c r="D558" i="5"/>
  <c r="D557" i="5"/>
  <c r="D556" i="5"/>
  <c r="D555" i="5"/>
  <c r="D554" i="5"/>
  <c r="D553" i="5"/>
  <c r="D552" i="5"/>
  <c r="D551" i="5"/>
  <c r="D550" i="5"/>
  <c r="D549" i="5"/>
  <c r="D548" i="5"/>
  <c r="D547" i="5"/>
  <c r="D546" i="5"/>
  <c r="D545" i="5"/>
  <c r="D544" i="5"/>
  <c r="D543" i="5"/>
  <c r="D542" i="5"/>
  <c r="D541" i="5"/>
  <c r="D540" i="5"/>
  <c r="D539" i="5"/>
  <c r="D538" i="5"/>
  <c r="D537" i="5"/>
  <c r="D536" i="5"/>
  <c r="D535" i="5"/>
  <c r="D534" i="5"/>
  <c r="D533" i="5"/>
  <c r="D532" i="5"/>
  <c r="D531" i="5"/>
  <c r="D530" i="5"/>
  <c r="D529" i="5"/>
  <c r="D528" i="5"/>
  <c r="D527" i="5"/>
  <c r="D526" i="5"/>
  <c r="D525" i="5"/>
  <c r="D524" i="5"/>
  <c r="D523" i="5"/>
  <c r="D522" i="5"/>
  <c r="D521" i="5"/>
  <c r="D520" i="5"/>
  <c r="D519" i="5"/>
  <c r="D518" i="5"/>
  <c r="D517" i="5"/>
  <c r="D516" i="5"/>
  <c r="D515" i="5"/>
  <c r="D514" i="5"/>
  <c r="D513" i="5"/>
  <c r="D512" i="5"/>
  <c r="D511" i="5"/>
  <c r="D510" i="5"/>
  <c r="D509" i="5"/>
  <c r="D508" i="5"/>
  <c r="D507" i="5"/>
  <c r="D506" i="5"/>
  <c r="D505" i="5"/>
  <c r="D504" i="5"/>
  <c r="D503" i="5"/>
  <c r="D502" i="5"/>
  <c r="D501" i="5"/>
  <c r="D500" i="5"/>
  <c r="D499" i="5"/>
  <c r="D498" i="5"/>
  <c r="D497" i="5"/>
  <c r="D496" i="5"/>
  <c r="D495" i="5"/>
  <c r="D494" i="5"/>
  <c r="D493" i="5"/>
  <c r="D492" i="5"/>
  <c r="E612" i="7"/>
  <c r="F612" i="7"/>
  <c r="G612" i="7"/>
  <c r="H612" i="7"/>
  <c r="D612" i="7"/>
  <c r="R9" i="7" s="1"/>
  <c r="W13" i="2" s="1"/>
  <c r="O612" i="7"/>
  <c r="M612" i="7"/>
  <c r="L612" i="7"/>
  <c r="K612" i="7"/>
  <c r="J612" i="7"/>
  <c r="E118" i="10" l="1"/>
  <c r="O613" i="7"/>
  <c r="H613" i="7"/>
  <c r="O610" i="5"/>
  <c r="D609" i="5"/>
  <c r="R9" i="5" s="1"/>
  <c r="W19" i="2" s="1"/>
  <c r="H610" i="5"/>
  <c r="AD366" i="9"/>
  <c r="AB366" i="9"/>
  <c r="AA366" i="9"/>
  <c r="Z366" i="9"/>
  <c r="Y366" i="9"/>
  <c r="X366" i="9"/>
  <c r="V366" i="9"/>
  <c r="U366" i="9"/>
  <c r="T366" i="9"/>
  <c r="O366" i="9"/>
  <c r="M366" i="9"/>
  <c r="L366" i="9"/>
  <c r="K366" i="9"/>
  <c r="J366" i="9"/>
  <c r="I366" i="9"/>
  <c r="H366" i="9"/>
  <c r="G366" i="9"/>
  <c r="F366" i="9"/>
  <c r="E366" i="9"/>
  <c r="D366" i="9"/>
  <c r="AH7" i="9" s="1"/>
  <c r="S365" i="9"/>
  <c r="S364" i="9"/>
  <c r="S363" i="9"/>
  <c r="S362" i="9"/>
  <c r="S361" i="9"/>
  <c r="S360" i="9"/>
  <c r="S359" i="9"/>
  <c r="S358" i="9"/>
  <c r="S357" i="9"/>
  <c r="S356" i="9"/>
  <c r="S355" i="9"/>
  <c r="S354" i="9"/>
  <c r="S353" i="9"/>
  <c r="S352" i="9"/>
  <c r="S351" i="9"/>
  <c r="S350" i="9"/>
  <c r="S349" i="9"/>
  <c r="S348" i="9"/>
  <c r="S347" i="9"/>
  <c r="S346" i="9"/>
  <c r="S345" i="9"/>
  <c r="S344" i="9"/>
  <c r="S343" i="9"/>
  <c r="S342" i="9"/>
  <c r="S341" i="9"/>
  <c r="S340" i="9"/>
  <c r="S339" i="9"/>
  <c r="S338" i="9"/>
  <c r="S337" i="9"/>
  <c r="S336" i="9"/>
  <c r="S335" i="9"/>
  <c r="S334" i="9"/>
  <c r="S333" i="9"/>
  <c r="S332" i="9"/>
  <c r="S331" i="9"/>
  <c r="S330" i="9"/>
  <c r="S329" i="9"/>
  <c r="S328" i="9"/>
  <c r="S327" i="9"/>
  <c r="S326" i="9"/>
  <c r="S325" i="9"/>
  <c r="S324" i="9"/>
  <c r="S323" i="9"/>
  <c r="S322" i="9"/>
  <c r="S321" i="9"/>
  <c r="S320" i="9"/>
  <c r="S319" i="9"/>
  <c r="S318" i="9"/>
  <c r="S317" i="9"/>
  <c r="S316" i="9"/>
  <c r="S315" i="9"/>
  <c r="S314" i="9"/>
  <c r="S313" i="9"/>
  <c r="S312" i="9"/>
  <c r="S311" i="9"/>
  <c r="S310" i="9"/>
  <c r="S309" i="9"/>
  <c r="S308" i="9"/>
  <c r="S307" i="9"/>
  <c r="S306" i="9"/>
  <c r="S305" i="9"/>
  <c r="S304" i="9"/>
  <c r="S303" i="9"/>
  <c r="S302" i="9"/>
  <c r="S301" i="9"/>
  <c r="S300" i="9"/>
  <c r="S299" i="9"/>
  <c r="S298" i="9"/>
  <c r="S297" i="9"/>
  <c r="S296" i="9"/>
  <c r="S295" i="9"/>
  <c r="S294" i="9"/>
  <c r="S293" i="9"/>
  <c r="S292" i="9"/>
  <c r="S291" i="9"/>
  <c r="S290" i="9"/>
  <c r="S289" i="9"/>
  <c r="S288" i="9"/>
  <c r="S287" i="9"/>
  <c r="S286" i="9"/>
  <c r="S285" i="9"/>
  <c r="S284" i="9"/>
  <c r="S283" i="9"/>
  <c r="S282" i="9"/>
  <c r="S281" i="9"/>
  <c r="S280" i="9"/>
  <c r="S279" i="9"/>
  <c r="S278" i="9"/>
  <c r="S277" i="9"/>
  <c r="S276" i="9"/>
  <c r="S275" i="9"/>
  <c r="S274" i="9"/>
  <c r="S273" i="9"/>
  <c r="S272" i="9"/>
  <c r="S271" i="9"/>
  <c r="S270" i="9"/>
  <c r="S269" i="9"/>
  <c r="S268" i="9"/>
  <c r="S267" i="9"/>
  <c r="S266" i="9"/>
  <c r="S265" i="9"/>
  <c r="S264" i="9"/>
  <c r="S263" i="9"/>
  <c r="S262" i="9"/>
  <c r="S261" i="9"/>
  <c r="S260" i="9"/>
  <c r="S259" i="9"/>
  <c r="S258" i="9"/>
  <c r="S257" i="9"/>
  <c r="S256" i="9"/>
  <c r="S255" i="9"/>
  <c r="S254" i="9"/>
  <c r="S253" i="9"/>
  <c r="S252" i="9"/>
  <c r="S251" i="9"/>
  <c r="S250" i="9"/>
  <c r="N737" i="4"/>
  <c r="L737" i="4"/>
  <c r="K737" i="4"/>
  <c r="J737" i="4"/>
  <c r="I737" i="4"/>
  <c r="H737" i="4"/>
  <c r="G737" i="4"/>
  <c r="F737" i="4"/>
  <c r="E737" i="4"/>
  <c r="D737" i="4"/>
  <c r="C737" i="4"/>
  <c r="Q9" i="4" s="1"/>
  <c r="W21" i="2" s="1"/>
  <c r="AB6" i="2" l="1"/>
  <c r="AD6" i="2" s="1"/>
  <c r="M118" i="10"/>
  <c r="AD367" i="9"/>
  <c r="S366" i="9"/>
  <c r="O367" i="9"/>
  <c r="N738" i="4"/>
  <c r="G738" i="4"/>
  <c r="H367" i="9"/>
  <c r="AD370" i="9" s="1"/>
  <c r="I495" i="6" l="1"/>
  <c r="D495" i="6" s="1"/>
  <c r="I496" i="6"/>
  <c r="D496" i="6" s="1"/>
  <c r="I497" i="6"/>
  <c r="I498" i="6"/>
  <c r="D498" i="6" s="1"/>
  <c r="I499" i="6"/>
  <c r="D499" i="6" s="1"/>
  <c r="I500" i="6"/>
  <c r="D500" i="6" s="1"/>
  <c r="I501" i="6"/>
  <c r="D501" i="6" s="1"/>
  <c r="I502" i="6"/>
  <c r="D502" i="6" s="1"/>
  <c r="I503" i="6"/>
  <c r="D503" i="6" s="1"/>
  <c r="I504" i="6"/>
  <c r="D504" i="6" s="1"/>
  <c r="I505" i="6"/>
  <c r="D505" i="6" s="1"/>
  <c r="I506" i="6"/>
  <c r="D506" i="6" s="1"/>
  <c r="I507" i="6"/>
  <c r="D507" i="6" s="1"/>
  <c r="I508" i="6"/>
  <c r="D508" i="6" s="1"/>
  <c r="I509" i="6"/>
  <c r="D509" i="6" s="1"/>
  <c r="I510" i="6"/>
  <c r="D510" i="6" s="1"/>
  <c r="I511" i="6"/>
  <c r="D511" i="6" s="1"/>
  <c r="I512" i="6"/>
  <c r="D512" i="6" s="1"/>
  <c r="I513" i="6"/>
  <c r="D513" i="6" s="1"/>
  <c r="I514" i="6"/>
  <c r="D514" i="6" s="1"/>
  <c r="I515" i="6"/>
  <c r="D515" i="6" s="1"/>
  <c r="I516" i="6"/>
  <c r="D516" i="6" s="1"/>
  <c r="I517" i="6"/>
  <c r="D517" i="6" s="1"/>
  <c r="I518" i="6"/>
  <c r="D518" i="6" s="1"/>
  <c r="I519" i="6"/>
  <c r="D519" i="6" s="1"/>
  <c r="I520" i="6"/>
  <c r="I521" i="6"/>
  <c r="D521" i="6" s="1"/>
  <c r="I522" i="6"/>
  <c r="D522" i="6" s="1"/>
  <c r="I523" i="6"/>
  <c r="D523" i="6" s="1"/>
  <c r="I524" i="6"/>
  <c r="D524" i="6" s="1"/>
  <c r="I525" i="6"/>
  <c r="D525" i="6" s="1"/>
  <c r="I526" i="6"/>
  <c r="D526" i="6" s="1"/>
  <c r="I527" i="6"/>
  <c r="D527" i="6" s="1"/>
  <c r="I528" i="6"/>
  <c r="D528" i="6" s="1"/>
  <c r="I529" i="6"/>
  <c r="D529" i="6" s="1"/>
  <c r="I530" i="6"/>
  <c r="D530" i="6" s="1"/>
  <c r="I531" i="6"/>
  <c r="D531" i="6" s="1"/>
  <c r="I532" i="6"/>
  <c r="D532" i="6" s="1"/>
  <c r="I533" i="6"/>
  <c r="D533" i="6" s="1"/>
  <c r="I534" i="6"/>
  <c r="D534" i="6" s="1"/>
  <c r="I535" i="6"/>
  <c r="D535" i="6" s="1"/>
  <c r="I536" i="6"/>
  <c r="D536" i="6" s="1"/>
  <c r="I537" i="6"/>
  <c r="I538" i="6"/>
  <c r="D538" i="6" s="1"/>
  <c r="I539" i="6"/>
  <c r="D539" i="6" s="1"/>
  <c r="I540" i="6"/>
  <c r="D540" i="6" s="1"/>
  <c r="I541" i="6"/>
  <c r="D541" i="6" s="1"/>
  <c r="I542" i="6"/>
  <c r="D542" i="6" s="1"/>
  <c r="I543" i="6"/>
  <c r="D543" i="6" s="1"/>
  <c r="I544" i="6"/>
  <c r="I545" i="6"/>
  <c r="D545" i="6" s="1"/>
  <c r="I546" i="6"/>
  <c r="D546" i="6" s="1"/>
  <c r="I547" i="6"/>
  <c r="D547" i="6" s="1"/>
  <c r="I548" i="6"/>
  <c r="D548" i="6" s="1"/>
  <c r="I549" i="6"/>
  <c r="D549" i="6" s="1"/>
  <c r="I550" i="6"/>
  <c r="D550" i="6" s="1"/>
  <c r="I551" i="6"/>
  <c r="D551" i="6" s="1"/>
  <c r="I552" i="6"/>
  <c r="D552" i="6" s="1"/>
  <c r="I553" i="6"/>
  <c r="D553" i="6" s="1"/>
  <c r="I554" i="6"/>
  <c r="D554" i="6" s="1"/>
  <c r="I555" i="6"/>
  <c r="D555" i="6" s="1"/>
  <c r="I556" i="6"/>
  <c r="D556" i="6" s="1"/>
  <c r="I557" i="6"/>
  <c r="D557" i="6" s="1"/>
  <c r="I558" i="6"/>
  <c r="D558" i="6" s="1"/>
  <c r="I559" i="6"/>
  <c r="D559" i="6" s="1"/>
  <c r="I560" i="6"/>
  <c r="D560" i="6" s="1"/>
  <c r="I561" i="6"/>
  <c r="D561" i="6" s="1"/>
  <c r="I562" i="6"/>
  <c r="D562" i="6" s="1"/>
  <c r="D563" i="6"/>
  <c r="I564" i="6"/>
  <c r="D564" i="6" s="1"/>
  <c r="I565" i="6"/>
  <c r="D565" i="6" s="1"/>
  <c r="I566" i="6"/>
  <c r="D566" i="6" s="1"/>
  <c r="I567" i="6"/>
  <c r="D567" i="6" s="1"/>
  <c r="I568" i="6"/>
  <c r="D568" i="6" s="1"/>
  <c r="I569" i="6"/>
  <c r="D569" i="6" s="1"/>
  <c r="I570" i="6"/>
  <c r="D570" i="6" s="1"/>
  <c r="I571" i="6"/>
  <c r="D571" i="6" s="1"/>
  <c r="I573" i="6"/>
  <c r="D573" i="6" s="1"/>
  <c r="I574" i="6"/>
  <c r="D574" i="6" s="1"/>
  <c r="I575" i="6"/>
  <c r="D575" i="6" s="1"/>
  <c r="I576" i="6"/>
  <c r="D576" i="6" s="1"/>
  <c r="I577" i="6"/>
  <c r="D577" i="6" s="1"/>
  <c r="I578" i="6"/>
  <c r="D578" i="6" s="1"/>
  <c r="I579" i="6"/>
  <c r="D579" i="6" s="1"/>
  <c r="I580" i="6"/>
  <c r="D580" i="6" s="1"/>
  <c r="I581" i="6"/>
  <c r="D581" i="6" s="1"/>
  <c r="I582" i="6"/>
  <c r="D582" i="6" s="1"/>
  <c r="I583" i="6"/>
  <c r="D583" i="6" s="1"/>
  <c r="I584" i="6"/>
  <c r="D584" i="6" s="1"/>
  <c r="I585" i="6"/>
  <c r="D585" i="6" s="1"/>
  <c r="I586" i="6"/>
  <c r="D586" i="6" s="1"/>
  <c r="I587" i="6"/>
  <c r="D587" i="6" s="1"/>
  <c r="I588" i="6"/>
  <c r="D588" i="6" s="1"/>
  <c r="I589" i="6"/>
  <c r="D589" i="6" s="1"/>
  <c r="I590" i="6"/>
  <c r="D590" i="6" s="1"/>
  <c r="I591" i="6"/>
  <c r="D591" i="6" s="1"/>
  <c r="I592" i="6"/>
  <c r="I593" i="6"/>
  <c r="D593" i="6" s="1"/>
  <c r="I594" i="6"/>
  <c r="D594" i="6" s="1"/>
  <c r="I595" i="6"/>
  <c r="D595" i="6" s="1"/>
  <c r="I596" i="6"/>
  <c r="D596" i="6" s="1"/>
  <c r="I597" i="6"/>
  <c r="D597" i="6" s="1"/>
  <c r="I598" i="6"/>
  <c r="D598" i="6" s="1"/>
  <c r="I599" i="6"/>
  <c r="D599" i="6" s="1"/>
  <c r="I600" i="6"/>
  <c r="D600" i="6" s="1"/>
  <c r="I601" i="6"/>
  <c r="D601" i="6" s="1"/>
  <c r="I602" i="6"/>
  <c r="D602" i="6" s="1"/>
  <c r="I603" i="6"/>
  <c r="D603" i="6" s="1"/>
  <c r="I604" i="6"/>
  <c r="I605" i="6"/>
  <c r="D605" i="6" s="1"/>
  <c r="I606" i="6"/>
  <c r="D606" i="6" s="1"/>
  <c r="I607" i="6"/>
  <c r="D607" i="6" s="1"/>
  <c r="I608" i="6"/>
  <c r="D608" i="6" s="1"/>
  <c r="I609" i="6"/>
  <c r="D610" i="6"/>
  <c r="I494" i="6"/>
  <c r="D494" i="6" s="1"/>
  <c r="O611" i="6"/>
  <c r="M611" i="6"/>
  <c r="L611" i="6"/>
  <c r="K611" i="6"/>
  <c r="J611" i="6"/>
  <c r="H611" i="6"/>
  <c r="G611" i="6"/>
  <c r="F611" i="6"/>
  <c r="E611" i="6"/>
  <c r="D609" i="6"/>
  <c r="D604" i="6"/>
  <c r="D592" i="6"/>
  <c r="D572" i="6"/>
  <c r="D544" i="6"/>
  <c r="D537" i="6"/>
  <c r="D520" i="6"/>
  <c r="D497" i="6"/>
  <c r="H612" i="6" l="1"/>
  <c r="I611" i="6"/>
  <c r="O612" i="6" s="1"/>
  <c r="D611" i="6"/>
  <c r="R9" i="6" s="1"/>
  <c r="W24" i="2" s="1"/>
  <c r="O489" i="7"/>
  <c r="M489" i="7"/>
  <c r="L489" i="7"/>
  <c r="K489" i="7"/>
  <c r="J489" i="7"/>
  <c r="I489" i="7"/>
  <c r="H489" i="7"/>
  <c r="G489" i="7"/>
  <c r="F489" i="7"/>
  <c r="E489" i="7"/>
  <c r="D488" i="7"/>
  <c r="D487" i="7"/>
  <c r="D486" i="7"/>
  <c r="D485" i="7"/>
  <c r="D484" i="7"/>
  <c r="D483" i="7"/>
  <c r="D482" i="7"/>
  <c r="D481" i="7"/>
  <c r="D480" i="7"/>
  <c r="D479" i="7"/>
  <c r="D478" i="7"/>
  <c r="D477" i="7"/>
  <c r="D476" i="7"/>
  <c r="D475" i="7"/>
  <c r="D474" i="7"/>
  <c r="D473" i="7"/>
  <c r="D472" i="7"/>
  <c r="D471" i="7"/>
  <c r="D470" i="7"/>
  <c r="D469" i="7"/>
  <c r="D468" i="7"/>
  <c r="D467" i="7"/>
  <c r="D466" i="7"/>
  <c r="D465" i="7"/>
  <c r="D464" i="7"/>
  <c r="D463" i="7"/>
  <c r="D462" i="7"/>
  <c r="D461" i="7"/>
  <c r="D460" i="7"/>
  <c r="D459" i="7"/>
  <c r="D458" i="7"/>
  <c r="D457" i="7"/>
  <c r="D456" i="7"/>
  <c r="D455" i="7"/>
  <c r="D454" i="7"/>
  <c r="D453" i="7"/>
  <c r="D452" i="7"/>
  <c r="D451" i="7"/>
  <c r="D450" i="7"/>
  <c r="D449" i="7"/>
  <c r="D448" i="7"/>
  <c r="D447" i="7"/>
  <c r="D446" i="7"/>
  <c r="D445" i="7"/>
  <c r="D444" i="7"/>
  <c r="D443" i="7"/>
  <c r="D442" i="7"/>
  <c r="D441" i="7"/>
  <c r="D440" i="7"/>
  <c r="D439" i="7"/>
  <c r="D438" i="7"/>
  <c r="D437" i="7"/>
  <c r="D436" i="7"/>
  <c r="D435" i="7"/>
  <c r="D434" i="7"/>
  <c r="D433" i="7"/>
  <c r="D432" i="7"/>
  <c r="D431" i="7"/>
  <c r="D430" i="7"/>
  <c r="D429" i="7"/>
  <c r="D428" i="7"/>
  <c r="D427" i="7"/>
  <c r="D426" i="7"/>
  <c r="D425" i="7"/>
  <c r="D424" i="7"/>
  <c r="D423" i="7"/>
  <c r="D422" i="7"/>
  <c r="D421" i="7"/>
  <c r="D420" i="7"/>
  <c r="D419" i="7"/>
  <c r="D418" i="7"/>
  <c r="D417" i="7"/>
  <c r="D416" i="7"/>
  <c r="D415" i="7"/>
  <c r="D414" i="7"/>
  <c r="D413" i="7"/>
  <c r="D412" i="7"/>
  <c r="D411" i="7"/>
  <c r="D410" i="7"/>
  <c r="D409" i="7"/>
  <c r="D408" i="7"/>
  <c r="D407" i="7"/>
  <c r="D406" i="7"/>
  <c r="D405" i="7"/>
  <c r="D404" i="7"/>
  <c r="D403" i="7"/>
  <c r="D402" i="7"/>
  <c r="D401" i="7"/>
  <c r="D400" i="7"/>
  <c r="D399" i="7"/>
  <c r="D398" i="7"/>
  <c r="D397" i="7"/>
  <c r="D396" i="7"/>
  <c r="D395" i="7"/>
  <c r="D394" i="7"/>
  <c r="D393" i="7"/>
  <c r="D392" i="7"/>
  <c r="D391" i="7"/>
  <c r="D390" i="7"/>
  <c r="D389" i="7"/>
  <c r="D388" i="7"/>
  <c r="D387" i="7"/>
  <c r="D386" i="7"/>
  <c r="D385" i="7"/>
  <c r="D384" i="7"/>
  <c r="D383" i="7"/>
  <c r="D382" i="7"/>
  <c r="D381" i="7"/>
  <c r="D380" i="7"/>
  <c r="D379" i="7"/>
  <c r="D378" i="7"/>
  <c r="D377" i="7"/>
  <c r="D376" i="7"/>
  <c r="D375" i="7"/>
  <c r="D374" i="7"/>
  <c r="D373" i="7"/>
  <c r="D372" i="7"/>
  <c r="O487" i="5"/>
  <c r="M487" i="5"/>
  <c r="L487" i="5"/>
  <c r="K487" i="5"/>
  <c r="J487" i="5"/>
  <c r="I487" i="5"/>
  <c r="H487" i="5"/>
  <c r="G487" i="5"/>
  <c r="F487" i="5"/>
  <c r="E487" i="5"/>
  <c r="D486" i="5"/>
  <c r="D485" i="5"/>
  <c r="D484" i="5"/>
  <c r="D483" i="5"/>
  <c r="D482" i="5"/>
  <c r="D481" i="5"/>
  <c r="D480" i="5"/>
  <c r="D479" i="5"/>
  <c r="D478" i="5"/>
  <c r="D477" i="5"/>
  <c r="D476" i="5"/>
  <c r="D475" i="5"/>
  <c r="D474" i="5"/>
  <c r="D473" i="5"/>
  <c r="D472" i="5"/>
  <c r="D471" i="5"/>
  <c r="D470" i="5"/>
  <c r="D469" i="5"/>
  <c r="D468" i="5"/>
  <c r="D467" i="5"/>
  <c r="D466" i="5"/>
  <c r="D465" i="5"/>
  <c r="D464" i="5"/>
  <c r="D463" i="5"/>
  <c r="D462" i="5"/>
  <c r="D461" i="5"/>
  <c r="D460" i="5"/>
  <c r="D459" i="5"/>
  <c r="D458" i="5"/>
  <c r="D457" i="5"/>
  <c r="D456" i="5"/>
  <c r="D455" i="5"/>
  <c r="D454" i="5"/>
  <c r="D453" i="5"/>
  <c r="D452" i="5"/>
  <c r="D451" i="5"/>
  <c r="D450" i="5"/>
  <c r="D449" i="5"/>
  <c r="D448" i="5"/>
  <c r="D447" i="5"/>
  <c r="D446" i="5"/>
  <c r="D445" i="5"/>
  <c r="D444" i="5"/>
  <c r="D443" i="5"/>
  <c r="D442" i="5"/>
  <c r="D441" i="5"/>
  <c r="D440" i="5"/>
  <c r="D439" i="5"/>
  <c r="D438" i="5"/>
  <c r="D437" i="5"/>
  <c r="D436" i="5"/>
  <c r="D435" i="5"/>
  <c r="D434" i="5"/>
  <c r="D433" i="5"/>
  <c r="D432" i="5"/>
  <c r="D431" i="5"/>
  <c r="D430" i="5"/>
  <c r="D429" i="5"/>
  <c r="D428" i="5"/>
  <c r="D427" i="5"/>
  <c r="D426" i="5"/>
  <c r="D425" i="5"/>
  <c r="D424" i="5"/>
  <c r="D423" i="5"/>
  <c r="D422" i="5"/>
  <c r="D421" i="5"/>
  <c r="D420" i="5"/>
  <c r="D419" i="5"/>
  <c r="D418" i="5"/>
  <c r="D417" i="5"/>
  <c r="D416" i="5"/>
  <c r="D415" i="5"/>
  <c r="D414" i="5"/>
  <c r="D413" i="5"/>
  <c r="D412" i="5"/>
  <c r="D411" i="5"/>
  <c r="D410" i="5"/>
  <c r="D409" i="5"/>
  <c r="D408" i="5"/>
  <c r="D407" i="5"/>
  <c r="D406" i="5"/>
  <c r="D405" i="5"/>
  <c r="D404" i="5"/>
  <c r="D403" i="5"/>
  <c r="D402" i="5"/>
  <c r="D401" i="5"/>
  <c r="D400" i="5"/>
  <c r="D399" i="5"/>
  <c r="D398" i="5"/>
  <c r="D397" i="5"/>
  <c r="D396" i="5"/>
  <c r="D395" i="5"/>
  <c r="D394" i="5"/>
  <c r="D393" i="5"/>
  <c r="D392" i="5"/>
  <c r="D391" i="5"/>
  <c r="D390" i="5"/>
  <c r="D389" i="5"/>
  <c r="D388" i="5"/>
  <c r="D387" i="5"/>
  <c r="D386" i="5"/>
  <c r="D385" i="5"/>
  <c r="D384" i="5"/>
  <c r="D383" i="5"/>
  <c r="D382" i="5"/>
  <c r="D381" i="5"/>
  <c r="D380" i="5"/>
  <c r="D379" i="5"/>
  <c r="D378" i="5"/>
  <c r="D377" i="5"/>
  <c r="D376" i="5"/>
  <c r="D375" i="5"/>
  <c r="D374" i="5"/>
  <c r="D373" i="5"/>
  <c r="D372" i="5"/>
  <c r="D371" i="5"/>
  <c r="D370" i="5"/>
  <c r="D613" i="4"/>
  <c r="E613" i="4"/>
  <c r="F613" i="4"/>
  <c r="G613" i="4"/>
  <c r="H613" i="4"/>
  <c r="I613" i="4"/>
  <c r="J613" i="4"/>
  <c r="N613" i="4"/>
  <c r="L613" i="4"/>
  <c r="K613" i="4"/>
  <c r="C612" i="4"/>
  <c r="C611" i="4"/>
  <c r="C610" i="4"/>
  <c r="C609" i="4"/>
  <c r="C608" i="4"/>
  <c r="C607" i="4"/>
  <c r="C606" i="4"/>
  <c r="C605" i="4"/>
  <c r="C604" i="4"/>
  <c r="C603" i="4"/>
  <c r="C602" i="4"/>
  <c r="C601" i="4"/>
  <c r="C600" i="4"/>
  <c r="C599" i="4"/>
  <c r="C598" i="4"/>
  <c r="C597" i="4"/>
  <c r="C596" i="4"/>
  <c r="C595" i="4"/>
  <c r="C594" i="4"/>
  <c r="C593" i="4"/>
  <c r="C592" i="4"/>
  <c r="C591" i="4"/>
  <c r="C590" i="4"/>
  <c r="C589" i="4"/>
  <c r="C588" i="4"/>
  <c r="C587" i="4"/>
  <c r="C586" i="4"/>
  <c r="C585" i="4"/>
  <c r="C584" i="4"/>
  <c r="C583" i="4"/>
  <c r="C582" i="4"/>
  <c r="C581" i="4"/>
  <c r="C580" i="4"/>
  <c r="C579" i="4"/>
  <c r="C578" i="4"/>
  <c r="C577" i="4"/>
  <c r="C576" i="4"/>
  <c r="C575" i="4"/>
  <c r="C574" i="4"/>
  <c r="C573" i="4"/>
  <c r="C572" i="4"/>
  <c r="C571" i="4"/>
  <c r="C570" i="4"/>
  <c r="C569" i="4"/>
  <c r="C568" i="4"/>
  <c r="C567" i="4"/>
  <c r="C566" i="4"/>
  <c r="C565" i="4"/>
  <c r="C564" i="4"/>
  <c r="C563" i="4"/>
  <c r="C562" i="4"/>
  <c r="C561" i="4"/>
  <c r="C560" i="4"/>
  <c r="C559" i="4"/>
  <c r="C558" i="4"/>
  <c r="C557" i="4"/>
  <c r="C556" i="4"/>
  <c r="C555" i="4"/>
  <c r="C554" i="4"/>
  <c r="C553" i="4"/>
  <c r="C552" i="4"/>
  <c r="C551" i="4"/>
  <c r="C550" i="4"/>
  <c r="C549" i="4"/>
  <c r="C548" i="4"/>
  <c r="C547" i="4"/>
  <c r="C546" i="4"/>
  <c r="C545" i="4"/>
  <c r="C544" i="4"/>
  <c r="C543" i="4"/>
  <c r="C542" i="4"/>
  <c r="C541" i="4"/>
  <c r="C540" i="4"/>
  <c r="C539" i="4"/>
  <c r="C538" i="4"/>
  <c r="C537" i="4"/>
  <c r="C536" i="4"/>
  <c r="C535" i="4"/>
  <c r="C534" i="4"/>
  <c r="C533" i="4"/>
  <c r="C532" i="4"/>
  <c r="C531" i="4"/>
  <c r="C530" i="4"/>
  <c r="C529" i="4"/>
  <c r="C528" i="4"/>
  <c r="C527" i="4"/>
  <c r="C526" i="4"/>
  <c r="C525" i="4"/>
  <c r="C524" i="4"/>
  <c r="C523" i="4"/>
  <c r="C522" i="4"/>
  <c r="C521" i="4"/>
  <c r="C520" i="4"/>
  <c r="C519" i="4"/>
  <c r="C518" i="4"/>
  <c r="C517" i="4"/>
  <c r="C516" i="4"/>
  <c r="C515" i="4"/>
  <c r="C514" i="4"/>
  <c r="C513" i="4"/>
  <c r="C512" i="4"/>
  <c r="C511" i="4"/>
  <c r="C510" i="4"/>
  <c r="C509" i="4"/>
  <c r="C508" i="4"/>
  <c r="C507" i="4"/>
  <c r="C506" i="4"/>
  <c r="C505" i="4"/>
  <c r="C504" i="4"/>
  <c r="C503" i="4"/>
  <c r="C502" i="4"/>
  <c r="C501" i="4"/>
  <c r="C500" i="4"/>
  <c r="C499" i="4"/>
  <c r="C498" i="4"/>
  <c r="C497" i="4"/>
  <c r="C496" i="4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371" i="6"/>
  <c r="O488" i="6"/>
  <c r="M488" i="6"/>
  <c r="L488" i="6"/>
  <c r="K488" i="6"/>
  <c r="J488" i="6"/>
  <c r="I488" i="6"/>
  <c r="H488" i="6"/>
  <c r="G488" i="6"/>
  <c r="F488" i="6"/>
  <c r="E488" i="6"/>
  <c r="H488" i="5" l="1"/>
  <c r="O489" i="6"/>
  <c r="D487" i="5"/>
  <c r="R8" i="5" s="1"/>
  <c r="O488" i="5"/>
  <c r="N614" i="4"/>
  <c r="H490" i="7"/>
  <c r="O490" i="7"/>
  <c r="D489" i="7"/>
  <c r="R8" i="7" s="1"/>
  <c r="V13" i="2" s="1"/>
  <c r="G614" i="4"/>
  <c r="C613" i="4"/>
  <c r="Q8" i="4" s="1"/>
  <c r="D488" i="6"/>
  <c r="R8" i="6" s="1"/>
  <c r="H489" i="6"/>
  <c r="S121" i="9"/>
  <c r="AI3" i="9" s="1"/>
  <c r="AJ4" i="9"/>
  <c r="AJ6" i="9"/>
  <c r="AJ7" i="9"/>
  <c r="AJ8" i="9"/>
  <c r="AJ9" i="9"/>
  <c r="AJ10" i="9"/>
  <c r="AJ11" i="9"/>
  <c r="AJ12" i="9"/>
  <c r="AJ13" i="9"/>
  <c r="AJ2" i="9"/>
  <c r="S128" i="9"/>
  <c r="S129" i="9"/>
  <c r="S130" i="9"/>
  <c r="S131" i="9"/>
  <c r="S132" i="9"/>
  <c r="S133" i="9"/>
  <c r="S134" i="9"/>
  <c r="S135" i="9"/>
  <c r="S136" i="9"/>
  <c r="S137" i="9"/>
  <c r="S138" i="9"/>
  <c r="S139" i="9"/>
  <c r="S140" i="9"/>
  <c r="S141" i="9"/>
  <c r="S142" i="9"/>
  <c r="S143" i="9"/>
  <c r="S144" i="9"/>
  <c r="S145" i="9"/>
  <c r="S146" i="9"/>
  <c r="S147" i="9"/>
  <c r="S148" i="9"/>
  <c r="S149" i="9"/>
  <c r="S150" i="9"/>
  <c r="S151" i="9"/>
  <c r="S152" i="9"/>
  <c r="S153" i="9"/>
  <c r="S154" i="9"/>
  <c r="S155" i="9"/>
  <c r="S156" i="9"/>
  <c r="S157" i="9"/>
  <c r="S158" i="9"/>
  <c r="S159" i="9"/>
  <c r="S160" i="9"/>
  <c r="S161" i="9"/>
  <c r="S162" i="9"/>
  <c r="S163" i="9"/>
  <c r="S164" i="9"/>
  <c r="S165" i="9"/>
  <c r="S166" i="9"/>
  <c r="S167" i="9"/>
  <c r="S168" i="9"/>
  <c r="S169" i="9"/>
  <c r="S170" i="9"/>
  <c r="S171" i="9"/>
  <c r="S172" i="9"/>
  <c r="S173" i="9"/>
  <c r="S174" i="9"/>
  <c r="S175" i="9"/>
  <c r="S176" i="9"/>
  <c r="S177" i="9"/>
  <c r="S178" i="9"/>
  <c r="S179" i="9"/>
  <c r="S180" i="9"/>
  <c r="S181" i="9"/>
  <c r="S182" i="9"/>
  <c r="S183" i="9"/>
  <c r="S184" i="9"/>
  <c r="S185" i="9"/>
  <c r="S186" i="9"/>
  <c r="S187" i="9"/>
  <c r="S188" i="9"/>
  <c r="S189" i="9"/>
  <c r="S190" i="9"/>
  <c r="S191" i="9"/>
  <c r="S192" i="9"/>
  <c r="S193" i="9"/>
  <c r="S194" i="9"/>
  <c r="S195" i="9"/>
  <c r="S196" i="9"/>
  <c r="S197" i="9"/>
  <c r="S198" i="9"/>
  <c r="S199" i="9"/>
  <c r="S200" i="9"/>
  <c r="S201" i="9"/>
  <c r="S202" i="9"/>
  <c r="S203" i="9"/>
  <c r="S204" i="9"/>
  <c r="S205" i="9"/>
  <c r="S206" i="9"/>
  <c r="S207" i="9"/>
  <c r="S208" i="9"/>
  <c r="S209" i="9"/>
  <c r="S210" i="9"/>
  <c r="S211" i="9"/>
  <c r="S212" i="9"/>
  <c r="S213" i="9"/>
  <c r="S214" i="9"/>
  <c r="S215" i="9"/>
  <c r="S216" i="9"/>
  <c r="S217" i="9"/>
  <c r="S218" i="9"/>
  <c r="S219" i="9"/>
  <c r="S220" i="9"/>
  <c r="S221" i="9"/>
  <c r="S222" i="9"/>
  <c r="S223" i="9"/>
  <c r="S224" i="9"/>
  <c r="S225" i="9"/>
  <c r="S226" i="9"/>
  <c r="S227" i="9"/>
  <c r="S228" i="9"/>
  <c r="S229" i="9"/>
  <c r="S230" i="9"/>
  <c r="S231" i="9"/>
  <c r="S232" i="9"/>
  <c r="S233" i="9"/>
  <c r="S234" i="9"/>
  <c r="S235" i="9"/>
  <c r="S236" i="9"/>
  <c r="S237" i="9"/>
  <c r="S238" i="9"/>
  <c r="S239" i="9"/>
  <c r="S240" i="9"/>
  <c r="S241" i="9"/>
  <c r="S242" i="9"/>
  <c r="S127" i="9"/>
  <c r="AD243" i="9"/>
  <c r="AB243" i="9"/>
  <c r="AA243" i="9"/>
  <c r="Z243" i="9"/>
  <c r="Y243" i="9"/>
  <c r="X243" i="9"/>
  <c r="V243" i="9"/>
  <c r="U243" i="9"/>
  <c r="T243" i="9"/>
  <c r="AD121" i="9"/>
  <c r="AB121" i="9"/>
  <c r="AA121" i="9"/>
  <c r="Z121" i="9"/>
  <c r="Y121" i="9"/>
  <c r="X121" i="9"/>
  <c r="W121" i="9"/>
  <c r="V121" i="9"/>
  <c r="U121" i="9"/>
  <c r="T121" i="9"/>
  <c r="O121" i="9"/>
  <c r="M121" i="9"/>
  <c r="L121" i="9"/>
  <c r="K121" i="9"/>
  <c r="J121" i="9"/>
  <c r="I121" i="9"/>
  <c r="O122" i="9" s="1"/>
  <c r="H121" i="9"/>
  <c r="G121" i="9"/>
  <c r="F121" i="9"/>
  <c r="E121" i="9"/>
  <c r="D121" i="9"/>
  <c r="AH3" i="9" s="1"/>
  <c r="O243" i="9"/>
  <c r="M243" i="9"/>
  <c r="L243" i="9"/>
  <c r="K243" i="9"/>
  <c r="J243" i="9"/>
  <c r="I243" i="9"/>
  <c r="H243" i="9"/>
  <c r="G243" i="9"/>
  <c r="F243" i="9"/>
  <c r="H244" i="9" s="1"/>
  <c r="E243" i="9"/>
  <c r="D243" i="9"/>
  <c r="H122" i="9" l="1"/>
  <c r="AD122" i="9"/>
  <c r="AJ3" i="9"/>
  <c r="O244" i="9"/>
  <c r="W122" i="9"/>
  <c r="T6" i="2"/>
  <c r="S6" i="2"/>
  <c r="S243" i="9"/>
  <c r="AD244" i="9"/>
  <c r="N490" i="4"/>
  <c r="L490" i="4"/>
  <c r="K490" i="4"/>
  <c r="J490" i="4"/>
  <c r="I490" i="4"/>
  <c r="H490" i="4"/>
  <c r="G490" i="4"/>
  <c r="F490" i="4"/>
  <c r="E490" i="4"/>
  <c r="D490" i="4"/>
  <c r="C489" i="4"/>
  <c r="C488" i="4"/>
  <c r="C487" i="4"/>
  <c r="C486" i="4"/>
  <c r="C485" i="4"/>
  <c r="C484" i="4"/>
  <c r="C483" i="4"/>
  <c r="C482" i="4"/>
  <c r="C481" i="4"/>
  <c r="C480" i="4"/>
  <c r="C479" i="4"/>
  <c r="C478" i="4"/>
  <c r="C477" i="4"/>
  <c r="C476" i="4"/>
  <c r="C475" i="4"/>
  <c r="C474" i="4"/>
  <c r="C473" i="4"/>
  <c r="C472" i="4"/>
  <c r="C471" i="4"/>
  <c r="C470" i="4"/>
  <c r="C469" i="4"/>
  <c r="C468" i="4"/>
  <c r="C467" i="4"/>
  <c r="C466" i="4"/>
  <c r="C465" i="4"/>
  <c r="C464" i="4"/>
  <c r="C463" i="4"/>
  <c r="C462" i="4"/>
  <c r="C461" i="4"/>
  <c r="C460" i="4"/>
  <c r="C459" i="4"/>
  <c r="C458" i="4"/>
  <c r="C457" i="4"/>
  <c r="C456" i="4"/>
  <c r="C455" i="4"/>
  <c r="C454" i="4"/>
  <c r="C453" i="4"/>
  <c r="C452" i="4"/>
  <c r="C451" i="4"/>
  <c r="C450" i="4"/>
  <c r="C449" i="4"/>
  <c r="C448" i="4"/>
  <c r="C447" i="4"/>
  <c r="C446" i="4"/>
  <c r="C445" i="4"/>
  <c r="C444" i="4"/>
  <c r="C443" i="4"/>
  <c r="C442" i="4"/>
  <c r="C441" i="4"/>
  <c r="C440" i="4"/>
  <c r="C439" i="4"/>
  <c r="C438" i="4"/>
  <c r="C437" i="4"/>
  <c r="C436" i="4"/>
  <c r="C435" i="4"/>
  <c r="C434" i="4"/>
  <c r="C433" i="4"/>
  <c r="C432" i="4"/>
  <c r="C431" i="4"/>
  <c r="C430" i="4"/>
  <c r="C429" i="4"/>
  <c r="C428" i="4"/>
  <c r="C427" i="4"/>
  <c r="C426" i="4"/>
  <c r="C425" i="4"/>
  <c r="C424" i="4"/>
  <c r="C423" i="4"/>
  <c r="C422" i="4"/>
  <c r="C421" i="4"/>
  <c r="C420" i="4"/>
  <c r="C419" i="4"/>
  <c r="C418" i="4"/>
  <c r="C417" i="4"/>
  <c r="C416" i="4"/>
  <c r="C415" i="4"/>
  <c r="C414" i="4"/>
  <c r="C413" i="4"/>
  <c r="C412" i="4"/>
  <c r="C411" i="4"/>
  <c r="C410" i="4"/>
  <c r="C409" i="4"/>
  <c r="C408" i="4"/>
  <c r="C407" i="4"/>
  <c r="C406" i="4"/>
  <c r="C405" i="4"/>
  <c r="C404" i="4"/>
  <c r="C403" i="4"/>
  <c r="C402" i="4"/>
  <c r="C401" i="4"/>
  <c r="C400" i="4"/>
  <c r="C399" i="4"/>
  <c r="C398" i="4"/>
  <c r="C397" i="4"/>
  <c r="C396" i="4"/>
  <c r="C395" i="4"/>
  <c r="C394" i="4"/>
  <c r="C393" i="4"/>
  <c r="C392" i="4"/>
  <c r="C391" i="4"/>
  <c r="C390" i="4"/>
  <c r="C389" i="4"/>
  <c r="C388" i="4"/>
  <c r="C387" i="4"/>
  <c r="C386" i="4"/>
  <c r="C385" i="4"/>
  <c r="C384" i="4"/>
  <c r="C383" i="4"/>
  <c r="C382" i="4"/>
  <c r="C381" i="4"/>
  <c r="C380" i="4"/>
  <c r="C379" i="4"/>
  <c r="C378" i="4"/>
  <c r="C377" i="4"/>
  <c r="C376" i="4"/>
  <c r="C375" i="4"/>
  <c r="C374" i="4"/>
  <c r="C373" i="4"/>
  <c r="S19" i="2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O365" i="5"/>
  <c r="M365" i="5"/>
  <c r="L365" i="5"/>
  <c r="K365" i="5"/>
  <c r="J365" i="5"/>
  <c r="I365" i="5"/>
  <c r="H365" i="5"/>
  <c r="G365" i="5"/>
  <c r="F365" i="5"/>
  <c r="E365" i="5"/>
  <c r="D364" i="5"/>
  <c r="D363" i="5"/>
  <c r="D362" i="5"/>
  <c r="D361" i="5"/>
  <c r="D360" i="5"/>
  <c r="D359" i="5"/>
  <c r="D248" i="5"/>
  <c r="N491" i="4" l="1"/>
  <c r="AI5" i="9"/>
  <c r="AH5" i="9"/>
  <c r="G491" i="4"/>
  <c r="C490" i="4"/>
  <c r="Q7" i="4" s="1"/>
  <c r="U21" i="2" s="1"/>
  <c r="O366" i="5"/>
  <c r="H366" i="5"/>
  <c r="D365" i="5"/>
  <c r="R7" i="5" s="1"/>
  <c r="U19" i="2" s="1"/>
  <c r="AJ5" i="9" l="1"/>
  <c r="U6" i="2" s="1"/>
  <c r="V6" i="2" s="1"/>
  <c r="W6" i="2" s="1"/>
  <c r="T24" i="2"/>
  <c r="S24" i="2"/>
  <c r="O366" i="6"/>
  <c r="M366" i="6"/>
  <c r="L366" i="6"/>
  <c r="K366" i="6"/>
  <c r="J366" i="6"/>
  <c r="I366" i="6"/>
  <c r="H366" i="6"/>
  <c r="G366" i="6"/>
  <c r="F366" i="6"/>
  <c r="E366" i="6"/>
  <c r="D250" i="7"/>
  <c r="D251" i="7"/>
  <c r="D252" i="7"/>
  <c r="D253" i="7"/>
  <c r="D254" i="7"/>
  <c r="D255" i="7"/>
  <c r="D256" i="7"/>
  <c r="D257" i="7"/>
  <c r="D258" i="7"/>
  <c r="D259" i="7"/>
  <c r="D260" i="7"/>
  <c r="D261" i="7"/>
  <c r="D262" i="7"/>
  <c r="D263" i="7"/>
  <c r="D264" i="7"/>
  <c r="D265" i="7"/>
  <c r="D266" i="7"/>
  <c r="D267" i="7"/>
  <c r="D268" i="7"/>
  <c r="D269" i="7"/>
  <c r="D270" i="7"/>
  <c r="D271" i="7"/>
  <c r="D272" i="7"/>
  <c r="D273" i="7"/>
  <c r="D274" i="7"/>
  <c r="D275" i="7"/>
  <c r="D276" i="7"/>
  <c r="D277" i="7"/>
  <c r="D278" i="7"/>
  <c r="D279" i="7"/>
  <c r="D280" i="7"/>
  <c r="D281" i="7"/>
  <c r="D282" i="7"/>
  <c r="D283" i="7"/>
  <c r="D284" i="7"/>
  <c r="D285" i="7"/>
  <c r="D286" i="7"/>
  <c r="D287" i="7"/>
  <c r="D288" i="7"/>
  <c r="D289" i="7"/>
  <c r="D290" i="7"/>
  <c r="D291" i="7"/>
  <c r="D292" i="7"/>
  <c r="D293" i="7"/>
  <c r="D294" i="7"/>
  <c r="D295" i="7"/>
  <c r="D296" i="7"/>
  <c r="D297" i="7"/>
  <c r="D298" i="7"/>
  <c r="D299" i="7"/>
  <c r="D300" i="7"/>
  <c r="D301" i="7"/>
  <c r="D302" i="7"/>
  <c r="D303" i="7"/>
  <c r="D304" i="7"/>
  <c r="D305" i="7"/>
  <c r="D306" i="7"/>
  <c r="D307" i="7"/>
  <c r="D308" i="7"/>
  <c r="D309" i="7"/>
  <c r="D310" i="7"/>
  <c r="D311" i="7"/>
  <c r="D312" i="7"/>
  <c r="D313" i="7"/>
  <c r="D314" i="7"/>
  <c r="D315" i="7"/>
  <c r="D316" i="7"/>
  <c r="D317" i="7"/>
  <c r="D318" i="7"/>
  <c r="D319" i="7"/>
  <c r="D320" i="7"/>
  <c r="D321" i="7"/>
  <c r="D322" i="7"/>
  <c r="D323" i="7"/>
  <c r="D324" i="7"/>
  <c r="D325" i="7"/>
  <c r="D326" i="7"/>
  <c r="D327" i="7"/>
  <c r="D328" i="7"/>
  <c r="D329" i="7"/>
  <c r="D330" i="7"/>
  <c r="D331" i="7"/>
  <c r="D332" i="7"/>
  <c r="D333" i="7"/>
  <c r="D334" i="7"/>
  <c r="D335" i="7"/>
  <c r="D336" i="7"/>
  <c r="D337" i="7"/>
  <c r="D338" i="7"/>
  <c r="D339" i="7"/>
  <c r="D340" i="7"/>
  <c r="D341" i="7"/>
  <c r="D342" i="7"/>
  <c r="D343" i="7"/>
  <c r="D344" i="7"/>
  <c r="D345" i="7"/>
  <c r="D346" i="7"/>
  <c r="D347" i="7"/>
  <c r="D348" i="7"/>
  <c r="D349" i="7"/>
  <c r="D350" i="7"/>
  <c r="D351" i="7"/>
  <c r="D352" i="7"/>
  <c r="D353" i="7"/>
  <c r="D354" i="7"/>
  <c r="D355" i="7"/>
  <c r="D356" i="7"/>
  <c r="D357" i="7"/>
  <c r="D358" i="7"/>
  <c r="D359" i="7"/>
  <c r="D360" i="7"/>
  <c r="D361" i="7"/>
  <c r="D362" i="7"/>
  <c r="D363" i="7"/>
  <c r="D364" i="7"/>
  <c r="D365" i="7"/>
  <c r="H367" i="6" l="1"/>
  <c r="D366" i="6"/>
  <c r="R7" i="6" s="1"/>
  <c r="O367" i="6"/>
  <c r="O366" i="7"/>
  <c r="M366" i="7"/>
  <c r="L366" i="7"/>
  <c r="K366" i="7"/>
  <c r="J366" i="7"/>
  <c r="I366" i="7"/>
  <c r="H366" i="7"/>
  <c r="G366" i="7"/>
  <c r="F366" i="7"/>
  <c r="E366" i="7"/>
  <c r="D249" i="7"/>
  <c r="H367" i="7" l="1"/>
  <c r="D366" i="7"/>
  <c r="O367" i="7"/>
  <c r="R7" i="7" l="1"/>
  <c r="U13" i="2" s="1"/>
  <c r="N367" i="4"/>
  <c r="L367" i="4"/>
  <c r="K367" i="4"/>
  <c r="J367" i="4"/>
  <c r="I367" i="4"/>
  <c r="H367" i="4"/>
  <c r="N368" i="4" s="1"/>
  <c r="G367" i="4"/>
  <c r="F367" i="4"/>
  <c r="E367" i="4"/>
  <c r="D367" i="4"/>
  <c r="C366" i="4"/>
  <c r="C365" i="4"/>
  <c r="C364" i="4"/>
  <c r="C363" i="4"/>
  <c r="C362" i="4"/>
  <c r="C361" i="4"/>
  <c r="C360" i="4"/>
  <c r="C359" i="4"/>
  <c r="C358" i="4"/>
  <c r="C357" i="4"/>
  <c r="C356" i="4"/>
  <c r="C355" i="4"/>
  <c r="C354" i="4"/>
  <c r="C353" i="4"/>
  <c r="C352" i="4"/>
  <c r="C351" i="4"/>
  <c r="C350" i="4"/>
  <c r="C349" i="4"/>
  <c r="C348" i="4"/>
  <c r="C347" i="4"/>
  <c r="C346" i="4"/>
  <c r="C345" i="4"/>
  <c r="C344" i="4"/>
  <c r="C343" i="4"/>
  <c r="C342" i="4"/>
  <c r="C341" i="4"/>
  <c r="C340" i="4"/>
  <c r="C339" i="4"/>
  <c r="C338" i="4"/>
  <c r="C337" i="4"/>
  <c r="C336" i="4"/>
  <c r="C335" i="4"/>
  <c r="C334" i="4"/>
  <c r="C333" i="4"/>
  <c r="C332" i="4"/>
  <c r="C331" i="4"/>
  <c r="C330" i="4"/>
  <c r="C329" i="4"/>
  <c r="C328" i="4"/>
  <c r="C327" i="4"/>
  <c r="C326" i="4"/>
  <c r="C325" i="4"/>
  <c r="C324" i="4"/>
  <c r="C323" i="4"/>
  <c r="C322" i="4"/>
  <c r="C321" i="4"/>
  <c r="C320" i="4"/>
  <c r="C319" i="4"/>
  <c r="C318" i="4"/>
  <c r="C317" i="4"/>
  <c r="C316" i="4"/>
  <c r="C315" i="4"/>
  <c r="C314" i="4"/>
  <c r="C313" i="4"/>
  <c r="C312" i="4"/>
  <c r="C311" i="4"/>
  <c r="C310" i="4"/>
  <c r="C309" i="4"/>
  <c r="C308" i="4"/>
  <c r="C307" i="4"/>
  <c r="C306" i="4"/>
  <c r="C305" i="4"/>
  <c r="C304" i="4"/>
  <c r="C303" i="4"/>
  <c r="C302" i="4"/>
  <c r="C301" i="4"/>
  <c r="C300" i="4"/>
  <c r="C299" i="4"/>
  <c r="C298" i="4"/>
  <c r="C297" i="4"/>
  <c r="C296" i="4"/>
  <c r="C295" i="4"/>
  <c r="C294" i="4"/>
  <c r="C293" i="4"/>
  <c r="C292" i="4"/>
  <c r="C291" i="4"/>
  <c r="C290" i="4"/>
  <c r="C289" i="4"/>
  <c r="C288" i="4"/>
  <c r="C287" i="4"/>
  <c r="C286" i="4"/>
  <c r="C285" i="4"/>
  <c r="C284" i="4"/>
  <c r="C283" i="4"/>
  <c r="C282" i="4"/>
  <c r="C281" i="4"/>
  <c r="C280" i="4"/>
  <c r="C279" i="4"/>
  <c r="C278" i="4"/>
  <c r="C277" i="4"/>
  <c r="C276" i="4"/>
  <c r="C275" i="4"/>
  <c r="C274" i="4"/>
  <c r="C273" i="4"/>
  <c r="C272" i="4"/>
  <c r="C271" i="4"/>
  <c r="C270" i="4"/>
  <c r="C269" i="4"/>
  <c r="C268" i="4"/>
  <c r="C267" i="4"/>
  <c r="C266" i="4"/>
  <c r="C265" i="4"/>
  <c r="C264" i="4"/>
  <c r="C263" i="4"/>
  <c r="C262" i="4"/>
  <c r="C261" i="4"/>
  <c r="C260" i="4"/>
  <c r="C259" i="4"/>
  <c r="C258" i="4"/>
  <c r="C257" i="4"/>
  <c r="C256" i="4"/>
  <c r="C255" i="4"/>
  <c r="C254" i="4"/>
  <c r="C253" i="4"/>
  <c r="C252" i="4"/>
  <c r="C251" i="4"/>
  <c r="C250" i="4"/>
  <c r="G368" i="4" l="1"/>
  <c r="C367" i="4"/>
  <c r="Q6" i="4" s="1"/>
  <c r="T21" i="2" s="1"/>
  <c r="D151" i="6"/>
  <c r="D128" i="6"/>
  <c r="D54" i="6"/>
  <c r="I54" i="6" s="1"/>
  <c r="D23" i="6"/>
  <c r="O243" i="5"/>
  <c r="M243" i="5"/>
  <c r="L243" i="5"/>
  <c r="K243" i="5"/>
  <c r="J243" i="5"/>
  <c r="I243" i="5"/>
  <c r="H243" i="5"/>
  <c r="G243" i="5"/>
  <c r="F243" i="5"/>
  <c r="E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O243" i="6"/>
  <c r="M243" i="6"/>
  <c r="L243" i="6"/>
  <c r="K243" i="6"/>
  <c r="J243" i="6"/>
  <c r="I243" i="6"/>
  <c r="H243" i="6"/>
  <c r="G243" i="6"/>
  <c r="F243" i="6"/>
  <c r="E243" i="6"/>
  <c r="D242" i="6"/>
  <c r="D241" i="6"/>
  <c r="D240" i="6"/>
  <c r="D239" i="6"/>
  <c r="D238" i="6"/>
  <c r="D237" i="6"/>
  <c r="D236" i="6"/>
  <c r="D235" i="6"/>
  <c r="D234" i="6"/>
  <c r="D233" i="6"/>
  <c r="D232" i="6"/>
  <c r="D231" i="6"/>
  <c r="D230" i="6"/>
  <c r="D229" i="6"/>
  <c r="D228" i="6"/>
  <c r="D227" i="6"/>
  <c r="D226" i="6"/>
  <c r="D225" i="6"/>
  <c r="D224" i="6"/>
  <c r="D223" i="6"/>
  <c r="D222" i="6"/>
  <c r="D221" i="6"/>
  <c r="D220" i="6"/>
  <c r="D219" i="6"/>
  <c r="D218" i="6"/>
  <c r="D217" i="6"/>
  <c r="D216" i="6"/>
  <c r="D215" i="6"/>
  <c r="D214" i="6"/>
  <c r="D213" i="6"/>
  <c r="D212" i="6"/>
  <c r="D211" i="6"/>
  <c r="D210" i="6"/>
  <c r="D209" i="6"/>
  <c r="D208" i="6"/>
  <c r="D207" i="6"/>
  <c r="D206" i="6"/>
  <c r="D205" i="6"/>
  <c r="D204" i="6"/>
  <c r="D203" i="6"/>
  <c r="D202" i="6"/>
  <c r="D201" i="6"/>
  <c r="D200" i="6"/>
  <c r="D199" i="6"/>
  <c r="D198" i="6"/>
  <c r="D197" i="6"/>
  <c r="D196" i="6"/>
  <c r="D195" i="6"/>
  <c r="D194" i="6"/>
  <c r="D193" i="6"/>
  <c r="D192" i="6"/>
  <c r="D191" i="6"/>
  <c r="D190" i="6"/>
  <c r="D189" i="6"/>
  <c r="D188" i="6"/>
  <c r="D187" i="6"/>
  <c r="D186" i="6"/>
  <c r="D185" i="6"/>
  <c r="D184" i="6"/>
  <c r="D183" i="6"/>
  <c r="D182" i="6"/>
  <c r="D181" i="6"/>
  <c r="D180" i="6"/>
  <c r="D179" i="6"/>
  <c r="D178" i="6"/>
  <c r="D177" i="6"/>
  <c r="D176" i="6"/>
  <c r="D175" i="6"/>
  <c r="D174" i="6"/>
  <c r="D173" i="6"/>
  <c r="D172" i="6"/>
  <c r="D171" i="6"/>
  <c r="D170" i="6"/>
  <c r="D169" i="6"/>
  <c r="D168" i="6"/>
  <c r="D167" i="6"/>
  <c r="D166" i="6"/>
  <c r="D165" i="6"/>
  <c r="D164" i="6"/>
  <c r="D163" i="6"/>
  <c r="D162" i="6"/>
  <c r="D161" i="6"/>
  <c r="D160" i="6"/>
  <c r="D159" i="6"/>
  <c r="D158" i="6"/>
  <c r="D157" i="6"/>
  <c r="D156" i="6"/>
  <c r="D155" i="6"/>
  <c r="D154" i="6"/>
  <c r="D153" i="6"/>
  <c r="D152" i="6"/>
  <c r="D150" i="6"/>
  <c r="D149" i="6"/>
  <c r="D148" i="6"/>
  <c r="D147" i="6"/>
  <c r="D146" i="6"/>
  <c r="D145" i="6"/>
  <c r="D144" i="6"/>
  <c r="D143" i="6"/>
  <c r="D142" i="6"/>
  <c r="D141" i="6"/>
  <c r="D140" i="6"/>
  <c r="D139" i="6"/>
  <c r="D138" i="6"/>
  <c r="D137" i="6"/>
  <c r="D136" i="6"/>
  <c r="D135" i="6"/>
  <c r="D134" i="6"/>
  <c r="D133" i="6"/>
  <c r="D132" i="6"/>
  <c r="D131" i="6"/>
  <c r="D130" i="6"/>
  <c r="D129" i="6"/>
  <c r="D127" i="6"/>
  <c r="D126" i="6"/>
  <c r="O244" i="5" l="1"/>
  <c r="O244" i="6"/>
  <c r="H244" i="6"/>
  <c r="D243" i="5"/>
  <c r="H244" i="5"/>
  <c r="R6" i="5" s="1"/>
  <c r="T19" i="2" s="1"/>
  <c r="D243" i="6"/>
  <c r="R16" i="5" l="1"/>
  <c r="O243" i="7"/>
  <c r="M243" i="7"/>
  <c r="L243" i="7"/>
  <c r="K243" i="7"/>
  <c r="J243" i="7"/>
  <c r="I243" i="7"/>
  <c r="H243" i="7"/>
  <c r="G243" i="7"/>
  <c r="F243" i="7"/>
  <c r="E243" i="7"/>
  <c r="D242" i="7"/>
  <c r="D241" i="7"/>
  <c r="D240" i="7"/>
  <c r="D239" i="7"/>
  <c r="D238" i="7"/>
  <c r="D237" i="7"/>
  <c r="D236" i="7"/>
  <c r="D235" i="7"/>
  <c r="D234" i="7"/>
  <c r="D233" i="7"/>
  <c r="D232" i="7"/>
  <c r="D231" i="7"/>
  <c r="D230" i="7"/>
  <c r="D229" i="7"/>
  <c r="D228" i="7"/>
  <c r="D227" i="7"/>
  <c r="D226" i="7"/>
  <c r="D225" i="7"/>
  <c r="D224" i="7"/>
  <c r="D223" i="7"/>
  <c r="D222" i="7"/>
  <c r="D221" i="7"/>
  <c r="D220" i="7"/>
  <c r="D219" i="7"/>
  <c r="D218" i="7"/>
  <c r="D217" i="7"/>
  <c r="D216" i="7"/>
  <c r="D215" i="7"/>
  <c r="D214" i="7"/>
  <c r="D213" i="7"/>
  <c r="D212" i="7"/>
  <c r="D211" i="7"/>
  <c r="D210" i="7"/>
  <c r="D209" i="7"/>
  <c r="D208" i="7"/>
  <c r="D207" i="7"/>
  <c r="D206" i="7"/>
  <c r="D205" i="7"/>
  <c r="D204" i="7"/>
  <c r="D203" i="7"/>
  <c r="D202" i="7"/>
  <c r="D201" i="7"/>
  <c r="D200" i="7"/>
  <c r="D199" i="7"/>
  <c r="D198" i="7"/>
  <c r="D197" i="7"/>
  <c r="D196" i="7"/>
  <c r="D195" i="7"/>
  <c r="D194" i="7"/>
  <c r="D193" i="7"/>
  <c r="D192" i="7"/>
  <c r="D191" i="7"/>
  <c r="D190" i="7"/>
  <c r="D189" i="7"/>
  <c r="D188" i="7"/>
  <c r="D187" i="7"/>
  <c r="D186" i="7"/>
  <c r="D185" i="7"/>
  <c r="D184" i="7"/>
  <c r="D183" i="7"/>
  <c r="D182" i="7"/>
  <c r="D181" i="7"/>
  <c r="D180" i="7"/>
  <c r="D179" i="7"/>
  <c r="D178" i="7"/>
  <c r="D177" i="7"/>
  <c r="D176" i="7"/>
  <c r="D175" i="7"/>
  <c r="D174" i="7"/>
  <c r="D173" i="7"/>
  <c r="D172" i="7"/>
  <c r="D171" i="7"/>
  <c r="D170" i="7"/>
  <c r="D169" i="7"/>
  <c r="D168" i="7"/>
  <c r="D167" i="7"/>
  <c r="D166" i="7"/>
  <c r="D165" i="7"/>
  <c r="D164" i="7"/>
  <c r="D163" i="7"/>
  <c r="D162" i="7"/>
  <c r="D161" i="7"/>
  <c r="D160" i="7"/>
  <c r="D159" i="7"/>
  <c r="D158" i="7"/>
  <c r="D157" i="7"/>
  <c r="D156" i="7"/>
  <c r="D155" i="7"/>
  <c r="D154" i="7"/>
  <c r="D153" i="7"/>
  <c r="D152" i="7"/>
  <c r="D151" i="7"/>
  <c r="D150" i="7"/>
  <c r="D149" i="7"/>
  <c r="D148" i="7"/>
  <c r="D147" i="7"/>
  <c r="D146" i="7"/>
  <c r="D145" i="7"/>
  <c r="D144" i="7"/>
  <c r="D143" i="7"/>
  <c r="D142" i="7"/>
  <c r="D141" i="7"/>
  <c r="D140" i="7"/>
  <c r="D139" i="7"/>
  <c r="D138" i="7"/>
  <c r="D137" i="7"/>
  <c r="D136" i="7"/>
  <c r="D135" i="7"/>
  <c r="D134" i="7"/>
  <c r="D133" i="7"/>
  <c r="D132" i="7"/>
  <c r="D131" i="7"/>
  <c r="D130" i="7"/>
  <c r="D129" i="7"/>
  <c r="D128" i="7"/>
  <c r="D127" i="7"/>
  <c r="D126" i="7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127" i="4"/>
  <c r="N244" i="4"/>
  <c r="L244" i="4"/>
  <c r="K244" i="4"/>
  <c r="J244" i="4"/>
  <c r="I244" i="4"/>
  <c r="H244" i="4"/>
  <c r="G244" i="4"/>
  <c r="F244" i="4"/>
  <c r="E244" i="4"/>
  <c r="D244" i="4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I86" i="6" s="1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4" i="6"/>
  <c r="G245" i="4" l="1"/>
  <c r="N245" i="4"/>
  <c r="O244" i="7"/>
  <c r="H244" i="7"/>
  <c r="R6" i="7" s="1"/>
  <c r="T13" i="2" s="1"/>
  <c r="D243" i="7"/>
  <c r="C244" i="4"/>
  <c r="Q5" i="4" s="1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D120" i="5" l="1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4" i="7"/>
  <c r="AD3" i="2" l="1"/>
  <c r="AE3" i="2" s="1"/>
  <c r="N121" i="3" l="1"/>
  <c r="L121" i="3"/>
  <c r="K121" i="3"/>
  <c r="J121" i="3"/>
  <c r="I121" i="3"/>
  <c r="H121" i="3"/>
  <c r="G121" i="3"/>
  <c r="F121" i="3"/>
  <c r="E121" i="3"/>
  <c r="D121" i="3"/>
  <c r="C121" i="3"/>
  <c r="N121" i="4"/>
  <c r="L121" i="4"/>
  <c r="K121" i="4"/>
  <c r="J121" i="4"/>
  <c r="I121" i="4"/>
  <c r="H121" i="4"/>
  <c r="G121" i="4"/>
  <c r="F121" i="4"/>
  <c r="E121" i="4"/>
  <c r="D121" i="4"/>
  <c r="C121" i="4"/>
  <c r="Q4" i="4" s="1"/>
  <c r="Q16" i="4" s="1"/>
  <c r="O121" i="5"/>
  <c r="M121" i="5"/>
  <c r="L121" i="5"/>
  <c r="K121" i="5"/>
  <c r="J121" i="5"/>
  <c r="I121" i="5"/>
  <c r="H121" i="5"/>
  <c r="G121" i="5"/>
  <c r="F121" i="5"/>
  <c r="H122" i="5" s="1"/>
  <c r="E121" i="5"/>
  <c r="D121" i="5"/>
  <c r="O121" i="6"/>
  <c r="M121" i="6"/>
  <c r="L121" i="6"/>
  <c r="K121" i="6"/>
  <c r="J121" i="6"/>
  <c r="I121" i="6"/>
  <c r="H121" i="6"/>
  <c r="G121" i="6"/>
  <c r="F121" i="6"/>
  <c r="E121" i="6"/>
  <c r="D121" i="6"/>
  <c r="R16" i="6" s="1"/>
  <c r="O121" i="7"/>
  <c r="M121" i="7"/>
  <c r="L121" i="7"/>
  <c r="K121" i="7"/>
  <c r="J121" i="7"/>
  <c r="I121" i="7"/>
  <c r="H121" i="7"/>
  <c r="G121" i="7"/>
  <c r="F121" i="7"/>
  <c r="E121" i="7"/>
  <c r="D121" i="7"/>
  <c r="R5" i="7" s="1"/>
  <c r="S13" i="2" s="1"/>
  <c r="AD13" i="2" s="1"/>
  <c r="AE13" i="2" s="1"/>
  <c r="O121" i="8"/>
  <c r="M121" i="8"/>
  <c r="L121" i="8"/>
  <c r="K121" i="8"/>
  <c r="J121" i="8"/>
  <c r="I121" i="8"/>
  <c r="H121" i="8"/>
  <c r="G121" i="8"/>
  <c r="F121" i="8"/>
  <c r="E121" i="8"/>
  <c r="D121" i="8"/>
  <c r="R16" i="7" l="1"/>
  <c r="N122" i="4"/>
  <c r="H122" i="6"/>
  <c r="G122" i="4"/>
  <c r="O122" i="7"/>
  <c r="H122" i="7"/>
  <c r="G122" i="3"/>
  <c r="H122" i="8"/>
  <c r="O122" i="6"/>
  <c r="O122" i="8"/>
  <c r="N122" i="3"/>
  <c r="O122" i="5"/>
  <c r="N3" i="2" l="1"/>
  <c r="CD5" i="2" l="1"/>
  <c r="CE5" i="2" s="1"/>
  <c r="CE3" i="2"/>
  <c r="BM3" i="2"/>
  <c r="AZ3" i="2"/>
  <c r="AZ24" i="2"/>
  <c r="AD24" i="2"/>
  <c r="AE24" i="2" s="1"/>
  <c r="AZ21" i="2"/>
  <c r="AD21" i="2"/>
  <c r="AD23" i="2" s="1"/>
  <c r="AZ19" i="2"/>
  <c r="AD19" i="2"/>
  <c r="CD13" i="2"/>
  <c r="CE13" i="2" s="1"/>
  <c r="AZ13" i="2"/>
  <c r="CD12" i="2"/>
  <c r="CE12" i="2" s="1"/>
  <c r="CE11" i="2"/>
  <c r="BM11" i="2"/>
  <c r="AY11" i="2"/>
  <c r="AZ11" i="2" s="1"/>
  <c r="AD11" i="2"/>
  <c r="AE11" i="2" s="1"/>
  <c r="CE10" i="2"/>
  <c r="CE9" i="2"/>
  <c r="CD8" i="2"/>
  <c r="CE8" i="2" s="1"/>
  <c r="CD7" i="2"/>
  <c r="CD31" i="2" s="1"/>
  <c r="CD6" i="2"/>
  <c r="CE6" i="2" s="1"/>
  <c r="BM6" i="2"/>
  <c r="AZ6" i="2"/>
  <c r="AE6" i="2"/>
  <c r="CE7" i="2" l="1"/>
  <c r="X6" i="2"/>
  <c r="AE21" i="2"/>
  <c r="AE1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John Edison Caro Torres</author>
  </authors>
  <commentList>
    <comment ref="D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Código del sector</t>
        </r>
      </text>
    </comment>
    <comment ref="F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Código Programa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4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R4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C126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R126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C249" authorId="0" shapeId="0" xr:uid="{00000000-0006-0000-0100-000005000000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R249" authorId="0" shapeId="0" xr:uid="{00000000-0006-0000-0100-000006000000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4" authorId="0" shapeId="0" xr:uid="{00000000-0006-0000-0300-000001000000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4" authorId="0" shapeId="0" xr:uid="{00000000-0006-0000-0400-000001000000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C126" authorId="0" shapeId="0" xr:uid="{00000000-0006-0000-0400-000002000000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C249" authorId="0" shapeId="0" xr:uid="{00000000-0006-0000-0400-000003000000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C372" authorId="0" shapeId="0" xr:uid="{00000000-0006-0000-0400-000004000000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C495" authorId="0" shapeId="0" xr:uid="{00000000-0006-0000-0400-000005000000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C618" authorId="0" shapeId="0" xr:uid="{62D4E87E-2DC3-4A2B-8CAC-49A6669C59A8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C741" authorId="0" shapeId="0" xr:uid="{40044920-C739-4CDE-953E-78B5E489045C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C864" authorId="0" shapeId="0" xr:uid="{31C1E681-5B97-478C-B0D1-18A4ED61E6C3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C987" authorId="0" shapeId="0" xr:uid="{7BC02885-4939-4552-B8DA-51A8AD8AEEAD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C1110" authorId="0" shapeId="0" xr:uid="{60009258-CBD2-418D-B70A-01C0310B4461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4" authorId="0" shapeId="0" xr:uid="{00000000-0006-0000-0600-000001000000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C126" authorId="0" shapeId="0" xr:uid="{00000000-0006-0000-0600-000002000000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C248" authorId="0" shapeId="0" xr:uid="{00000000-0006-0000-0600-000003000000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C370" authorId="0" shapeId="0" xr:uid="{00000000-0006-0000-0600-000004000000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C492" authorId="0" shapeId="0" xr:uid="{00000000-0006-0000-0600-000005000000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C614" authorId="0" shapeId="0" xr:uid="{C6D6C9E6-8BE4-4DF3-8524-EABEF7110466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C736" authorId="0" shapeId="0" xr:uid="{AEA77526-056D-48D9-930B-FEBC94667E5A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C858" authorId="0" shapeId="0" xr:uid="{297C2359-0626-448E-B7E5-DF7F78C8F4A6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C980" authorId="0" shapeId="0" xr:uid="{1A411E0D-86D2-4A03-93FC-B2B1234A7956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C1102" authorId="0" shapeId="0" xr:uid="{28DADC22-288B-430F-B31D-CA22232C0C82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C1223" authorId="0" shapeId="0" xr:uid="{0B88FBF4-5DE1-4AF8-B193-AF0DC046650A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4" authorId="0" shapeId="0" xr:uid="{00000000-0006-0000-0700-000001000000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B127" authorId="0" shapeId="0" xr:uid="{00000000-0006-0000-0700-000002000000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B250" authorId="0" shapeId="0" xr:uid="{00000000-0006-0000-0700-000003000000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B373" authorId="0" shapeId="0" xr:uid="{00000000-0006-0000-0700-000004000000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B496" authorId="0" shapeId="0" xr:uid="{00000000-0006-0000-0700-000005000000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B620" authorId="0" shapeId="0" xr:uid="{00000000-0006-0000-0700-000006000000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B744" authorId="0" shapeId="0" xr:uid="{EADE215B-E93A-4D68-A82A-55B554AF857B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B869" authorId="0" shapeId="0" xr:uid="{DC3805A0-CA8F-4226-8375-69028FFB2536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B993" authorId="0" shapeId="0" xr:uid="{AABA23B4-E224-4308-B321-AA74C1E0BEAF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B1117" authorId="0" shapeId="0" xr:uid="{38E8ECAE-E131-4093-B668-ED36D9696230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B1240" authorId="0" shapeId="0" xr:uid="{45B8B1B5-1A2D-4FE0-B5B3-54D0A2F8E863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4" authorId="0" shapeId="0" xr:uid="{00000000-0006-0000-0800-000001000000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C126" authorId="0" shapeId="0" xr:uid="{00000000-0006-0000-0800-000002000000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C249" authorId="0" shapeId="0" xr:uid="{00000000-0006-0000-0800-000003000000}">
      <text>
        <r>
          <rPr>
            <sz val="11"/>
            <color theme="1"/>
            <rFont val="Calibri"/>
            <family val="2"/>
            <scheme val="minor"/>
          </rPr>
          <t>======
ID#AAABcgE3-lI
eleazar duarte    (2023-10-02 22:55:39)
Este item se marca con una X en los contratistas que están en centro administrativo</t>
        </r>
      </text>
    </comment>
    <comment ref="C371" authorId="0" shapeId="0" xr:uid="{00000000-0006-0000-0800-000004000000}">
      <text>
        <r>
          <rPr>
            <sz val="11"/>
            <color theme="1"/>
            <rFont val="Calibri"/>
            <family val="2"/>
            <scheme val="minor"/>
          </rPr>
          <t>======
ID#AAABcgE3-lI
eleazar duarte    (2023-10-02 22:55:39)
Este item se marca con una X en los contratistas que están en centro administrativo</t>
        </r>
      </text>
    </comment>
    <comment ref="C494" authorId="0" shapeId="0" xr:uid="{00000000-0006-0000-0800-000005000000}">
      <text>
        <r>
          <rPr>
            <sz val="11"/>
            <color theme="1"/>
            <rFont val="Calibri"/>
            <family val="2"/>
            <scheme val="minor"/>
          </rPr>
          <t>======
ID#AAABcgE3-lI
eleazar duarte    (2023-10-02 22:55:39)
Este item se marca con una X en los contratistas que están en centro administrativo</t>
        </r>
      </text>
    </comment>
    <comment ref="C617" authorId="0" shapeId="0" xr:uid="{55CC6974-96B3-4622-90D0-E790CB213117}">
      <text>
        <r>
          <rPr>
            <sz val="11"/>
            <color theme="1"/>
            <rFont val="Calibri"/>
            <family val="2"/>
            <scheme val="minor"/>
          </rPr>
          <t>======
ID#AAABcgE3-lI
eleazar duarte    (2023-10-02 22:55:39)
Este item se marca con una X en los contratistas que están en centro administrativo</t>
        </r>
      </text>
    </comment>
    <comment ref="C739" authorId="0" shapeId="0" xr:uid="{F3415FE1-AAD7-410F-949D-6D30A231C7A2}">
      <text>
        <r>
          <rPr>
            <sz val="11"/>
            <color theme="1"/>
            <rFont val="Calibri"/>
            <family val="2"/>
            <scheme val="minor"/>
          </rPr>
          <t>======
ID#AAABcgE3-lI
eleazar duarte    (2023-10-02 22:55:39)
Este item se marca con una X en los contratistas que están en centro administrativo</t>
        </r>
      </text>
    </comment>
    <comment ref="C862" authorId="0" shapeId="0" xr:uid="{F906E7DD-6E02-4A41-BE21-229EA5B88DA4}">
      <text>
        <r>
          <rPr>
            <sz val="11"/>
            <color theme="1"/>
            <rFont val="Calibri"/>
            <family val="2"/>
            <scheme val="minor"/>
          </rPr>
          <t>======
ID#AAABcgE3-lI
eleazar duarte    (2023-10-02 22:55:39)
Este item se marca con una X en los contratistas que están en centro administrativo</t>
        </r>
      </text>
    </comment>
    <comment ref="C984" authorId="0" shapeId="0" xr:uid="{BC192EE1-412F-46CF-9AD8-AD196FD67ECE}">
      <text>
        <r>
          <rPr>
            <sz val="11"/>
            <color theme="1"/>
            <rFont val="Calibri"/>
            <family val="2"/>
            <scheme val="minor"/>
          </rPr>
          <t>======
ID#AAABcgE3-lI
eleazar duarte    (2023-10-02 22:55:39)
Este item se marca con una X en los contratistas que están en centro administrativo</t>
        </r>
      </text>
    </comment>
    <comment ref="C1107" authorId="0" shapeId="0" xr:uid="{4B682A9B-45B3-47F3-90F7-5E99C524A59A}">
      <text>
        <r>
          <rPr>
            <sz val="11"/>
            <color theme="1"/>
            <rFont val="Calibri"/>
            <family val="2"/>
            <scheme val="minor"/>
          </rPr>
          <t>======
ID#AAABcgE3-lI
eleazar duarte    (2023-10-02 22:55:39)
Este item se marca con una X en los contratistas que están en centro administrativo</t>
        </r>
      </text>
    </comment>
    <comment ref="C1229" authorId="0" shapeId="0" xr:uid="{5A4E1116-D756-4A01-86D8-245928764832}">
      <text>
        <r>
          <rPr>
            <sz val="11"/>
            <color theme="1"/>
            <rFont val="Calibri"/>
            <family val="2"/>
            <scheme val="minor"/>
          </rPr>
          <t>======
ID#AAABcgE3-lI
eleazar duarte    (2023-10-02 22:55:39)
Este item se marca con una X en los contratistas que están en centro administrativo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4" authorId="0" shapeId="0" xr:uid="{00000000-0006-0000-0900-000001000000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</commentList>
</comments>
</file>

<file path=xl/sharedStrings.xml><?xml version="1.0" encoding="utf-8"?>
<sst xmlns="http://schemas.openxmlformats.org/spreadsheetml/2006/main" count="8231" uniqueCount="591">
  <si>
    <t>RESPONSABLES</t>
  </si>
  <si>
    <t>INFORMACIÓN ESTRUCTURA</t>
  </si>
  <si>
    <t>REPORTE SEGUIMIENTO PROYECTOS DE INVERSIÓN PIIP</t>
  </si>
  <si>
    <t xml:space="preserve">Gerencia </t>
  </si>
  <si>
    <t>Línea  Estrategica</t>
  </si>
  <si>
    <t>Código del sector</t>
  </si>
  <si>
    <t>Sector Presupuestal</t>
  </si>
  <si>
    <t>Código Programa</t>
  </si>
  <si>
    <t>Programa presupuestal</t>
  </si>
  <si>
    <t>BPIN</t>
  </si>
  <si>
    <t>Nombre Proyecto</t>
  </si>
  <si>
    <t>Código Producto</t>
  </si>
  <si>
    <t>Nombre Producto</t>
  </si>
  <si>
    <t>Descripción Indicador</t>
  </si>
  <si>
    <t>Unidad de medida</t>
  </si>
  <si>
    <t>Meta del Proyecto 2024-2027</t>
  </si>
  <si>
    <t>Meta Vigencia 2024</t>
  </si>
  <si>
    <t>Valor físico Ejecutado 2024</t>
  </si>
  <si>
    <t>Meta Vigente 2025</t>
  </si>
  <si>
    <t>1. Enero</t>
  </si>
  <si>
    <t>2. Febrero</t>
  </si>
  <si>
    <t>3. Marzo</t>
  </si>
  <si>
    <t>4. Abril</t>
  </si>
  <si>
    <t>5. Mayo</t>
  </si>
  <si>
    <t>6. Junio</t>
  </si>
  <si>
    <t>7. Julio</t>
  </si>
  <si>
    <t>8. Agosto</t>
  </si>
  <si>
    <t>9. Septiembre</t>
  </si>
  <si>
    <t>10. Octubre</t>
  </si>
  <si>
    <t xml:space="preserve">11. Noviembre </t>
  </si>
  <si>
    <t>12. Diciembre</t>
  </si>
  <si>
    <t>Reporte  Avance 2025</t>
  </si>
  <si>
    <t>Avance de la meta</t>
  </si>
  <si>
    <t>NO. META</t>
  </si>
  <si>
    <t>Descripción Meta</t>
  </si>
  <si>
    <t>Indicador Meta</t>
  </si>
  <si>
    <t>Meta cuatrienio</t>
  </si>
  <si>
    <t>Programado meta físico 2024</t>
  </si>
  <si>
    <t>Programado meta físico 2025</t>
  </si>
  <si>
    <t>Valor físico Ejecutado 2025</t>
  </si>
  <si>
    <t>Avance de la meta 2025</t>
  </si>
  <si>
    <t>1. BENEFICIARIOS ENERO</t>
  </si>
  <si>
    <t>2. BENEFICIARIOS FEBRERO</t>
  </si>
  <si>
    <t>3. BENEFICIARIOS MARZO</t>
  </si>
  <si>
    <t>4. BENEFICIARIOS ABRIL</t>
  </si>
  <si>
    <t>5. BENEFICIARIOS MAYO</t>
  </si>
  <si>
    <t>6. BENEFICIARIOS JUNIO</t>
  </si>
  <si>
    <t>7. BENEFICIARIOS JULIO</t>
  </si>
  <si>
    <t>8. BENEFICIARIOS AGOSTO</t>
  </si>
  <si>
    <t>9. BENEFICIARIOS SEPTIEMBRE</t>
  </si>
  <si>
    <t>10. BENEFICIARIOS OCTUBRE</t>
  </si>
  <si>
    <t>11. BENEFICIARIOS NOVIEMBRE</t>
  </si>
  <si>
    <t>12. BENEFICIARIOS DICIEMBRE</t>
  </si>
  <si>
    <t>TOTAL BENEFICIARIOS</t>
  </si>
  <si>
    <t>Nombre Actividad</t>
  </si>
  <si>
    <t>Indicador</t>
  </si>
  <si>
    <t>Programación fisica de la actividad</t>
  </si>
  <si>
    <t>Valor físico Ejecutado Enero</t>
  </si>
  <si>
    <t>Valor físico Ejecutado Febrero</t>
  </si>
  <si>
    <t>Valor físico Ejecutado Marzo</t>
  </si>
  <si>
    <t>Valor físico Ejecutado Abril</t>
  </si>
  <si>
    <t>Valor físico Ejecutado Mayo</t>
  </si>
  <si>
    <t>Valor físico Ejecutado Junio</t>
  </si>
  <si>
    <t>Valor físico Ejecutado Julio</t>
  </si>
  <si>
    <t>Valor físico Ejecutado agosto</t>
  </si>
  <si>
    <t>Valor físico Ejecutado septiembre</t>
  </si>
  <si>
    <t>Valor físico Ejecutado octubre</t>
  </si>
  <si>
    <t>Valor físico Ejecutado noviembre</t>
  </si>
  <si>
    <t>Valor físico Ejecutado diciembre</t>
  </si>
  <si>
    <t>Valor físico Ejecutado Total</t>
  </si>
  <si>
    <t>Avance</t>
  </si>
  <si>
    <t>Descripción de la actividad realizada mes de Febrero</t>
  </si>
  <si>
    <t>Descripción de la actividad realizada mes de Marzo</t>
  </si>
  <si>
    <t>Descripción de la actividad realizada mes de Abril</t>
  </si>
  <si>
    <t>Descripción de la actividad realizada mes de Mayo</t>
  </si>
  <si>
    <t>Descripción de la actividad realizada mes de Junio</t>
  </si>
  <si>
    <t>Descripción de la actividad realizada mes de Julio</t>
  </si>
  <si>
    <t>Descripción de la actividad realizada mes de agosto</t>
  </si>
  <si>
    <t>Descripción de la actividad realizada mes de septiembre</t>
  </si>
  <si>
    <t>Descripción de la actividad realizada mes de octubre</t>
  </si>
  <si>
    <t xml:space="preserve">Descripción de la actividad realizada mes de Noviembre </t>
  </si>
  <si>
    <t>Descripción de la actividad realizada mes de Diciembre</t>
  </si>
  <si>
    <t>Evidencias</t>
  </si>
  <si>
    <t>Total Valor programado en PA</t>
  </si>
  <si>
    <t>Compromisos</t>
  </si>
  <si>
    <t>Obligaciones</t>
  </si>
  <si>
    <t>Pago</t>
  </si>
  <si>
    <t>Observaciones</t>
  </si>
  <si>
    <t>Adulto Mayor</t>
  </si>
  <si>
    <t>CON - UNIDAD</t>
  </si>
  <si>
    <t>19</t>
  </si>
  <si>
    <t>SALUD Y PROTECCIÓN SOCIAL</t>
  </si>
  <si>
    <t>Num</t>
  </si>
  <si>
    <t>41</t>
  </si>
  <si>
    <t>INCLUSIÓN SOCIAL Y RECONCILIACIÓN</t>
  </si>
  <si>
    <t>4103</t>
  </si>
  <si>
    <t>INCLUSIÓN SOCIAL Y PRODUCTIVA PARA LA POBLACIÓN EN SITUACIÓN DE VULNERABILIDAD</t>
  </si>
  <si>
    <t>2024/004250197</t>
  </si>
  <si>
    <t>APOYO FINANCIERO AL ADULTO MAYOR, LAS PERSONAS CON DISCAPACIDAD O CUIDADORES, EN ESTADO DE VULNERABILIDAD, MEDIANTE SUBSIDIOS MO</t>
  </si>
  <si>
    <t>4103061</t>
  </si>
  <si>
    <t>Servicio de apoyo financiero para la entrega de transferencias monetarias no condicionadas (Producto principal del proyecto)</t>
  </si>
  <si>
    <t>75</t>
  </si>
  <si>
    <t>Beneficiar anualmente con subsidio monetario a 6.000 personas con discapacidad o cuidadores y personas mayores de Cundinamarca.</t>
  </si>
  <si>
    <t>Personas beneficiadas con transferencias monetarias</t>
  </si>
  <si>
    <t>6000</t>
  </si>
  <si>
    <t>5921</t>
  </si>
  <si>
    <t>Apoyo profesional, tecnico y administrativo al seguimiento y control ala entrega de subsidios monetarios y de novedades.</t>
  </si>
  <si>
    <t>Número de apoyos realizados</t>
  </si>
  <si>
    <t>\"Entrega de subsidio económico a la población seleccionada de acuerdoal cumplimiento de requisitos establecido - POBLACIÓN COND</t>
  </si>
  <si>
    <t>Número de Sudsidios economicos entregados</t>
  </si>
  <si>
    <t>Caracterización y selección de posibles beneficiarios de laspoblaciones adulto mayor y personas con discapacidad.</t>
  </si>
  <si>
    <t>Caracterizaciones realizadas</t>
  </si>
  <si>
    <t>Entrega de subsidio de transporté rural a la población seleccionada deacuerdo al cumplimiento de requisitos establecido - DULTO</t>
  </si>
  <si>
    <t>\"Entrega de subsidio económico a la población seleccionada de acuerdoal cumplimiento de requisitos establecido - ADULTO MAYOR\"</t>
  </si>
  <si>
    <t>4104</t>
  </si>
  <si>
    <t>ATENCIÓN INTEGRAL DE POBLACIÓN EN SITUACIÓN PERMANENTE DE DESPROTECCIÓN SOCIAL Y/O FAMILIAR</t>
  </si>
  <si>
    <t>2024/004250195</t>
  </si>
  <si>
    <t>FORTALECIMIENTO DE LAS ACCIONES SOCIALES PARA LA POBLACIÓN ADULTO MAYOR, QUE SE ENCUENTRA EN SITUACIÓN DE POBREZA Y VULNERABILID</t>
  </si>
  <si>
    <t>4104008</t>
  </si>
  <si>
    <t>Servicio de atención y protección integral al adulto mayor (Producto principal del proyecto)</t>
  </si>
  <si>
    <t>76</t>
  </si>
  <si>
    <t>Atender 48.000 adultos mayores a través de la transferencia económica de recursos destinados a la atención al adulto mayor que s</t>
  </si>
  <si>
    <t>Adultos mayores atendidos</t>
  </si>
  <si>
    <t>47559</t>
  </si>
  <si>
    <t>Realizar la transferencia de los recursos realizados a los 116municipios del departamento</t>
  </si>
  <si>
    <t>Número de transferencias realizadas</t>
  </si>
  <si>
    <t>Apoyo técnico y administrativo a la caracterización, selección,ejecución, seguimiento y control de la inversión de los recursos</t>
  </si>
  <si>
    <t>2024/004250194</t>
  </si>
  <si>
    <t>FORTALECIMIENTO DE LOS CENTROS DÍA Y LOS CENTROS DE VIDA SENSORIAL DEL DEPARTAMENTO DE CUNDINAMARCA</t>
  </si>
  <si>
    <t>77</t>
  </si>
  <si>
    <t>Atender a 18.000 personas mayores del departamento de Cundinamarca por medio del fortalecimiento de Centros Día.</t>
  </si>
  <si>
    <t>Personas mayores atendidas</t>
  </si>
  <si>
    <t>3000</t>
  </si>
  <si>
    <t>3082</t>
  </si>
  <si>
    <t>Desarrollo de estrategias para la promoción de la salud mental de lapoblación persona mayor de los municipios de Cundinamarca.</t>
  </si>
  <si>
    <t>Número de estrategias desarrolladas</t>
  </si>
  <si>
    <t>Apoyo técnico y administrativo al fortalecimiento de los centros díapor medio de la caracterización, selección, ejecución, segui</t>
  </si>
  <si>
    <t>Desarrollar actividades que mejoren la calidad de los serviciosbrindados en el centro, por medio de acciones enfocadas a lacapac</t>
  </si>
  <si>
    <t>Número de activdades realizadas</t>
  </si>
  <si>
    <t>Apoyo al fortalecimiento de los centros día por medio de Dotación.</t>
  </si>
  <si>
    <t>4102</t>
  </si>
  <si>
    <t>DESARROLLO INTEGRAL DE LA PRIMERA INFANCIA A LA JUVENTUD, Y FORTALECIMIENTO DE LAS CAPACIDADES DE LAS FAMILIAS DE NIÑOS, NIÑAS Y</t>
  </si>
  <si>
    <t>2024/004250193</t>
  </si>
  <si>
    <t>ASISTENCIA PSICOSOCIAL Y JURÍDICA A LAS PERSONAS MAYORES EN EL DEPARTAMENTO DE CUNDINAMARCA</t>
  </si>
  <si>
    <t>4102043</t>
  </si>
  <si>
    <t>Servicio de promoción de temas de dinámica relacional y desarrollo autónomo (Producto principal del proyecto)</t>
  </si>
  <si>
    <t>78</t>
  </si>
  <si>
    <t>Atender a 4.500 adultos mayores del Departamento través de un programa de apoyo psicosocial y jurídico.</t>
  </si>
  <si>
    <t>Personas atendidas</t>
  </si>
  <si>
    <t>800</t>
  </si>
  <si>
    <t>878</t>
  </si>
  <si>
    <t>Número de asistencias realizadas</t>
  </si>
  <si>
    <t>1906</t>
  </si>
  <si>
    <t>ASEGURAMIENTO Y PRESTACIÓN INTEGRAL DE SERVICIOS DE SALUD</t>
  </si>
  <si>
    <t>2024/004250191</t>
  </si>
  <si>
    <t>MEJORAMIENTO DE LAS CONDICIONES DE CALIDAD DE VIDA DE LAS PERSONAS CON DISCAPACIDAD POR MEDIO DE AYUDAS TÉCNICAS EN EL DEPARTAME</t>
  </si>
  <si>
    <t>1906028</t>
  </si>
  <si>
    <t>Servicio para la habilitación y la rehabilitación funcional (Producto principal del proyecto)</t>
  </si>
  <si>
    <t>83</t>
  </si>
  <si>
    <t>Entregar 2.000 ayudas técnicas a personas con discapacidad.</t>
  </si>
  <si>
    <t>Ayudas técnicas entregadas</t>
  </si>
  <si>
    <t>200</t>
  </si>
  <si>
    <t>196</t>
  </si>
  <si>
    <t>Caracterización, selección, ejecución, seguimiento y control de laentrega de ayudas técnicas.</t>
  </si>
  <si>
    <t>Numero de caracterizaciones realziadas</t>
  </si>
  <si>
    <t>Adquisición de ayudas técnicas.</t>
  </si>
  <si>
    <t>Número de ayudas tecnicas adquiridas</t>
  </si>
  <si>
    <t>4104020</t>
  </si>
  <si>
    <t>Servicio de atención integral a población en condición de discapacidad</t>
  </si>
  <si>
    <t>84</t>
  </si>
  <si>
    <t>Atender a 5.000 personas con discapacidad a través del fortalecimiento de los Centros de Vida Sensorial del departamento de Cund</t>
  </si>
  <si>
    <t>Personas con discapacidad atendidas</t>
  </si>
  <si>
    <t>500</t>
  </si>
  <si>
    <t>1057</t>
  </si>
  <si>
    <t>Apoyo técnico y administrativo al fortalecimiento de los centros devida sensorial por medio de la caracterización, selección, ej</t>
  </si>
  <si>
    <t>Número de actividades realziadas</t>
  </si>
  <si>
    <t>COMPETITIVIDAD COMPARTIDA</t>
  </si>
  <si>
    <t>2024/004250190</t>
  </si>
  <si>
    <t>APOYO DE INICIATIVAS PRODUCTIVAS PARA LA PROMOCIÓN DEL DESARROLLO TECNOLÓGICO Y AMBIENTAL DE LA POBLACIÓN CON DISCAPACIDAD, ADUL</t>
  </si>
  <si>
    <t>4103058</t>
  </si>
  <si>
    <t>Servicio de apoyo para el fortalecimiento de unidades productivas colectivas para la generación de ingresos (Producto principal</t>
  </si>
  <si>
    <t>249</t>
  </si>
  <si>
    <t>Apoyar 500 iniciativas productivas presentadas por población con discapacidad, adultos mayores o cuidadores que promuevan la pre</t>
  </si>
  <si>
    <t>Iniciativas productivas apoyadas</t>
  </si>
  <si>
    <t>50</t>
  </si>
  <si>
    <t>103</t>
  </si>
  <si>
    <t>Acompañamiento profesional, técnico y administrativo a lacaracterización, capacitación, selección, ejecución, seguimiento ycontr</t>
  </si>
  <si>
    <t>Número de acompañamientos realizados</t>
  </si>
  <si>
    <t>Seguimiento y control de los elementos entregados</t>
  </si>
  <si>
    <t>Número de seguimientos realizados</t>
  </si>
  <si>
    <t>Número</t>
  </si>
  <si>
    <t>Familias beneficiadas con
transferencias monetarias no condicionadas</t>
  </si>
  <si>
    <t>Adultos mayores atendidos con
servicios integrales</t>
  </si>
  <si>
    <t>Personas con discapacidad atendidas
con servicios integrales</t>
  </si>
  <si>
    <t>Familias atendidas</t>
  </si>
  <si>
    <t>Personas que reciben servicios y
técnologias de apoyo para la habilitación y
rehabilitación funcional</t>
  </si>
  <si>
    <t>Unidades productivas colectivas
fortalecidas</t>
  </si>
  <si>
    <t>POR CICLO VITAL</t>
  </si>
  <si>
    <t>CARACTERIZACIÓN / ENFOQUE DIFERENCIAL</t>
  </si>
  <si>
    <t>NO.</t>
  </si>
  <si>
    <t>MUNICIPIOS</t>
  </si>
  <si>
    <t>NIÑOS Y NIÑAS (0 - 13)</t>
  </si>
  <si>
    <t>JOVENES (14 - 28)</t>
  </si>
  <si>
    <t>ADULTOS (29 -59)</t>
  </si>
  <si>
    <t>ADULTO MAYOR (60 Y MAS)</t>
  </si>
  <si>
    <t>DISCAPACIDAD</t>
  </si>
  <si>
    <t>ETNIAS</t>
  </si>
  <si>
    <t>INDIGENAS</t>
  </si>
  <si>
    <t>AFROCOLOMBIANOS</t>
  </si>
  <si>
    <t>LGTBIQ+</t>
  </si>
  <si>
    <t>VICTIMAS</t>
  </si>
  <si>
    <t>NO APLICA</t>
  </si>
  <si>
    <t>Centro administrativo</t>
  </si>
  <si>
    <t>Agua de Dios</t>
  </si>
  <si>
    <t>Albán</t>
  </si>
  <si>
    <t>Anapoima</t>
  </si>
  <si>
    <t>Anolaima</t>
  </si>
  <si>
    <t>Apulo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</si>
  <si>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</si>
  <si>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</si>
  <si>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</si>
  <si>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</si>
  <si>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</si>
  <si>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</si>
  <si>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</si>
  <si>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</si>
  <si>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</si>
  <si>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</si>
  <si>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</si>
  <si>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Chipaque</t>
  </si>
  <si>
    <t>Choachí</t>
  </si>
  <si>
    <t>Chocontá</t>
  </si>
  <si>
    <t>Chía</t>
  </si>
  <si>
    <t>Cogua</t>
  </si>
  <si>
    <t>Cota</t>
  </si>
  <si>
    <t>Cucunubá</t>
  </si>
  <si>
    <t>El Colegio</t>
  </si>
  <si>
    <t>El Peñón</t>
  </si>
  <si>
    <t>El Rosal</t>
  </si>
  <si>
    <t>Facatativá</t>
  </si>
  <si>
    <t>Fomeque</t>
  </si>
  <si>
    <t>Fosca</t>
  </si>
  <si>
    <t>Funza</t>
  </si>
  <si>
    <t>Fusagasugá</t>
  </si>
  <si>
    <t>Fúquene</t>
  </si>
  <si>
    <t>Gachala</t>
  </si>
  <si>
    <t>Gachancipá</t>
  </si>
  <si>
    <t>Gachetá</t>
  </si>
  <si>
    <t>Gama</t>
  </si>
  <si>
    <t>Girardot</t>
  </si>
  <si>
    <t>Granada</t>
  </si>
  <si>
    <t>Guachetá</t>
  </si>
  <si>
    <t>Guaduas</t>
  </si>
  <si>
    <t>Guasca</t>
  </si>
  <si>
    <t>Guataquí</t>
  </si>
  <si>
    <t>Guatavita</t>
  </si>
  <si>
    <t>Guayabal de Síquima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</si>
  <si>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</si>
  <si>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</si>
  <si>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</si>
  <si>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</si>
  <si>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</si>
  <si>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</si>
  <si>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</si>
  <si>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</si>
  <si>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La Vega</t>
  </si>
  <si>
    <t>Lenguazaque</t>
  </si>
  <si>
    <t>Macheta</t>
  </si>
  <si>
    <t>Madrid</t>
  </si>
  <si>
    <t>Manta</t>
  </si>
  <si>
    <t>Medina</t>
  </si>
  <si>
    <t>Mosquera</t>
  </si>
  <si>
    <t>Nariño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</si>
  <si>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</si>
  <si>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</si>
  <si>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</si>
  <si>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</si>
  <si>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</si>
  <si>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</si>
  <si>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</si>
  <si>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</si>
  <si>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</si>
  <si>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</si>
  <si>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</si>
  <si>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</si>
  <si>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</si>
  <si>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</si>
  <si>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Ricaurte</t>
  </si>
  <si>
    <t>San Antonio del Tequendama</t>
  </si>
  <si>
    <t>San Bernardo</t>
  </si>
  <si>
    <t>San Cayetano</t>
  </si>
  <si>
    <t>San Francisco</t>
  </si>
  <si>
    <t>San de Rioseco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</si>
  <si>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</si>
  <si>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</si>
  <si>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</si>
  <si>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</si>
  <si>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</si>
  <si>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</si>
  <si>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</si>
  <si>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</si>
  <si>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</si>
  <si>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</si>
  <si>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</si>
  <si>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</si>
  <si>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</si>
  <si>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</si>
  <si>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</si>
  <si>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</si>
  <si>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</si>
  <si>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</si>
  <si>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</si>
  <si>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</si>
  <si>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</si>
  <si>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</si>
  <si>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</si>
  <si>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Ubate</t>
  </si>
  <si>
    <t>Une</t>
  </si>
  <si>
    <t>Venecia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</si>
  <si>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</si>
  <si>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</si>
  <si>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</si>
  <si>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</si>
  <si>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</si>
  <si>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</si>
  <si>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</si>
  <si>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</si>
  <si>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</si>
  <si>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Útica</t>
  </si>
  <si>
    <t>TOTAL BENEFICIARIOS VIGENCIA</t>
  </si>
  <si>
    <t xml:space="preserve">TOTAL   </t>
  </si>
  <si>
    <t>TOTAL</t>
  </si>
  <si>
    <t>META 75</t>
  </si>
  <si>
    <t>META 76</t>
  </si>
  <si>
    <t>Atender 48.000 adultos mayores a través de la transferencia económica de recursos destinados a la atención al adulto mayor que se entrega a los municipios.</t>
  </si>
  <si>
    <t>META 77</t>
  </si>
  <si>
    <t>META 84</t>
  </si>
  <si>
    <t>Atender a 5.000 personas con discapacidad a través del fortalecimiento de los Centros de Vida Sensorial del departamento de Cundinamarca.</t>
  </si>
  <si>
    <t>META 78</t>
  </si>
  <si>
    <t>META 83</t>
  </si>
  <si>
    <t>META 249</t>
  </si>
  <si>
    <t>Apoyar 500 iniciativas productivas presentadas por población con discapacidad, adultos mayores o cuidadores que promuevan la preservación ambiental y el desarrollo tecnológico.</t>
  </si>
  <si>
    <t>MES DE FEBRERO DE 2025</t>
  </si>
  <si>
    <t xml:space="preserve">TOTAL BENEFICIARIOS POR MUNICIPIO </t>
  </si>
  <si>
    <t>PLAN DE ACCIÓN 2025</t>
  </si>
  <si>
    <t>https://drive.google.com/drive/u/0/folders/1JQHY1lCYD5RjLNNOaur6tqLMmPco1lGz</t>
  </si>
  <si>
    <t>Aun se encuenta la gerencia entregando insumos de la convocatoria 2024</t>
  </si>
  <si>
    <t>Seguimiento a novedades y cobro efectivo por parte de los beneficiarios.</t>
  </si>
  <si>
    <t>Se realiza entrega de 2.934 subsidios economicos poblacion discapacidad que cumple con los requisitos establecidos en la Ordenanza 011 de 2024.</t>
  </si>
  <si>
    <t>Se realiza entrega de subsidios economicos a 2.974  personas mayores que cumplen con los requisitos establecidos en la Ordenanza 011 de 2024.</t>
  </si>
  <si>
    <t>Se realiza entrega de subsidio economico adicional a 1.252 que corresponde al 100% de las personas mayores que reciben subsidio y que residen en el area rural de los 116 municipios y que cumplen con los requisitos establecidos en la Ordenanza 011 de 2024.</t>
  </si>
  <si>
    <t>https://drive.google.com/drive/u/0/folders/13-dzcW_Pt2RguTJ5Q4s665uiEvAwu7aU</t>
  </si>
  <si>
    <t>Se realiza seguimiento a inversion de recursos de estampilla vigencias anteriores.</t>
  </si>
  <si>
    <t>Se adelanta trabajo en municipios para entrega de recursos.</t>
  </si>
  <si>
    <t>https://drive.google.com/drive/u/0/folders/1HXqRFcmOUUSe46vywcTZFDxmMU9tYJoD</t>
  </si>
  <si>
    <t>Ruta de atencion a  implementar.</t>
  </si>
  <si>
    <t>https://drive.google.com/drive/u/0/folders/16xv-o2nKWZT36rIYgH0bL53BLcSJA74A</t>
  </si>
  <si>
    <t>https://drive.google.com/drive/u/0/folders/1okJH_PusmoBYSQ90UxPA1Xfvgt_u6pc0</t>
  </si>
  <si>
    <t>Implementacion de ruta de atencion "Me cuido, me cuidas" en 5 municipios</t>
  </si>
  <si>
    <t>Seguimiento y verificacion de estado de centros dia del departamento</t>
  </si>
  <si>
    <t>Se realizan entregas continuamente dando respuesta a las solicitudes de las personas con discapacidad.</t>
  </si>
  <si>
    <t>Nos encontramos atentos a directrices para inciar proceso contractual.</t>
  </si>
  <si>
    <t>https://drive.google.com/drive/u/0/folders/1jmSWaHManwScLk2dqub7o9uDdE1YCqow</t>
  </si>
  <si>
    <t>Atencion continua a poblacion con discapacidad y poblacion adulta mayor</t>
  </si>
  <si>
    <t>Se adelanta trabajo para tener cronograma en municipios priorizados.</t>
  </si>
  <si>
    <t>https://drive.google.com/drive/u/0/folders/1c4mqq877knp3bu-cL_wRkt0Q5GX8U9Js</t>
  </si>
  <si>
    <t>MES DE ENERO DE 2025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</si>
  <si>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</si>
  <si>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</si>
  <si>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</si>
  <si>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</si>
  <si>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</si>
  <si>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</si>
  <si>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</si>
  <si>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</si>
  <si>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</si>
  <si>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</si>
  <si>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</si>
  <si>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</si>
  <si>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CONTROL</t>
  </si>
  <si>
    <t>MES DE MARZO DE 2025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</si>
  <si>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</si>
  <si>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</si>
  <si>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</si>
  <si>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</si>
  <si>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</si>
  <si>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</si>
  <si>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</si>
  <si>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</si>
  <si>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</si>
  <si>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</si>
  <si>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</si>
  <si>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</si>
  <si>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</si>
  <si>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Ruta de atencion  implementada</t>
  </si>
  <si>
    <t>Cuatro actividades realizadas en los municipios de Fomeque, Subachoque, El Rosal y Choconta.</t>
  </si>
  <si>
    <t>Descripción de la actividad realizada mes de Enero</t>
  </si>
  <si>
    <t>Se adelantan procesos contractuales.</t>
  </si>
  <si>
    <t>Se adelanta proceso contractual.</t>
  </si>
  <si>
    <t>Seguimiento a proyectos entregados en vigencia 2024.</t>
  </si>
  <si>
    <t>MULETAS</t>
  </si>
  <si>
    <t>MULETAS  BASTONES</t>
  </si>
  <si>
    <t>BASTONES</t>
  </si>
  <si>
    <t>SILLA SANITARIA</t>
  </si>
  <si>
    <t>MULETAS BASTONES</t>
  </si>
  <si>
    <t>MES DE ABRIL DE 2025</t>
  </si>
  <si>
    <t>Implementacion de ruta de atencion "Me cuido, me cuidas" en 11 municipios</t>
  </si>
  <si>
    <t>Se adelanta el proceso contractual.</t>
  </si>
  <si>
    <t>Se da inicio al proceso contractual.</t>
  </si>
  <si>
    <t>PERSONA MAYOR</t>
  </si>
  <si>
    <t>PERSONA CON DISCAPACIDAD</t>
  </si>
  <si>
    <t>TOTAL POR BIMESTRE</t>
  </si>
  <si>
    <t>MES</t>
  </si>
  <si>
    <t>MES DE MAYO DE 2025</t>
  </si>
  <si>
    <t>MES DE JUNIO DE 2025</t>
  </si>
  <si>
    <t>PROTESIS DE MIEMBRO SUPERIOR</t>
  </si>
  <si>
    <t>2 PROTESIS DE MIEMBRO SUPERIOR</t>
  </si>
  <si>
    <t>El proceso contractual se encuentra en proceso de contratacion.</t>
  </si>
  <si>
    <t>0</t>
  </si>
  <si>
    <t>Implementacion de ruta de atencion "Me cuido, me cuidas" en 10 municipios</t>
  </si>
  <si>
    <t>Implementacion de ruta de atencion "Me cuido, me cuidas" en 9 municipios</t>
  </si>
  <si>
    <t>Tres actividades realizadas en los municipios de La Mesa, Pasca y Sasaima.</t>
  </si>
  <si>
    <t>Tres actividades realizadas en los municipios de Apulo, Choachi, Nimaima.</t>
  </si>
  <si>
    <t>Tres actividades realizadas en los municipios de Nimaima, San Bernardo y Cota.</t>
  </si>
  <si>
    <t>Dos actividades realizadas en los municipios de La Vega y Zipacon.</t>
  </si>
  <si>
    <t>AM</t>
  </si>
  <si>
    <t>PCD</t>
  </si>
  <si>
    <t>MES DE JULIO DE 2025</t>
  </si>
  <si>
    <t>Implementacion de ruta de atencion "Me cuido, me cuidas" en 6 municipios</t>
  </si>
  <si>
    <t>0.1</t>
  </si>
  <si>
    <t>130</t>
  </si>
  <si>
    <t>202</t>
  </si>
  <si>
    <t>Implementación de aplicación tecnologica</t>
  </si>
  <si>
    <t>Apoyo al fortalecimiento CVS</t>
  </si>
  <si>
    <t>MES DE AGOSTO DE 2025</t>
  </si>
  <si>
    <t>Se adelanta proceso contractual de compra de implementos para dotar municipios priorizados.</t>
  </si>
  <si>
    <t>Seguimiento a proyectos entregados en vigencia 2024 y proyeccion de convocatoria vigencia 2025.</t>
  </si>
  <si>
    <t>PROTESIS</t>
  </si>
  <si>
    <t>0.2</t>
  </si>
  <si>
    <t>MES DE  SEPTIEMBRE DE 2025</t>
  </si>
  <si>
    <t>Implementacion de ruta de atencion "Me cuido, me cuidas" en 13 municipios</t>
  </si>
  <si>
    <t>Celebracion Dia Persona Mayor</t>
  </si>
  <si>
    <t>Apoyo al fortalecimiento a la atencion prestada en los centros de vida sensorial por medio de convenios con administraciones municipales</t>
  </si>
  <si>
    <t>Coordinar y articular las redes de protección y apoyo junto con las acciones normativas y psicosociales que generen tejido social</t>
  </si>
  <si>
    <t>Asistir a personas mayores, cuidadores y sus familias incluyendo población víctima del conflicto, para el fortalecimiento de subi</t>
  </si>
  <si>
    <t>MES DE SEPTIEMBRE DE 2025</t>
  </si>
  <si>
    <t>148</t>
  </si>
  <si>
    <t>145</t>
  </si>
  <si>
    <t>1500</t>
  </si>
  <si>
    <t>239</t>
  </si>
  <si>
    <t>476</t>
  </si>
  <si>
    <t>684</t>
  </si>
  <si>
    <t>4500</t>
  </si>
  <si>
    <t>2</t>
  </si>
  <si>
    <t>1</t>
  </si>
  <si>
    <t>137</t>
  </si>
  <si>
    <t>99</t>
  </si>
  <si>
    <t>1423</t>
  </si>
  <si>
    <t>Celebracion Dia Blanco</t>
  </si>
  <si>
    <t>Apoyo para fortalecer la Implementacion politica publica Discapacidad</t>
  </si>
  <si>
    <t>Adquisición de elementos para el fortalecimiento de  las iniciativas productivas</t>
  </si>
  <si>
    <t>MES DE  OCTUBRE DE 2025</t>
  </si>
  <si>
    <t>MES DE OCTUBRE DE 2025</t>
  </si>
  <si>
    <t>5975</t>
  </si>
  <si>
    <t>670</t>
  </si>
  <si>
    <t>102</t>
  </si>
  <si>
    <t>106</t>
  </si>
  <si>
    <t>Implementacion de ruta de atencion "Me cuido, me cuidas" en 16 municipios</t>
  </si>
  <si>
    <t>Tres actividades realizadas en los municipios de  Nemocon, El Peñon y Venecia</t>
  </si>
  <si>
    <t>Tres actividades realizadas en los municipios de Guasca, La Calera y Nocaima</t>
  </si>
  <si>
    <t>Tres actividades realizadas en los municipios de Sutatausa, Agua de Dios y Tenjo</t>
  </si>
  <si>
    <t>Tres actividades realizadas en los municipios de Madrid, Tausa y Gacheta</t>
  </si>
  <si>
    <t>Se encuentra en desarrollo esta actividad</t>
  </si>
  <si>
    <t>septiembre</t>
  </si>
  <si>
    <t>am</t>
  </si>
  <si>
    <t>dcp</t>
  </si>
  <si>
    <t>MES DE NOVIEMBRE DE 2025</t>
  </si>
  <si>
    <t>154</t>
  </si>
  <si>
    <t>1242</t>
  </si>
  <si>
    <t>Tres actividades realizadas en los municipios de Caqueza, Tibirita, Girardot, Manta y Ricaurte</t>
  </si>
  <si>
    <t>70</t>
  </si>
  <si>
    <t>MES DE  NOVIEMBRE DE 2025</t>
  </si>
  <si>
    <t>562</t>
  </si>
  <si>
    <t>5228</t>
  </si>
  <si>
    <t>Se realiza entrega de recursos.</t>
  </si>
  <si>
    <t>MES DE DICIEMBRE DE 2025</t>
  </si>
  <si>
    <t>Una actividad realizada en el municipios de Carmen de Carupa</t>
  </si>
  <si>
    <t>30</t>
  </si>
  <si>
    <t>1272</t>
  </si>
  <si>
    <t>512</t>
  </si>
  <si>
    <t>650</t>
  </si>
  <si>
    <t>1618</t>
  </si>
  <si>
    <t>Etiquetas de fila</t>
  </si>
  <si>
    <t>Cuenta de N</t>
  </si>
  <si>
    <t>AGUA DE DIOS</t>
  </si>
  <si>
    <t xml:space="preserve">ALBAN </t>
  </si>
  <si>
    <t>ANAPOIMA</t>
  </si>
  <si>
    <t xml:space="preserve">APULO </t>
  </si>
  <si>
    <t>ARBELAEZ</t>
  </si>
  <si>
    <t xml:space="preserve">ARBELAEZ </t>
  </si>
  <si>
    <t>BELTRAN</t>
  </si>
  <si>
    <t>BOJACA</t>
  </si>
  <si>
    <t>CABRERA</t>
  </si>
  <si>
    <t>CAPARRAPI</t>
  </si>
  <si>
    <t xml:space="preserve">CARMEN  DE CARUPA </t>
  </si>
  <si>
    <t xml:space="preserve">CHIA </t>
  </si>
  <si>
    <t>CHIPAQUE</t>
  </si>
  <si>
    <t>COTA</t>
  </si>
  <si>
    <t xml:space="preserve">COTA </t>
  </si>
  <si>
    <t xml:space="preserve">EL  COLEGIO </t>
  </si>
  <si>
    <t>EL  ROSAL</t>
  </si>
  <si>
    <t xml:space="preserve">EL COLEGIO </t>
  </si>
  <si>
    <t>FACATATIVA</t>
  </si>
  <si>
    <t xml:space="preserve">FACATATIVA </t>
  </si>
  <si>
    <t>FUSAGASUGA</t>
  </si>
  <si>
    <t>GACHALA</t>
  </si>
  <si>
    <t>GACHETA</t>
  </si>
  <si>
    <t>GIRARDOT</t>
  </si>
  <si>
    <t>GRANADA</t>
  </si>
  <si>
    <t>GUADUAS</t>
  </si>
  <si>
    <t xml:space="preserve">GUASCA </t>
  </si>
  <si>
    <t>GUATAQUI</t>
  </si>
  <si>
    <t xml:space="preserve">GUAYABAL DE SIQUIMA </t>
  </si>
  <si>
    <t>GUAYABETAL</t>
  </si>
  <si>
    <t>GUITIERREZ</t>
  </si>
  <si>
    <t>JUNIN</t>
  </si>
  <si>
    <t xml:space="preserve">LA  VEGA </t>
  </si>
  <si>
    <t xml:space="preserve">LA MESA </t>
  </si>
  <si>
    <t>LA PALMA</t>
  </si>
  <si>
    <t>LA PEÑA</t>
  </si>
  <si>
    <t>LA VEGA</t>
  </si>
  <si>
    <t xml:space="preserve">LA VEGA </t>
  </si>
  <si>
    <t>LEGUAZAQUE</t>
  </si>
  <si>
    <t>LENGUAZAQUE</t>
  </si>
  <si>
    <t>MANTA</t>
  </si>
  <si>
    <t xml:space="preserve">MEDINA </t>
  </si>
  <si>
    <t>MOSQUERA</t>
  </si>
  <si>
    <t xml:space="preserve">MOSQUERA </t>
  </si>
  <si>
    <t>NEMOCON</t>
  </si>
  <si>
    <t xml:space="preserve">PACHO </t>
  </si>
  <si>
    <t>PAIME</t>
  </si>
  <si>
    <t>PANDI</t>
  </si>
  <si>
    <t>PARATEBUENO</t>
  </si>
  <si>
    <t>PASCA</t>
  </si>
  <si>
    <t xml:space="preserve">PASCA </t>
  </si>
  <si>
    <t xml:space="preserve">PUERTO  SALGAR </t>
  </si>
  <si>
    <t>PUERTO SALGAR</t>
  </si>
  <si>
    <t>PULI</t>
  </si>
  <si>
    <t>QUETAME</t>
  </si>
  <si>
    <t>QUIPILE</t>
  </si>
  <si>
    <t>RICAURTE</t>
  </si>
  <si>
    <t xml:space="preserve">SAN  BERNARDO </t>
  </si>
  <si>
    <t xml:space="preserve">SAN BERNADO  </t>
  </si>
  <si>
    <t>SAN BERNARDC</t>
  </si>
  <si>
    <t>SAN BERNARDO</t>
  </si>
  <si>
    <t xml:space="preserve">SAN BERNARDO </t>
  </si>
  <si>
    <t>SAN CAYETANO</t>
  </si>
  <si>
    <t>SAN FRANSISCO</t>
  </si>
  <si>
    <t xml:space="preserve">SAN JUAN  DE RIO SECO </t>
  </si>
  <si>
    <t>SAN JUAN  RIOSECO</t>
  </si>
  <si>
    <t>SIBATE</t>
  </si>
  <si>
    <t>SILVANIA</t>
  </si>
  <si>
    <t xml:space="preserve">SILVANIA </t>
  </si>
  <si>
    <t xml:space="preserve">SIMIJACA </t>
  </si>
  <si>
    <t>SOPO</t>
  </si>
  <si>
    <t xml:space="preserve">SUSA </t>
  </si>
  <si>
    <t>SUTATAUSA</t>
  </si>
  <si>
    <t xml:space="preserve">TENA </t>
  </si>
  <si>
    <t>TIBACUY</t>
  </si>
  <si>
    <t xml:space="preserve">TIBIRITA </t>
  </si>
  <si>
    <t>TOCAIMA</t>
  </si>
  <si>
    <t>UBALA</t>
  </si>
  <si>
    <t xml:space="preserve">UBALA </t>
  </si>
  <si>
    <t xml:space="preserve">UNE </t>
  </si>
  <si>
    <t>VENECIA</t>
  </si>
  <si>
    <t>VERGARA</t>
  </si>
  <si>
    <t xml:space="preserve">VERGARA </t>
  </si>
  <si>
    <t xml:space="preserve">VILLA  PINZON </t>
  </si>
  <si>
    <t>VILLA GOMEZ</t>
  </si>
  <si>
    <t>VILLAGOMEZ</t>
  </si>
  <si>
    <t>VILLETA</t>
  </si>
  <si>
    <t xml:space="preserve">VIOTA </t>
  </si>
  <si>
    <t>YACOPI</t>
  </si>
  <si>
    <t xml:space="preserve">ZIPAQUIRA </t>
  </si>
  <si>
    <t>(en blanco)</t>
  </si>
  <si>
    <t>Total general</t>
  </si>
  <si>
    <t>Gachalá</t>
  </si>
  <si>
    <t>San Juan de Río Seco</t>
  </si>
  <si>
    <t>MUNICIPIO</t>
  </si>
  <si>
    <t>BENEFICIARIOS</t>
  </si>
  <si>
    <t>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</si>
</sst>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4"/>
      <color theme="0"/>
      <name val="Arial"/>
      <family val="2"/>
    </font>
    <font>
      <b/>
      <sz val="14"/>
      <color theme="0"/>
      <name val="Arial"/>
      <family val="2"/>
    </font>
    <font>
      <b/>
      <sz val="14"/>
      <color rgb="FF000000"/>
      <name val="Arial"/>
      <family val="2"/>
    </font>
    <font>
      <b/>
      <sz val="14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Aptos Narrow"/>
      <family val="2"/>
    </font>
    <font>
      <sz val="11"/>
      <color theme="1"/>
      <name val="Arial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0"/>
      <color theme="1"/>
      <name val="Roboto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ptos Narrow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4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0CECE"/>
        <bgColor rgb="FFD0CECE"/>
      </patternFill>
    </fill>
    <fill>
      <patternFill patternType="solid">
        <fgColor theme="8" tint="0.79998168889431442"/>
        <bgColor rgb="FFD0CECE"/>
      </patternFill>
    </fill>
    <fill>
      <patternFill patternType="solid">
        <fgColor theme="5" tint="0.39997558519241921"/>
        <bgColor rgb="FFD0CECE"/>
      </patternFill>
    </fill>
    <fill>
      <patternFill patternType="solid">
        <fgColor theme="5" tint="0.39997558519241921"/>
        <bgColor rgb="FFD8D8D8"/>
      </patternFill>
    </fill>
    <fill>
      <patternFill patternType="solid">
        <fgColor rgb="FFBDD6EE"/>
        <bgColor rgb="FFBDD6EE"/>
      </patternFill>
    </fill>
    <fill>
      <patternFill patternType="solid">
        <fgColor theme="9" tint="0.59999389629810485"/>
        <bgColor rgb="FFBDD6EE"/>
      </patternFill>
    </fill>
    <fill>
      <patternFill patternType="solid">
        <fgColor theme="2" tint="-0.249977111117893"/>
        <bgColor rgb="FFBDD6EE"/>
      </patternFill>
    </fill>
    <fill>
      <patternFill patternType="solid">
        <fgColor theme="2" tint="-0.249977111117893"/>
        <bgColor rgb="FFC5E0B3"/>
      </patternFill>
    </fill>
    <fill>
      <patternFill patternType="solid">
        <fgColor theme="9" tint="0.39997558519241921"/>
        <bgColor rgb="FFBDD6EE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rgb="FFB3E5A1"/>
      </patternFill>
    </fill>
    <fill>
      <patternFill patternType="solid">
        <fgColor rgb="FFB3E5A1"/>
        <bgColor rgb="FFB3E5A1"/>
      </patternFill>
    </fill>
    <fill>
      <patternFill patternType="solid">
        <fgColor rgb="FFAEAEAE"/>
        <bgColor rgb="FFAEAEAE"/>
      </patternFill>
    </fill>
    <fill>
      <patternFill patternType="solid">
        <fgColor rgb="FFA8D08D"/>
        <bgColor rgb="FFA8D08D"/>
      </patternFill>
    </fill>
    <fill>
      <patternFill patternType="solid">
        <fgColor theme="0" tint="-0.34998626667073579"/>
        <bgColor rgb="FFBDD6EE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rgb="FFBDD6EE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87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49" fontId="5" fillId="7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 wrapText="1"/>
    </xf>
    <xf numFmtId="4" fontId="6" fillId="8" borderId="6" xfId="0" applyNumberFormat="1" applyFont="1" applyFill="1" applyBorder="1" applyAlignment="1">
      <alignment horizontal="center" vertical="center" wrapText="1"/>
    </xf>
    <xf numFmtId="4" fontId="6" fillId="9" borderId="6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49" fontId="4" fillId="4" borderId="6" xfId="0" applyNumberFormat="1" applyFont="1" applyFill="1" applyBorder="1" applyAlignment="1">
      <alignment horizontal="center" vertical="center" wrapText="1"/>
    </xf>
    <xf numFmtId="3" fontId="4" fillId="4" borderId="6" xfId="0" applyNumberFormat="1" applyFont="1" applyFill="1" applyBorder="1" applyAlignment="1">
      <alignment horizontal="center" vertical="center" wrapText="1"/>
    </xf>
    <xf numFmtId="4" fontId="4" fillId="4" borderId="6" xfId="0" applyNumberFormat="1" applyFont="1" applyFill="1" applyBorder="1" applyAlignment="1">
      <alignment horizontal="center" vertical="center" wrapText="1"/>
    </xf>
    <xf numFmtId="49" fontId="4" fillId="5" borderId="6" xfId="0" applyNumberFormat="1" applyFont="1" applyFill="1" applyBorder="1" applyAlignment="1">
      <alignment horizontal="center" vertical="center" wrapText="1"/>
    </xf>
    <xf numFmtId="4" fontId="4" fillId="5" borderId="6" xfId="0" applyNumberFormat="1" applyFont="1" applyFill="1" applyBorder="1" applyAlignment="1">
      <alignment horizontal="center" vertical="center" wrapText="1"/>
    </xf>
    <xf numFmtId="3" fontId="4" fillId="5" borderId="6" xfId="0" applyNumberFormat="1" applyFont="1" applyFill="1" applyBorder="1" applyAlignment="1">
      <alignment horizontal="center" vertical="center" wrapText="1"/>
    </xf>
    <xf numFmtId="3" fontId="5" fillId="7" borderId="7" xfId="0" applyNumberFormat="1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9" fontId="7" fillId="0" borderId="10" xfId="1" applyFont="1" applyBorder="1" applyAlignment="1">
      <alignment horizontal="center" vertical="center" wrapText="1"/>
    </xf>
    <xf numFmtId="9" fontId="2" fillId="0" borderId="9" xfId="1" applyFont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9" fontId="7" fillId="0" borderId="15" xfId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9" fontId="2" fillId="0" borderId="16" xfId="1" applyFont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9" fontId="7" fillId="0" borderId="19" xfId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9" fontId="2" fillId="0" borderId="20" xfId="1" applyFont="1" applyBorder="1" applyAlignment="1">
      <alignment horizontal="center" vertical="center" wrapText="1"/>
    </xf>
    <xf numFmtId="0" fontId="2" fillId="10" borderId="20" xfId="0" applyFont="1" applyFill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9" fontId="2" fillId="0" borderId="13" xfId="1" applyFont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49" fontId="7" fillId="11" borderId="16" xfId="0" applyNumberFormat="1" applyFont="1" applyFill="1" applyBorder="1" applyAlignment="1">
      <alignment horizontal="center" vertical="center" wrapText="1"/>
    </xf>
    <xf numFmtId="49" fontId="7" fillId="11" borderId="13" xfId="0" applyNumberFormat="1" applyFont="1" applyFill="1" applyBorder="1" applyAlignment="1">
      <alignment horizontal="center" vertical="center" wrapText="1"/>
    </xf>
    <xf numFmtId="49" fontId="7" fillId="11" borderId="20" xfId="0" applyNumberFormat="1" applyFont="1" applyFill="1" applyBorder="1" applyAlignment="1">
      <alignment horizontal="center" vertical="center" wrapText="1"/>
    </xf>
    <xf numFmtId="164" fontId="4" fillId="5" borderId="6" xfId="2" applyNumberFormat="1" applyFont="1" applyFill="1" applyBorder="1" applyAlignment="1">
      <alignment horizontal="center" vertical="center" wrapText="1"/>
    </xf>
    <xf numFmtId="164" fontId="2" fillId="0" borderId="0" xfId="2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9" fontId="14" fillId="14" borderId="13" xfId="0" applyNumberFormat="1" applyFont="1" applyFill="1" applyBorder="1" applyAlignment="1">
      <alignment horizontal="center" vertical="center" wrapText="1"/>
    </xf>
    <xf numFmtId="49" fontId="14" fillId="15" borderId="13" xfId="0" applyNumberFormat="1" applyFont="1" applyFill="1" applyBorder="1" applyAlignment="1">
      <alignment horizontal="center" vertical="center" wrapText="1"/>
    </xf>
    <xf numFmtId="49" fontId="14" fillId="16" borderId="13" xfId="0" applyNumberFormat="1" applyFont="1" applyFill="1" applyBorder="1" applyAlignment="1">
      <alignment horizontal="center" vertical="center" wrapText="1"/>
    </xf>
    <xf numFmtId="4" fontId="14" fillId="17" borderId="13" xfId="0" applyNumberFormat="1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18" borderId="13" xfId="0" applyFont="1" applyFill="1" applyBorder="1" applyAlignment="1">
      <alignment horizontal="center" vertical="center"/>
    </xf>
    <xf numFmtId="0" fontId="13" fillId="19" borderId="13" xfId="0" applyFont="1" applyFill="1" applyBorder="1" applyAlignment="1">
      <alignment horizontal="center" vertical="center"/>
    </xf>
    <xf numFmtId="0" fontId="13" fillId="20" borderId="13" xfId="0" applyFont="1" applyFill="1" applyBorder="1" applyAlignment="1">
      <alignment horizontal="center" vertical="center"/>
    </xf>
    <xf numFmtId="0" fontId="13" fillId="21" borderId="13" xfId="0" applyFont="1" applyFill="1" applyBorder="1" applyAlignment="1" applyProtection="1">
      <alignment horizontal="center" vertical="center" wrapText="1"/>
      <protection locked="0"/>
    </xf>
    <xf numFmtId="0" fontId="13" fillId="0" borderId="13" xfId="0" applyFont="1" applyBorder="1" applyAlignment="1">
      <alignment horizontal="center" vertical="center" wrapText="1"/>
    </xf>
    <xf numFmtId="0" fontId="13" fillId="22" borderId="13" xfId="0" applyFont="1" applyFill="1" applyBorder="1" applyAlignment="1">
      <alignment horizontal="center" vertical="center"/>
    </xf>
    <xf numFmtId="0" fontId="13" fillId="23" borderId="13" xfId="0" applyFont="1" applyFill="1" applyBorder="1" applyAlignment="1">
      <alignment horizontal="center" vertical="center"/>
    </xf>
    <xf numFmtId="9" fontId="4" fillId="3" borderId="6" xfId="1" applyFont="1" applyFill="1" applyBorder="1" applyAlignment="1">
      <alignment horizontal="center" vertical="center" wrapText="1"/>
    </xf>
    <xf numFmtId="9" fontId="2" fillId="0" borderId="0" xfId="1" applyFont="1" applyAlignment="1">
      <alignment horizontal="center" vertical="center" wrapText="1"/>
    </xf>
    <xf numFmtId="0" fontId="14" fillId="18" borderId="13" xfId="0" applyFont="1" applyFill="1" applyBorder="1" applyAlignment="1">
      <alignment horizontal="center" vertical="center"/>
    </xf>
    <xf numFmtId="0" fontId="14" fillId="19" borderId="13" xfId="0" applyFont="1" applyFill="1" applyBorder="1" applyAlignment="1">
      <alignment horizontal="center" vertical="center"/>
    </xf>
    <xf numFmtId="0" fontId="14" fillId="20" borderId="13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4" fillId="11" borderId="13" xfId="0" applyFont="1" applyFill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7" fillId="24" borderId="28" xfId="0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0" fontId="19" fillId="25" borderId="28" xfId="0" applyFont="1" applyFill="1" applyBorder="1" applyAlignment="1">
      <alignment horizontal="center"/>
    </xf>
    <xf numFmtId="0" fontId="17" fillId="25" borderId="28" xfId="0" applyFont="1" applyFill="1" applyBorder="1" applyAlignment="1">
      <alignment horizontal="center"/>
    </xf>
    <xf numFmtId="0" fontId="17" fillId="26" borderId="28" xfId="0" applyFont="1" applyFill="1" applyBorder="1" applyAlignment="1">
      <alignment horizontal="center"/>
    </xf>
    <xf numFmtId="0" fontId="19" fillId="25" borderId="28" xfId="0" applyFont="1" applyFill="1" applyBorder="1"/>
    <xf numFmtId="0" fontId="20" fillId="25" borderId="28" xfId="0" applyFont="1" applyFill="1" applyBorder="1" applyAlignment="1">
      <alignment horizontal="center"/>
    </xf>
    <xf numFmtId="0" fontId="21" fillId="27" borderId="28" xfId="0" applyFont="1" applyFill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19" fillId="26" borderId="28" xfId="0" applyFont="1" applyFill="1" applyBorder="1"/>
    <xf numFmtId="0" fontId="17" fillId="18" borderId="28" xfId="0" applyFont="1" applyFill="1" applyBorder="1" applyAlignment="1">
      <alignment horizontal="center"/>
    </xf>
    <xf numFmtId="0" fontId="21" fillId="0" borderId="28" xfId="0" applyFont="1" applyBorder="1" applyAlignment="1">
      <alignment horizontal="center" vertical="center" wrapText="1"/>
    </xf>
    <xf numFmtId="49" fontId="13" fillId="14" borderId="13" xfId="0" applyNumberFormat="1" applyFont="1" applyFill="1" applyBorder="1" applyAlignment="1">
      <alignment horizontal="center" vertical="center" wrapText="1"/>
    </xf>
    <xf numFmtId="0" fontId="23" fillId="18" borderId="28" xfId="0" applyFont="1" applyFill="1" applyBorder="1" applyAlignment="1">
      <alignment horizontal="center"/>
    </xf>
    <xf numFmtId="0" fontId="22" fillId="0" borderId="0" xfId="0" applyFont="1"/>
    <xf numFmtId="0" fontId="17" fillId="19" borderId="13" xfId="0" applyFont="1" applyFill="1" applyBorder="1" applyAlignment="1">
      <alignment horizontal="center" vertical="center"/>
    </xf>
    <xf numFmtId="49" fontId="13" fillId="15" borderId="13" xfId="0" applyNumberFormat="1" applyFont="1" applyFill="1" applyBorder="1" applyAlignment="1">
      <alignment horizontal="center" vertical="center" wrapText="1"/>
    </xf>
    <xf numFmtId="49" fontId="13" fillId="16" borderId="13" xfId="0" applyNumberFormat="1" applyFont="1" applyFill="1" applyBorder="1" applyAlignment="1">
      <alignment horizontal="center" vertical="center" wrapText="1"/>
    </xf>
    <xf numFmtId="4" fontId="13" fillId="17" borderId="13" xfId="0" applyNumberFormat="1" applyFont="1" applyFill="1" applyBorder="1" applyAlignment="1">
      <alignment horizontal="center" vertical="center" wrapText="1"/>
    </xf>
    <xf numFmtId="0" fontId="13" fillId="28" borderId="13" xfId="0" applyFont="1" applyFill="1" applyBorder="1" applyAlignment="1">
      <alignment horizontal="center" vertical="center"/>
    </xf>
    <xf numFmtId="0" fontId="0" fillId="29" borderId="13" xfId="0" applyFill="1" applyBorder="1"/>
    <xf numFmtId="44" fontId="2" fillId="0" borderId="0" xfId="2" applyFont="1" applyAlignment="1">
      <alignment horizontal="center" vertical="center" wrapText="1"/>
    </xf>
    <xf numFmtId="44" fontId="2" fillId="0" borderId="0" xfId="0" applyNumberFormat="1" applyFont="1" applyAlignment="1">
      <alignment horizontal="center" vertical="center" wrapText="1"/>
    </xf>
    <xf numFmtId="0" fontId="13" fillId="11" borderId="13" xfId="0" applyFont="1" applyFill="1" applyBorder="1" applyAlignment="1">
      <alignment horizontal="center" vertical="center"/>
    </xf>
    <xf numFmtId="0" fontId="13" fillId="11" borderId="25" xfId="0" applyFont="1" applyFill="1" applyBorder="1" applyAlignment="1">
      <alignment horizontal="center" vertical="center"/>
    </xf>
    <xf numFmtId="0" fontId="13" fillId="11" borderId="27" xfId="0" applyFont="1" applyFill="1" applyBorder="1" applyAlignment="1">
      <alignment horizontal="center" vertical="center"/>
    </xf>
    <xf numFmtId="0" fontId="13" fillId="11" borderId="26" xfId="0" applyFont="1" applyFill="1" applyBorder="1" applyAlignment="1">
      <alignment horizontal="center" vertical="center"/>
    </xf>
    <xf numFmtId="0" fontId="14" fillId="9" borderId="13" xfId="0" applyFont="1" applyFill="1" applyBorder="1" applyAlignment="1">
      <alignment horizontal="center" vertical="center"/>
    </xf>
    <xf numFmtId="0" fontId="14" fillId="10" borderId="13" xfId="0" applyFont="1" applyFill="1" applyBorder="1" applyAlignment="1">
      <alignment horizontal="center" vertical="center"/>
    </xf>
    <xf numFmtId="1" fontId="7" fillId="0" borderId="16" xfId="0" applyNumberFormat="1" applyFont="1" applyBorder="1" applyAlignment="1">
      <alignment horizontal="center" vertical="center" wrapText="1"/>
    </xf>
    <xf numFmtId="0" fontId="13" fillId="30" borderId="13" xfId="0" applyFont="1" applyFill="1" applyBorder="1" applyAlignment="1">
      <alignment horizontal="center" vertical="center"/>
    </xf>
    <xf numFmtId="0" fontId="2" fillId="31" borderId="11" xfId="0" applyFont="1" applyFill="1" applyBorder="1" applyAlignment="1">
      <alignment horizontal="center" vertical="center" wrapText="1"/>
    </xf>
    <xf numFmtId="0" fontId="2" fillId="31" borderId="17" xfId="0" applyFont="1" applyFill="1" applyBorder="1" applyAlignment="1">
      <alignment horizontal="center" vertical="center" wrapText="1"/>
    </xf>
    <xf numFmtId="0" fontId="2" fillId="31" borderId="23" xfId="0" applyFont="1" applyFill="1" applyBorder="1" applyAlignment="1">
      <alignment horizontal="center" vertical="center" wrapText="1"/>
    </xf>
    <xf numFmtId="164" fontId="2" fillId="31" borderId="17" xfId="0" applyNumberFormat="1" applyFont="1" applyFill="1" applyBorder="1" applyAlignment="1">
      <alignment horizontal="center" vertical="center" wrapText="1"/>
    </xf>
    <xf numFmtId="0" fontId="2" fillId="31" borderId="21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  <xf numFmtId="0" fontId="2" fillId="31" borderId="13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49" fontId="7" fillId="0" borderId="19" xfId="0" applyNumberFormat="1" applyFont="1" applyFill="1" applyBorder="1" applyAlignment="1">
      <alignment horizontal="center" vertical="center" wrapText="1"/>
    </xf>
    <xf numFmtId="1" fontId="7" fillId="0" borderId="19" xfId="0" quotePrefix="1" applyNumberFormat="1" applyFont="1" applyFill="1" applyBorder="1" applyAlignment="1">
      <alignment horizontal="center" vertical="center" wrapText="1"/>
    </xf>
    <xf numFmtId="0" fontId="2" fillId="31" borderId="9" xfId="0" applyFont="1" applyFill="1" applyBorder="1" applyAlignment="1">
      <alignment horizontal="center" vertical="center" wrapText="1"/>
    </xf>
    <xf numFmtId="0" fontId="2" fillId="31" borderId="16" xfId="0" applyFont="1" applyFill="1" applyBorder="1" applyAlignment="1">
      <alignment horizontal="center" vertical="center" wrapText="1"/>
    </xf>
    <xf numFmtId="0" fontId="2" fillId="31" borderId="20" xfId="0" applyFont="1" applyFill="1" applyBorder="1" applyAlignment="1">
      <alignment horizontal="center" vertical="center" wrapText="1"/>
    </xf>
    <xf numFmtId="0" fontId="16" fillId="31" borderId="9" xfId="3" applyFill="1" applyBorder="1" applyAlignment="1">
      <alignment horizontal="center" vertical="center" wrapText="1"/>
    </xf>
    <xf numFmtId="164" fontId="7" fillId="31" borderId="9" xfId="2" applyNumberFormat="1" applyFont="1" applyFill="1" applyBorder="1" applyAlignment="1">
      <alignment horizontal="center" vertical="center" wrapText="1"/>
    </xf>
    <xf numFmtId="164" fontId="2" fillId="31" borderId="9" xfId="2" applyNumberFormat="1" applyFont="1" applyFill="1" applyBorder="1" applyAlignment="1">
      <alignment horizontal="center" vertical="center" wrapText="1"/>
    </xf>
    <xf numFmtId="0" fontId="16" fillId="31" borderId="16" xfId="3" applyFill="1" applyBorder="1" applyAlignment="1">
      <alignment horizontal="center" vertical="center" wrapText="1"/>
    </xf>
    <xf numFmtId="164" fontId="7" fillId="31" borderId="16" xfId="2" applyNumberFormat="1" applyFont="1" applyFill="1" applyBorder="1" applyAlignment="1">
      <alignment horizontal="center" vertical="center" wrapText="1"/>
    </xf>
    <xf numFmtId="164" fontId="2" fillId="31" borderId="16" xfId="2" applyNumberFormat="1" applyFont="1" applyFill="1" applyBorder="1" applyAlignment="1">
      <alignment horizontal="center" vertical="center" wrapText="1"/>
    </xf>
    <xf numFmtId="0" fontId="16" fillId="31" borderId="13" xfId="3" applyFill="1" applyBorder="1" applyAlignment="1">
      <alignment horizontal="center" vertical="center" wrapText="1"/>
    </xf>
    <xf numFmtId="164" fontId="7" fillId="31" borderId="13" xfId="2" applyNumberFormat="1" applyFont="1" applyFill="1" applyBorder="1" applyAlignment="1">
      <alignment horizontal="center" vertical="center" wrapText="1"/>
    </xf>
    <xf numFmtId="164" fontId="2" fillId="31" borderId="13" xfId="2" applyNumberFormat="1" applyFont="1" applyFill="1" applyBorder="1" applyAlignment="1">
      <alignment horizontal="center" vertical="center" wrapText="1"/>
    </xf>
    <xf numFmtId="0" fontId="16" fillId="31" borderId="20" xfId="3" applyFill="1" applyBorder="1" applyAlignment="1">
      <alignment horizontal="center" vertical="center" wrapText="1"/>
    </xf>
    <xf numFmtId="164" fontId="7" fillId="31" borderId="20" xfId="2" applyNumberFormat="1" applyFont="1" applyFill="1" applyBorder="1" applyAlignment="1">
      <alignment horizontal="center" vertical="center" wrapText="1"/>
    </xf>
    <xf numFmtId="164" fontId="2" fillId="31" borderId="20" xfId="2" applyNumberFormat="1" applyFont="1" applyFill="1" applyBorder="1" applyAlignment="1">
      <alignment horizontal="center" vertical="center" wrapText="1"/>
    </xf>
    <xf numFmtId="44" fontId="2" fillId="31" borderId="20" xfId="2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9" fontId="2" fillId="0" borderId="13" xfId="1" applyFont="1" applyFill="1" applyBorder="1" applyAlignment="1">
      <alignment horizontal="center" vertical="center" wrapText="1"/>
    </xf>
    <xf numFmtId="3" fontId="24" fillId="0" borderId="29" xfId="0" applyNumberFormat="1" applyFont="1" applyFill="1" applyBorder="1" applyAlignment="1">
      <alignment horizontal="right" vertical="center" wrapText="1"/>
    </xf>
    <xf numFmtId="164" fontId="24" fillId="0" borderId="29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2" applyNumberFormat="1" applyFont="1" applyFill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1" fontId="7" fillId="0" borderId="13" xfId="4" applyNumberFormat="1" applyFont="1" applyBorder="1" applyAlignment="1">
      <alignment horizontal="center" vertical="center" wrapText="1"/>
    </xf>
    <xf numFmtId="0" fontId="25" fillId="25" borderId="28" xfId="0" applyFont="1" applyFill="1" applyBorder="1" applyAlignment="1">
      <alignment horizontal="center"/>
    </xf>
    <xf numFmtId="0" fontId="15" fillId="0" borderId="13" xfId="0" applyFont="1" applyBorder="1" applyAlignment="1">
      <alignment horizontal="center" vertical="center"/>
    </xf>
    <xf numFmtId="0" fontId="13" fillId="11" borderId="25" xfId="0" applyFont="1" applyFill="1" applyBorder="1" applyAlignment="1">
      <alignment horizontal="center" vertical="center"/>
    </xf>
    <xf numFmtId="0" fontId="13" fillId="11" borderId="27" xfId="0" applyFont="1" applyFill="1" applyBorder="1" applyAlignment="1">
      <alignment horizontal="center" vertical="center"/>
    </xf>
    <xf numFmtId="0" fontId="13" fillId="11" borderId="26" xfId="0" applyFont="1" applyFill="1" applyBorder="1" applyAlignment="1">
      <alignment horizontal="center" vertical="center"/>
    </xf>
    <xf numFmtId="0" fontId="14" fillId="9" borderId="13" xfId="0" applyFont="1" applyFill="1" applyBorder="1" applyAlignment="1">
      <alignment horizontal="center" vertical="center"/>
    </xf>
    <xf numFmtId="0" fontId="14" fillId="10" borderId="1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9" fontId="2" fillId="0" borderId="10" xfId="1" applyFont="1" applyBorder="1" applyAlignment="1">
      <alignment horizontal="center" vertical="center" wrapText="1"/>
    </xf>
    <xf numFmtId="0" fontId="2" fillId="31" borderId="10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164" fontId="7" fillId="31" borderId="10" xfId="2" applyNumberFormat="1" applyFont="1" applyFill="1" applyBorder="1" applyAlignment="1">
      <alignment horizontal="center" vertical="center" wrapText="1"/>
    </xf>
    <xf numFmtId="164" fontId="2" fillId="31" borderId="10" xfId="2" applyNumberFormat="1" applyFont="1" applyFill="1" applyBorder="1" applyAlignment="1">
      <alignment horizontal="center" vertical="center" wrapText="1"/>
    </xf>
    <xf numFmtId="0" fontId="2" fillId="31" borderId="30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1" fontId="7" fillId="0" borderId="13" xfId="0" applyNumberFormat="1" applyFont="1" applyFill="1" applyBorder="1" applyAlignment="1">
      <alignment horizontal="center" vertical="center" wrapText="1"/>
    </xf>
    <xf numFmtId="4" fontId="7" fillId="0" borderId="13" xfId="0" applyNumberFormat="1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1" fontId="7" fillId="0" borderId="20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1" fontId="7" fillId="0" borderId="13" xfId="4" applyNumberFormat="1" applyFont="1" applyFill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43" fontId="2" fillId="0" borderId="0" xfId="4" applyFont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27" fillId="25" borderId="28" xfId="0" applyFont="1" applyFill="1" applyBorder="1" applyAlignment="1">
      <alignment horizontal="center" vertical="center"/>
    </xf>
    <xf numFmtId="0" fontId="17" fillId="25" borderId="28" xfId="0" applyFont="1" applyFill="1" applyBorder="1" applyAlignment="1">
      <alignment horizontal="center" vertical="center"/>
    </xf>
    <xf numFmtId="0" fontId="17" fillId="26" borderId="28" xfId="0" applyFont="1" applyFill="1" applyBorder="1" applyAlignment="1">
      <alignment horizontal="center" vertical="center"/>
    </xf>
    <xf numFmtId="0" fontId="28" fillId="25" borderId="28" xfId="0" applyFont="1" applyFill="1" applyBorder="1"/>
    <xf numFmtId="0" fontId="7" fillId="0" borderId="9" xfId="0" applyFont="1" applyFill="1" applyBorder="1" applyAlignment="1">
      <alignment horizontal="center" vertical="center" wrapText="1"/>
    </xf>
    <xf numFmtId="1" fontId="2" fillId="0" borderId="20" xfId="0" applyNumberFormat="1" applyFont="1" applyBorder="1" applyAlignment="1">
      <alignment horizontal="center" vertical="center" wrapText="1"/>
    </xf>
    <xf numFmtId="44" fontId="7" fillId="31" borderId="20" xfId="2" applyFont="1" applyFill="1" applyBorder="1" applyAlignment="1">
      <alignment horizontal="center" vertical="center" wrapText="1"/>
    </xf>
    <xf numFmtId="44" fontId="7" fillId="31" borderId="16" xfId="2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  <xf numFmtId="0" fontId="13" fillId="11" borderId="25" xfId="0" applyFont="1" applyFill="1" applyBorder="1" applyAlignment="1">
      <alignment horizontal="center" vertical="center"/>
    </xf>
    <xf numFmtId="0" fontId="13" fillId="11" borderId="27" xfId="0" applyFont="1" applyFill="1" applyBorder="1" applyAlignment="1">
      <alignment horizontal="center" vertical="center"/>
    </xf>
    <xf numFmtId="0" fontId="13" fillId="11" borderId="26" xfId="0" applyFont="1" applyFill="1" applyBorder="1" applyAlignment="1">
      <alignment horizontal="center" vertical="center"/>
    </xf>
    <xf numFmtId="0" fontId="14" fillId="9" borderId="13" xfId="0" applyFont="1" applyFill="1" applyBorder="1" applyAlignment="1">
      <alignment horizontal="center" vertical="center"/>
    </xf>
    <xf numFmtId="0" fontId="14" fillId="10" borderId="13" xfId="0" applyFont="1" applyFill="1" applyBorder="1" applyAlignment="1">
      <alignment horizontal="center" vertical="center"/>
    </xf>
    <xf numFmtId="4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29" fillId="32" borderId="13" xfId="2" applyNumberFormat="1" applyFont="1" applyFill="1" applyBorder="1" applyAlignment="1">
      <alignment vertical="center"/>
    </xf>
    <xf numFmtId="0" fontId="2" fillId="9" borderId="26" xfId="0" applyFont="1" applyFill="1" applyBorder="1" applyAlignment="1">
      <alignment horizontal="center" vertical="center" wrapText="1"/>
    </xf>
    <xf numFmtId="0" fontId="2" fillId="31" borderId="25" xfId="0" applyFont="1" applyFill="1" applyBorder="1" applyAlignment="1">
      <alignment horizontal="center" vertical="center" wrapText="1"/>
    </xf>
    <xf numFmtId="164" fontId="29" fillId="31" borderId="13" xfId="2" applyNumberFormat="1" applyFont="1" applyFill="1" applyBorder="1" applyAlignment="1">
      <alignment vertical="center"/>
    </xf>
    <xf numFmtId="164" fontId="30" fillId="11" borderId="13" xfId="2" applyNumberFormat="1" applyFont="1" applyFill="1" applyBorder="1" applyAlignment="1">
      <alignment horizontal="center" vertical="center" wrapText="1"/>
    </xf>
    <xf numFmtId="164" fontId="30" fillId="31" borderId="13" xfId="2" applyNumberFormat="1" applyFont="1" applyFill="1" applyBorder="1" applyAlignment="1">
      <alignment vertical="center"/>
    </xf>
    <xf numFmtId="164" fontId="2" fillId="31" borderId="20" xfId="2" applyNumberFormat="1" applyFont="1" applyFill="1" applyBorder="1" applyAlignment="1">
      <alignment horizontal="right" vertical="center" wrapText="1"/>
    </xf>
    <xf numFmtId="49" fontId="8" fillId="5" borderId="12" xfId="0" applyNumberFormat="1" applyFont="1" applyFill="1" applyBorder="1" applyAlignment="1">
      <alignment horizontal="center" vertical="center" wrapText="1"/>
    </xf>
    <xf numFmtId="9" fontId="26" fillId="5" borderId="13" xfId="1" applyFont="1" applyFill="1" applyBorder="1" applyAlignment="1">
      <alignment horizontal="center" vertical="center" wrapText="1"/>
    </xf>
    <xf numFmtId="49" fontId="8" fillId="5" borderId="18" xfId="0" applyNumberFormat="1" applyFont="1" applyFill="1" applyBorder="1" applyAlignment="1">
      <alignment horizontal="center" vertical="center" wrapText="1"/>
    </xf>
    <xf numFmtId="0" fontId="16" fillId="31" borderId="10" xfId="3" applyFill="1" applyBorder="1" applyAlignment="1">
      <alignment horizontal="center" vertical="center" wrapText="1"/>
    </xf>
    <xf numFmtId="9" fontId="2" fillId="0" borderId="9" xfId="1" applyFont="1" applyFill="1" applyBorder="1" applyAlignment="1">
      <alignment horizontal="center" vertical="center" wrapText="1"/>
    </xf>
    <xf numFmtId="49" fontId="8" fillId="0" borderId="31" xfId="0" applyNumberFormat="1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  <xf numFmtId="164" fontId="2" fillId="31" borderId="21" xfId="0" applyNumberFormat="1" applyFont="1" applyFill="1" applyBorder="1" applyAlignment="1">
      <alignment horizontal="center" vertical="center" wrapText="1"/>
    </xf>
    <xf numFmtId="164" fontId="2" fillId="31" borderId="23" xfId="0" applyNumberFormat="1" applyFont="1" applyFill="1" applyBorder="1" applyAlignment="1">
      <alignment horizontal="center" vertical="center" wrapText="1"/>
    </xf>
    <xf numFmtId="164" fontId="2" fillId="31" borderId="16" xfId="2" applyNumberFormat="1" applyFont="1" applyFill="1" applyBorder="1" applyAlignment="1">
      <alignment horizontal="right" vertical="center" wrapText="1"/>
    </xf>
    <xf numFmtId="49" fontId="7" fillId="0" borderId="19" xfId="0" quotePrefix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7" fillId="13" borderId="10" xfId="0" applyNumberFormat="1" applyFont="1" applyFill="1" applyBorder="1" applyAlignment="1">
      <alignment horizontal="center" vertical="center" wrapText="1"/>
    </xf>
    <xf numFmtId="49" fontId="7" fillId="13" borderId="15" xfId="0" applyNumberFormat="1" applyFont="1" applyFill="1" applyBorder="1" applyAlignment="1">
      <alignment horizontal="center" vertical="center" wrapText="1"/>
    </xf>
    <xf numFmtId="49" fontId="7" fillId="13" borderId="19" xfId="0" applyNumberFormat="1" applyFont="1" applyFill="1" applyBorder="1" applyAlignment="1">
      <alignment horizontal="center" vertical="center" wrapText="1"/>
    </xf>
    <xf numFmtId="0" fontId="2" fillId="13" borderId="0" xfId="0" applyFont="1" applyFill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20" xfId="0" applyFont="1" applyFill="1" applyBorder="1" applyAlignment="1">
      <alignment horizontal="center" vertical="center" wrapText="1"/>
    </xf>
    <xf numFmtId="0" fontId="2" fillId="33" borderId="20" xfId="0" applyFont="1" applyFill="1" applyBorder="1" applyAlignment="1">
      <alignment horizontal="center" vertical="center" wrapText="1"/>
    </xf>
    <xf numFmtId="0" fontId="2" fillId="33" borderId="16" xfId="0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/>
    </xf>
    <xf numFmtId="0" fontId="13" fillId="18" borderId="0" xfId="0" applyFont="1" applyFill="1" applyBorder="1" applyAlignment="1">
      <alignment horizontal="center" vertical="center"/>
    </xf>
    <xf numFmtId="0" fontId="22" fillId="11" borderId="0" xfId="0" applyFont="1" applyFill="1" applyAlignment="1"/>
    <xf numFmtId="0" fontId="15" fillId="0" borderId="13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43" fontId="7" fillId="0" borderId="19" xfId="4" applyFont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32" fillId="25" borderId="28" xfId="0" applyFont="1" applyFill="1" applyBorder="1" applyAlignment="1">
      <alignment horizontal="center" vertical="center"/>
    </xf>
    <xf numFmtId="0" fontId="32" fillId="26" borderId="28" xfId="0" applyFont="1" applyFill="1" applyBorder="1" applyAlignment="1">
      <alignment horizontal="center" vertical="center"/>
    </xf>
    <xf numFmtId="49" fontId="7" fillId="34" borderId="10" xfId="0" applyNumberFormat="1" applyFont="1" applyFill="1" applyBorder="1" applyAlignment="1">
      <alignment horizontal="center" vertical="center" wrapText="1"/>
    </xf>
    <xf numFmtId="49" fontId="7" fillId="34" borderId="15" xfId="0" applyNumberFormat="1" applyFont="1" applyFill="1" applyBorder="1" applyAlignment="1">
      <alignment horizontal="center" vertical="center" wrapText="1"/>
    </xf>
    <xf numFmtId="49" fontId="7" fillId="34" borderId="19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34" borderId="13" xfId="0" applyFont="1" applyFill="1" applyBorder="1" applyAlignment="1">
      <alignment horizontal="center" vertical="center" wrapText="1"/>
    </xf>
    <xf numFmtId="9" fontId="7" fillId="0" borderId="10" xfId="1" applyFont="1" applyFill="1" applyBorder="1" applyAlignment="1">
      <alignment horizontal="center" vertical="center" wrapText="1"/>
    </xf>
    <xf numFmtId="9" fontId="7" fillId="0" borderId="15" xfId="1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  <xf numFmtId="49" fontId="7" fillId="31" borderId="10" xfId="0" applyNumberFormat="1" applyFont="1" applyFill="1" applyBorder="1" applyAlignment="1">
      <alignment horizontal="center" vertical="center" wrapText="1"/>
    </xf>
    <xf numFmtId="49" fontId="7" fillId="31" borderId="15" xfId="0" applyNumberFormat="1" applyFont="1" applyFill="1" applyBorder="1" applyAlignment="1">
      <alignment horizontal="center" vertical="center" wrapText="1"/>
    </xf>
    <xf numFmtId="49" fontId="7" fillId="31" borderId="19" xfId="0" applyNumberFormat="1" applyFont="1" applyFill="1" applyBorder="1" applyAlignment="1">
      <alignment horizontal="center" vertical="center" wrapText="1"/>
    </xf>
    <xf numFmtId="0" fontId="2" fillId="0" borderId="13" xfId="0" quotePrefix="1" applyFont="1" applyFill="1" applyBorder="1" applyAlignment="1">
      <alignment horizontal="center" vertical="center" wrapText="1"/>
    </xf>
    <xf numFmtId="9" fontId="6" fillId="5" borderId="13" xfId="1" applyFont="1" applyFill="1" applyBorder="1" applyAlignment="1">
      <alignment horizontal="center" vertical="center" wrapText="1"/>
    </xf>
    <xf numFmtId="49" fontId="6" fillId="5" borderId="18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pivotButton="1"/>
    <xf numFmtId="0" fontId="22" fillId="0" borderId="0" xfId="0" applyFont="1" applyAlignment="1">
      <alignment horizontal="left"/>
    </xf>
    <xf numFmtId="9" fontId="2" fillId="5" borderId="9" xfId="1" applyFont="1" applyFill="1" applyBorder="1" applyAlignment="1">
      <alignment horizontal="center" vertical="center" wrapText="1"/>
    </xf>
    <xf numFmtId="49" fontId="8" fillId="5" borderId="8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9" fontId="4" fillId="3" borderId="1" xfId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13" fillId="10" borderId="13" xfId="0" applyFont="1" applyFill="1" applyBorder="1" applyAlignment="1">
      <alignment horizontal="center" vertical="center"/>
    </xf>
    <xf numFmtId="0" fontId="13" fillId="18" borderId="13" xfId="0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11" borderId="25" xfId="0" applyFont="1" applyFill="1" applyBorder="1" applyAlignment="1">
      <alignment horizontal="center" vertical="center"/>
    </xf>
    <xf numFmtId="0" fontId="13" fillId="11" borderId="27" xfId="0" applyFont="1" applyFill="1" applyBorder="1" applyAlignment="1">
      <alignment horizontal="center" vertical="center"/>
    </xf>
    <xf numFmtId="0" fontId="13" fillId="11" borderId="26" xfId="0" applyFont="1" applyFill="1" applyBorder="1" applyAlignment="1">
      <alignment horizontal="center" vertical="center"/>
    </xf>
    <xf numFmtId="0" fontId="13" fillId="9" borderId="13" xfId="0" applyFont="1" applyFill="1" applyBorder="1" applyAlignment="1">
      <alignment horizontal="center" vertical="center"/>
    </xf>
    <xf numFmtId="49" fontId="11" fillId="12" borderId="25" xfId="0" applyNumberFormat="1" applyFont="1" applyFill="1" applyBorder="1" applyAlignment="1">
      <alignment horizontal="center" vertical="center" wrapText="1"/>
    </xf>
    <xf numFmtId="49" fontId="11" fillId="12" borderId="26" xfId="0" applyNumberFormat="1" applyFont="1" applyFill="1" applyBorder="1" applyAlignment="1">
      <alignment horizontal="center" vertical="center" wrapText="1"/>
    </xf>
    <xf numFmtId="49" fontId="12" fillId="13" borderId="25" xfId="0" applyNumberFormat="1" applyFont="1" applyFill="1" applyBorder="1" applyAlignment="1">
      <alignment horizontal="center" vertical="center" wrapText="1"/>
    </xf>
    <xf numFmtId="49" fontId="12" fillId="13" borderId="27" xfId="0" applyNumberFormat="1" applyFont="1" applyFill="1" applyBorder="1" applyAlignment="1">
      <alignment horizontal="center" vertical="center" wrapText="1"/>
    </xf>
    <xf numFmtId="49" fontId="12" fillId="13" borderId="26" xfId="0" applyNumberFormat="1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/>
    </xf>
    <xf numFmtId="0" fontId="14" fillId="9" borderId="13" xfId="0" applyFont="1" applyFill="1" applyBorder="1" applyAlignment="1">
      <alignment horizontal="center" vertical="center"/>
    </xf>
    <xf numFmtId="0" fontId="14" fillId="10" borderId="13" xfId="0" applyFont="1" applyFill="1" applyBorder="1" applyAlignment="1">
      <alignment horizontal="center" vertical="center"/>
    </xf>
    <xf numFmtId="0" fontId="14" fillId="11" borderId="25" xfId="0" applyFont="1" applyFill="1" applyBorder="1" applyAlignment="1">
      <alignment horizontal="center" vertical="center"/>
    </xf>
    <xf numFmtId="0" fontId="14" fillId="11" borderId="13" xfId="0" applyFont="1" applyFill="1" applyBorder="1" applyAlignment="1">
      <alignment horizontal="center" vertical="center"/>
    </xf>
  </cellXfs>
  <cellStyles count="5">
    <cellStyle name="Hipervínculo" xfId="3" builtinId="8"/>
    <cellStyle name="Millares" xfId="4" builtinId="3"/>
    <cellStyle name="Moneda" xfId="2" builtinId="4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marce/Downloads/MUNICPIOS%20DICIEMBRE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cela Parra" refreshedDate="46019.549677083334" createdVersion="7" refreshedVersion="7" minRefreshableVersion="3" recordCount="512" xr:uid="{EEB8CD4F-CF02-46CA-91FC-56BC3AE290A6}">
  <cacheSource type="worksheet">
    <worksheetSource ref="A1:C513" sheet="AYUDAS TECNICAS DICIEMBRE " r:id="rId2"/>
  </cacheSource>
  <cacheFields count="3">
    <cacheField name="N" numFmtId="0">
      <sharedItems containsSemiMixedTypes="0" containsString="0" containsNumber="1" containsInteger="1" minValue="1" maxValue="512"/>
    </cacheField>
    <cacheField name="MES " numFmtId="0">
      <sharedItems/>
    </cacheField>
    <cacheField name="Selección Municipio" numFmtId="0">
      <sharedItems containsBlank="1" count="91">
        <s v="SAN JUAN  DE RIO SECO "/>
        <s v="SAN BERNADO  "/>
        <s v="UBALA "/>
        <s v="PULI"/>
        <s v="MOSQUERA"/>
        <s v="MOSQUERA "/>
        <s v="ARBELAEZ "/>
        <s v="ARBELAEZ"/>
        <s v="RICAURTE"/>
        <s v="FACATATIVA"/>
        <s v="CAPARRAPI"/>
        <s v="LENGUAZAQUE"/>
        <s v="TIBACUY"/>
        <s v="GUADUAS"/>
        <s v="TOCAIMA"/>
        <s v="VILLA GOMEZ"/>
        <s v="UNE "/>
        <s v="ANAPOIMA"/>
        <s v="PUERTO  SALGAR "/>
        <s v="TENA "/>
        <s v="TIBIRITA "/>
        <s v="ZIPAQUIRA "/>
        <s v="CARMEN  DE CARUPA "/>
        <s v="PACHO "/>
        <s v="SAN CAYETANO"/>
        <s v="GUAYABAL DE SIQUIMA "/>
        <s v="VIOTA "/>
        <s v="MEDINA "/>
        <s v="VILLA  PINZON "/>
        <s v="GACHALA"/>
        <s v="NEMOCON"/>
        <s v="CABRERA"/>
        <s v="APULO "/>
        <s v="LA MESA "/>
        <s v="EL COLEGIO "/>
        <s v="EL  COLEGIO "/>
        <s v="PANDI"/>
        <s v="LA PEÑA"/>
        <s v="SILVANIA "/>
        <s v="SILVANIA"/>
        <s v="COTA"/>
        <s v="QUIPILE"/>
        <s v="VERGARA "/>
        <s v="SAN FRANSISCO"/>
        <s v="YACOPI"/>
        <s v="SIMIJACA "/>
        <s v="GUATAQUI"/>
        <s v="GUAYABETAL"/>
        <s v="ALBAN "/>
        <s v="GACHETA"/>
        <s v="SAN BERNARDC"/>
        <s v="SAN  BERNARDO "/>
        <s v="SOPO"/>
        <s v="CHIA "/>
        <s v="PAIME"/>
        <s v="PARATEBUENO"/>
        <s v="LEGUAZAQUE"/>
        <s v="FUSAGASUGA"/>
        <s v="FACATATIVA "/>
        <s v="EL  ROSAL"/>
        <m/>
        <s v="SAN JUAN  RIOSECO"/>
        <s v="PUERTO SALGAR"/>
        <s v="SAN BERNARDO"/>
        <s v="SAN BERNARDO "/>
        <s v="GUASCA "/>
        <s v="AGUA DE DIOS"/>
        <s v="LA PALMA"/>
        <s v="LA VEGA"/>
        <s v="LA VEGA "/>
        <s v="PASCA "/>
        <s v="GUITIERREZ"/>
        <s v="CHIPAQUE"/>
        <s v="QUETAME"/>
        <s v="MANTA"/>
        <s v="UBALA"/>
        <s v="LA  VEGA "/>
        <s v="SUSA "/>
        <s v="JUNIN"/>
        <s v="SIBATE"/>
        <s v="VILLETA"/>
        <s v="VERGARA"/>
        <s v="BOJACA"/>
        <s v="GRANADA"/>
        <s v="BELTRAN"/>
        <s v="SUTATAUSA"/>
        <s v="VILLAGOMEZ"/>
        <s v="VENECIA"/>
        <s v="GIRARDOT"/>
        <s v="PASCA"/>
        <s v="COTA 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12">
  <r>
    <n v="1"/>
    <s v="DICIEMBRE "/>
    <x v="0"/>
  </r>
  <r>
    <n v="2"/>
    <s v="DICIEMBRE "/>
    <x v="1"/>
  </r>
  <r>
    <n v="3"/>
    <s v="DICIEMBRE "/>
    <x v="1"/>
  </r>
  <r>
    <n v="4"/>
    <s v="DICIEMBRE "/>
    <x v="1"/>
  </r>
  <r>
    <n v="5"/>
    <s v="DICIEMBRE "/>
    <x v="1"/>
  </r>
  <r>
    <n v="6"/>
    <s v="DICIEMBRE "/>
    <x v="1"/>
  </r>
  <r>
    <n v="7"/>
    <s v="DICIEMBRE "/>
    <x v="2"/>
  </r>
  <r>
    <n v="8"/>
    <s v="DICIEMBRE "/>
    <x v="2"/>
  </r>
  <r>
    <n v="9"/>
    <s v="DICIEMBRE "/>
    <x v="2"/>
  </r>
  <r>
    <n v="10"/>
    <s v="DICIEMBRE "/>
    <x v="2"/>
  </r>
  <r>
    <n v="11"/>
    <s v="DICIEMBRE "/>
    <x v="2"/>
  </r>
  <r>
    <n v="12"/>
    <s v="DICIEMBRE "/>
    <x v="2"/>
  </r>
  <r>
    <n v="13"/>
    <s v="DICIEMBRE "/>
    <x v="2"/>
  </r>
  <r>
    <n v="14"/>
    <s v="DICIEMBRE "/>
    <x v="2"/>
  </r>
  <r>
    <n v="15"/>
    <s v="DICIEMBRE "/>
    <x v="3"/>
  </r>
  <r>
    <n v="16"/>
    <s v="DICIEMBRE "/>
    <x v="3"/>
  </r>
  <r>
    <n v="17"/>
    <s v="DICIEMBRE "/>
    <x v="3"/>
  </r>
  <r>
    <n v="18"/>
    <s v="DICIEMBRE "/>
    <x v="4"/>
  </r>
  <r>
    <n v="19"/>
    <s v="DICIEMBRE "/>
    <x v="5"/>
  </r>
  <r>
    <n v="20"/>
    <s v="DICIEMBRE "/>
    <x v="6"/>
  </r>
  <r>
    <n v="21"/>
    <s v="DICIEMBRE "/>
    <x v="7"/>
  </r>
  <r>
    <n v="22"/>
    <s v="DICIEMBRE "/>
    <x v="7"/>
  </r>
  <r>
    <n v="23"/>
    <s v="DICIEMBRE "/>
    <x v="8"/>
  </r>
  <r>
    <n v="24"/>
    <s v="DICIEMBRE "/>
    <x v="8"/>
  </r>
  <r>
    <n v="25"/>
    <s v="DICIEMBRE "/>
    <x v="8"/>
  </r>
  <r>
    <n v="26"/>
    <s v="DICIEMBRE "/>
    <x v="8"/>
  </r>
  <r>
    <n v="27"/>
    <s v="DICIEMBRE "/>
    <x v="8"/>
  </r>
  <r>
    <n v="28"/>
    <s v="DICIEMBRE "/>
    <x v="8"/>
  </r>
  <r>
    <n v="29"/>
    <s v="DICIEMBRE "/>
    <x v="8"/>
  </r>
  <r>
    <n v="30"/>
    <s v="DICIEMBRE "/>
    <x v="8"/>
  </r>
  <r>
    <n v="31"/>
    <s v="DICIEMBRE "/>
    <x v="8"/>
  </r>
  <r>
    <n v="32"/>
    <s v="DICIEMBRE "/>
    <x v="8"/>
  </r>
  <r>
    <n v="33"/>
    <s v="DICIEMBRE "/>
    <x v="9"/>
  </r>
  <r>
    <n v="34"/>
    <s v="DICIEMBRE "/>
    <x v="9"/>
  </r>
  <r>
    <n v="35"/>
    <s v="DICIEMBRE "/>
    <x v="9"/>
  </r>
  <r>
    <n v="36"/>
    <s v="DICIEMBRE "/>
    <x v="9"/>
  </r>
  <r>
    <n v="37"/>
    <s v="DICIEMBRE "/>
    <x v="9"/>
  </r>
  <r>
    <n v="38"/>
    <s v="DICIEMBRE "/>
    <x v="9"/>
  </r>
  <r>
    <n v="39"/>
    <s v="DICIEMBRE "/>
    <x v="9"/>
  </r>
  <r>
    <n v="40"/>
    <s v="DICIEMBRE "/>
    <x v="9"/>
  </r>
  <r>
    <n v="41"/>
    <s v="DICIEMBRE "/>
    <x v="9"/>
  </r>
  <r>
    <n v="42"/>
    <s v="DICIEMBRE "/>
    <x v="10"/>
  </r>
  <r>
    <n v="43"/>
    <s v="DICIEMBRE "/>
    <x v="10"/>
  </r>
  <r>
    <n v="44"/>
    <s v="DICIEMBRE "/>
    <x v="11"/>
  </r>
  <r>
    <n v="45"/>
    <s v="DICIEMBRE "/>
    <x v="11"/>
  </r>
  <r>
    <n v="46"/>
    <s v="DICIEMBRE "/>
    <x v="11"/>
  </r>
  <r>
    <n v="47"/>
    <s v="DICIEMBRE "/>
    <x v="11"/>
  </r>
  <r>
    <n v="48"/>
    <s v="DICIEMBRE "/>
    <x v="11"/>
  </r>
  <r>
    <n v="49"/>
    <s v="DICIEMBRE "/>
    <x v="11"/>
  </r>
  <r>
    <n v="50"/>
    <s v="DICIEMBRE "/>
    <x v="11"/>
  </r>
  <r>
    <n v="51"/>
    <s v="DICIEMBRE "/>
    <x v="12"/>
  </r>
  <r>
    <n v="52"/>
    <s v="DICIEMBRE "/>
    <x v="13"/>
  </r>
  <r>
    <n v="53"/>
    <s v="DICIEMBRE "/>
    <x v="13"/>
  </r>
  <r>
    <n v="54"/>
    <s v="DICIEMBRE "/>
    <x v="13"/>
  </r>
  <r>
    <n v="55"/>
    <s v="DICIEMBRE "/>
    <x v="13"/>
  </r>
  <r>
    <n v="56"/>
    <s v="DICIEMBRE "/>
    <x v="13"/>
  </r>
  <r>
    <n v="57"/>
    <s v="DICIEMBRE "/>
    <x v="13"/>
  </r>
  <r>
    <n v="58"/>
    <s v="DICIEMBRE "/>
    <x v="13"/>
  </r>
  <r>
    <n v="59"/>
    <s v="DICIEMBRE "/>
    <x v="13"/>
  </r>
  <r>
    <n v="60"/>
    <s v="DICIEMBRE "/>
    <x v="13"/>
  </r>
  <r>
    <n v="61"/>
    <s v="DICIEMBRE "/>
    <x v="13"/>
  </r>
  <r>
    <n v="62"/>
    <s v="DICIEMBRE "/>
    <x v="13"/>
  </r>
  <r>
    <n v="63"/>
    <s v="DICIEMBRE "/>
    <x v="13"/>
  </r>
  <r>
    <n v="64"/>
    <s v="DICIEMBRE "/>
    <x v="13"/>
  </r>
  <r>
    <n v="65"/>
    <s v="DICIEMBRE "/>
    <x v="13"/>
  </r>
  <r>
    <n v="66"/>
    <s v="DICIEMBRE "/>
    <x v="13"/>
  </r>
  <r>
    <n v="67"/>
    <s v="DICIEMBRE "/>
    <x v="13"/>
  </r>
  <r>
    <n v="68"/>
    <s v="DICIEMBRE "/>
    <x v="13"/>
  </r>
  <r>
    <n v="69"/>
    <s v="DICIEMBRE "/>
    <x v="14"/>
  </r>
  <r>
    <n v="70"/>
    <s v="DICIEMBRE "/>
    <x v="14"/>
  </r>
  <r>
    <n v="71"/>
    <s v="DICIEMBRE "/>
    <x v="14"/>
  </r>
  <r>
    <n v="72"/>
    <s v="DICIEMBRE "/>
    <x v="14"/>
  </r>
  <r>
    <n v="73"/>
    <s v="DICIEMBRE "/>
    <x v="14"/>
  </r>
  <r>
    <n v="74"/>
    <s v="DICIEMBRE "/>
    <x v="14"/>
  </r>
  <r>
    <n v="75"/>
    <s v="DICIEMBRE "/>
    <x v="14"/>
  </r>
  <r>
    <n v="76"/>
    <s v="DICIEMBRE "/>
    <x v="14"/>
  </r>
  <r>
    <n v="77"/>
    <s v="DICIEMBRE "/>
    <x v="14"/>
  </r>
  <r>
    <n v="78"/>
    <s v="DICIEMBRE "/>
    <x v="14"/>
  </r>
  <r>
    <n v="79"/>
    <s v="DICIEMBRE "/>
    <x v="14"/>
  </r>
  <r>
    <n v="80"/>
    <s v="DICIEMBRE "/>
    <x v="14"/>
  </r>
  <r>
    <n v="81"/>
    <s v="DICIEMBRE "/>
    <x v="14"/>
  </r>
  <r>
    <n v="82"/>
    <s v="DICIEMBRE "/>
    <x v="14"/>
  </r>
  <r>
    <n v="83"/>
    <s v="DICIEMBRE "/>
    <x v="14"/>
  </r>
  <r>
    <n v="84"/>
    <s v="DICIEMBRE "/>
    <x v="14"/>
  </r>
  <r>
    <n v="85"/>
    <s v="DICIEMBRE "/>
    <x v="15"/>
  </r>
  <r>
    <n v="86"/>
    <s v="DICIEMBRE "/>
    <x v="15"/>
  </r>
  <r>
    <n v="87"/>
    <s v="DICIEMBRE "/>
    <x v="15"/>
  </r>
  <r>
    <n v="88"/>
    <s v="DICIEMBRE "/>
    <x v="16"/>
  </r>
  <r>
    <n v="89"/>
    <s v="DICIEMBRE "/>
    <x v="16"/>
  </r>
  <r>
    <n v="90"/>
    <s v="DICIEMBRE "/>
    <x v="16"/>
  </r>
  <r>
    <n v="91"/>
    <s v="DICIEMBRE "/>
    <x v="16"/>
  </r>
  <r>
    <n v="92"/>
    <s v="DICIEMBRE "/>
    <x v="16"/>
  </r>
  <r>
    <n v="93"/>
    <s v="DICIEMBRE "/>
    <x v="16"/>
  </r>
  <r>
    <n v="94"/>
    <s v="DICIEMBRE "/>
    <x v="16"/>
  </r>
  <r>
    <n v="95"/>
    <s v="DICIEMBRE "/>
    <x v="17"/>
  </r>
  <r>
    <n v="96"/>
    <s v="DICIEMBRE "/>
    <x v="17"/>
  </r>
  <r>
    <n v="97"/>
    <s v="DICIEMBRE "/>
    <x v="17"/>
  </r>
  <r>
    <n v="98"/>
    <s v="DICIEMBRE "/>
    <x v="17"/>
  </r>
  <r>
    <n v="99"/>
    <s v="DICIEMBRE "/>
    <x v="17"/>
  </r>
  <r>
    <n v="100"/>
    <s v="DICIEMBRE "/>
    <x v="17"/>
  </r>
  <r>
    <n v="101"/>
    <s v="DICIEMBRE "/>
    <x v="17"/>
  </r>
  <r>
    <n v="102"/>
    <s v="DICIEMBRE "/>
    <x v="17"/>
  </r>
  <r>
    <n v="103"/>
    <s v="DICIEMBRE "/>
    <x v="18"/>
  </r>
  <r>
    <n v="104"/>
    <s v="DICIEMBRE "/>
    <x v="18"/>
  </r>
  <r>
    <n v="105"/>
    <s v="DICIEMBRE "/>
    <x v="19"/>
  </r>
  <r>
    <n v="106"/>
    <s v="DICIEMBRE "/>
    <x v="19"/>
  </r>
  <r>
    <n v="107"/>
    <s v="DICIEMBRE "/>
    <x v="19"/>
  </r>
  <r>
    <n v="108"/>
    <s v="DICIEMBRE "/>
    <x v="19"/>
  </r>
  <r>
    <n v="109"/>
    <s v="DICIEMBRE "/>
    <x v="19"/>
  </r>
  <r>
    <n v="110"/>
    <s v="DICIEMBRE "/>
    <x v="20"/>
  </r>
  <r>
    <n v="111"/>
    <s v="DICIEMBRE "/>
    <x v="20"/>
  </r>
  <r>
    <n v="112"/>
    <s v="DICIEMBRE "/>
    <x v="20"/>
  </r>
  <r>
    <n v="113"/>
    <s v="DICIEMBRE "/>
    <x v="21"/>
  </r>
  <r>
    <n v="114"/>
    <s v="DICIEMBRE "/>
    <x v="22"/>
  </r>
  <r>
    <n v="115"/>
    <s v="DICIEMBRE "/>
    <x v="22"/>
  </r>
  <r>
    <n v="116"/>
    <s v="DICIEMBRE "/>
    <x v="22"/>
  </r>
  <r>
    <n v="117"/>
    <s v="DICIEMBRE "/>
    <x v="22"/>
  </r>
  <r>
    <n v="118"/>
    <s v="DICIEMBRE "/>
    <x v="22"/>
  </r>
  <r>
    <n v="119"/>
    <s v="DICIEMBRE "/>
    <x v="23"/>
  </r>
  <r>
    <n v="120"/>
    <s v="DICIEMBRE "/>
    <x v="23"/>
  </r>
  <r>
    <n v="121"/>
    <s v="DICIEMBRE "/>
    <x v="23"/>
  </r>
  <r>
    <n v="122"/>
    <s v="DICIEMBRE "/>
    <x v="23"/>
  </r>
  <r>
    <n v="123"/>
    <s v="DICIEMBRE "/>
    <x v="23"/>
  </r>
  <r>
    <n v="124"/>
    <s v="DICIEMBRE "/>
    <x v="23"/>
  </r>
  <r>
    <n v="125"/>
    <s v="DICIEMBRE "/>
    <x v="23"/>
  </r>
  <r>
    <n v="126"/>
    <s v="DICIEMBRE "/>
    <x v="23"/>
  </r>
  <r>
    <n v="127"/>
    <s v="DICIEMBRE "/>
    <x v="23"/>
  </r>
  <r>
    <n v="128"/>
    <s v="DICIEMBRE "/>
    <x v="24"/>
  </r>
  <r>
    <n v="129"/>
    <s v="DICIEMBRE "/>
    <x v="24"/>
  </r>
  <r>
    <n v="130"/>
    <s v="DICIEMBRE "/>
    <x v="24"/>
  </r>
  <r>
    <n v="131"/>
    <s v="DICIEMBRE "/>
    <x v="24"/>
  </r>
  <r>
    <n v="132"/>
    <s v="DICIEMBRE "/>
    <x v="24"/>
  </r>
  <r>
    <n v="133"/>
    <s v="DICIEMBRE "/>
    <x v="24"/>
  </r>
  <r>
    <n v="134"/>
    <s v="DICIEMBRE "/>
    <x v="24"/>
  </r>
  <r>
    <n v="135"/>
    <s v="DICIEMBRE "/>
    <x v="24"/>
  </r>
  <r>
    <n v="136"/>
    <s v="DICIEMBRE "/>
    <x v="25"/>
  </r>
  <r>
    <n v="137"/>
    <s v="DICIEMBRE "/>
    <x v="25"/>
  </r>
  <r>
    <n v="138"/>
    <s v="DICIEMBRE "/>
    <x v="25"/>
  </r>
  <r>
    <n v="139"/>
    <s v="DICIEMBRE "/>
    <x v="25"/>
  </r>
  <r>
    <n v="140"/>
    <s v="DICIEMBRE "/>
    <x v="26"/>
  </r>
  <r>
    <n v="141"/>
    <s v="DICIEMBRE "/>
    <x v="26"/>
  </r>
  <r>
    <n v="142"/>
    <s v="DICIEMBRE "/>
    <x v="26"/>
  </r>
  <r>
    <n v="143"/>
    <s v="DICIEMBRE "/>
    <x v="27"/>
  </r>
  <r>
    <n v="144"/>
    <s v="DICIEMBRE "/>
    <x v="27"/>
  </r>
  <r>
    <n v="145"/>
    <s v="DICIEMBRE "/>
    <x v="27"/>
  </r>
  <r>
    <n v="146"/>
    <s v="DICIEMBRE "/>
    <x v="27"/>
  </r>
  <r>
    <n v="147"/>
    <s v="DICIEMBRE "/>
    <x v="27"/>
  </r>
  <r>
    <n v="148"/>
    <s v="DICIEMBRE "/>
    <x v="27"/>
  </r>
  <r>
    <n v="149"/>
    <s v="DICIEMBRE "/>
    <x v="27"/>
  </r>
  <r>
    <n v="150"/>
    <s v="DICIEMBRE "/>
    <x v="27"/>
  </r>
  <r>
    <n v="151"/>
    <s v="DICIEMBRE "/>
    <x v="27"/>
  </r>
  <r>
    <n v="152"/>
    <s v="DICIEMBRE "/>
    <x v="27"/>
  </r>
  <r>
    <n v="153"/>
    <s v="DICIEMBRE "/>
    <x v="28"/>
  </r>
  <r>
    <n v="154"/>
    <s v="DICIEMBRE "/>
    <x v="29"/>
  </r>
  <r>
    <n v="155"/>
    <s v="DICIEMBRE "/>
    <x v="29"/>
  </r>
  <r>
    <n v="156"/>
    <s v="DICIEMBRE "/>
    <x v="29"/>
  </r>
  <r>
    <n v="157"/>
    <s v="DICIEMBRE "/>
    <x v="30"/>
  </r>
  <r>
    <n v="158"/>
    <s v="DICIEMBRE "/>
    <x v="31"/>
  </r>
  <r>
    <n v="159"/>
    <s v="DICIEMBRE "/>
    <x v="31"/>
  </r>
  <r>
    <n v="160"/>
    <s v="DICIEMBRE "/>
    <x v="32"/>
  </r>
  <r>
    <n v="161"/>
    <s v="DICIEMBRE "/>
    <x v="32"/>
  </r>
  <r>
    <n v="162"/>
    <s v="DICIEMBRE "/>
    <x v="32"/>
  </r>
  <r>
    <n v="163"/>
    <s v="DICIEMBRE "/>
    <x v="32"/>
  </r>
  <r>
    <n v="164"/>
    <s v="DICIEMBRE "/>
    <x v="32"/>
  </r>
  <r>
    <n v="165"/>
    <s v="DICIEMBRE "/>
    <x v="32"/>
  </r>
  <r>
    <n v="166"/>
    <s v="DICIEMBRE "/>
    <x v="32"/>
  </r>
  <r>
    <n v="167"/>
    <s v="DICIEMBRE "/>
    <x v="33"/>
  </r>
  <r>
    <n v="168"/>
    <s v="DICIEMBRE "/>
    <x v="33"/>
  </r>
  <r>
    <n v="169"/>
    <s v="DICIEMBRE "/>
    <x v="33"/>
  </r>
  <r>
    <n v="170"/>
    <s v="DICIEMBRE "/>
    <x v="33"/>
  </r>
  <r>
    <n v="171"/>
    <s v="DICIEMBRE "/>
    <x v="33"/>
  </r>
  <r>
    <n v="172"/>
    <s v="DICIEMBRE "/>
    <x v="33"/>
  </r>
  <r>
    <n v="173"/>
    <s v="DICIEMBRE "/>
    <x v="33"/>
  </r>
  <r>
    <n v="174"/>
    <s v="DICIEMBRE "/>
    <x v="33"/>
  </r>
  <r>
    <n v="175"/>
    <s v="DICIEMBRE "/>
    <x v="33"/>
  </r>
  <r>
    <n v="176"/>
    <s v="DICIEMBRE "/>
    <x v="33"/>
  </r>
  <r>
    <n v="177"/>
    <s v="DICIEMBRE "/>
    <x v="33"/>
  </r>
  <r>
    <n v="178"/>
    <s v="DICIEMBRE "/>
    <x v="33"/>
  </r>
  <r>
    <n v="179"/>
    <s v="DICIEMBRE "/>
    <x v="33"/>
  </r>
  <r>
    <n v="180"/>
    <s v="DICIEMBRE "/>
    <x v="33"/>
  </r>
  <r>
    <n v="181"/>
    <s v="DICIEMBRE "/>
    <x v="33"/>
  </r>
  <r>
    <n v="182"/>
    <s v="DICIEMBRE "/>
    <x v="33"/>
  </r>
  <r>
    <n v="183"/>
    <s v="DICIEMBRE "/>
    <x v="33"/>
  </r>
  <r>
    <n v="184"/>
    <s v="DICIEMBRE "/>
    <x v="33"/>
  </r>
  <r>
    <n v="185"/>
    <s v="DICIEMBRE "/>
    <x v="33"/>
  </r>
  <r>
    <n v="186"/>
    <s v="DICIEMBRE "/>
    <x v="33"/>
  </r>
  <r>
    <n v="187"/>
    <s v="DICIEMBRE "/>
    <x v="34"/>
  </r>
  <r>
    <n v="188"/>
    <s v="DICIEMBRE "/>
    <x v="35"/>
  </r>
  <r>
    <n v="189"/>
    <s v="DICIEMBRE "/>
    <x v="34"/>
  </r>
  <r>
    <n v="190"/>
    <s v="DICIEMBRE "/>
    <x v="34"/>
  </r>
  <r>
    <n v="191"/>
    <s v="DICIEMBRE "/>
    <x v="34"/>
  </r>
  <r>
    <n v="192"/>
    <s v="DICIEMBRE "/>
    <x v="35"/>
  </r>
  <r>
    <n v="193"/>
    <s v="DICIEMBRE "/>
    <x v="34"/>
  </r>
  <r>
    <n v="194"/>
    <s v="DICIEMBRE "/>
    <x v="34"/>
  </r>
  <r>
    <n v="195"/>
    <s v="DICIEMBRE "/>
    <x v="34"/>
  </r>
  <r>
    <n v="196"/>
    <s v="DICIEMBRE "/>
    <x v="35"/>
  </r>
  <r>
    <n v="197"/>
    <s v="DICIEMBRE "/>
    <x v="34"/>
  </r>
  <r>
    <n v="198"/>
    <s v="DICIEMBRE "/>
    <x v="34"/>
  </r>
  <r>
    <n v="199"/>
    <s v="DICIEMBRE "/>
    <x v="35"/>
  </r>
  <r>
    <n v="200"/>
    <s v="DICIEMBRE "/>
    <x v="34"/>
  </r>
  <r>
    <n v="201"/>
    <s v="DICIEMBRE "/>
    <x v="34"/>
  </r>
  <r>
    <n v="202"/>
    <s v="DICIEMBRE "/>
    <x v="36"/>
  </r>
  <r>
    <n v="203"/>
    <s v="DICIEMBRE "/>
    <x v="37"/>
  </r>
  <r>
    <n v="204"/>
    <s v="DICIEMBRE "/>
    <x v="37"/>
  </r>
  <r>
    <n v="205"/>
    <s v="DICIEMBRE "/>
    <x v="37"/>
  </r>
  <r>
    <n v="206"/>
    <s v="DICIEMBRE "/>
    <x v="37"/>
  </r>
  <r>
    <n v="207"/>
    <s v="DICIEMBRE "/>
    <x v="37"/>
  </r>
  <r>
    <n v="208"/>
    <s v="DICIEMBRE "/>
    <x v="37"/>
  </r>
  <r>
    <n v="209"/>
    <s v="DICIEMBRE "/>
    <x v="37"/>
  </r>
  <r>
    <n v="210"/>
    <s v="DICIEMBRE "/>
    <x v="37"/>
  </r>
  <r>
    <n v="211"/>
    <s v="DICIEMBRE "/>
    <x v="37"/>
  </r>
  <r>
    <n v="212"/>
    <s v="DICIEMBRE "/>
    <x v="37"/>
  </r>
  <r>
    <n v="213"/>
    <s v="DICIEMBRE "/>
    <x v="37"/>
  </r>
  <r>
    <n v="214"/>
    <s v="DICIEMBRE "/>
    <x v="37"/>
  </r>
  <r>
    <n v="215"/>
    <s v="DICIEMBRE "/>
    <x v="37"/>
  </r>
  <r>
    <n v="216"/>
    <s v="DICIEMBRE "/>
    <x v="37"/>
  </r>
  <r>
    <n v="217"/>
    <s v="DICIEMBRE "/>
    <x v="38"/>
  </r>
  <r>
    <n v="218"/>
    <s v="DICIEMBRE "/>
    <x v="38"/>
  </r>
  <r>
    <n v="219"/>
    <s v="DICIEMBRE "/>
    <x v="38"/>
  </r>
  <r>
    <n v="220"/>
    <s v="DICIEMBRE "/>
    <x v="38"/>
  </r>
  <r>
    <n v="221"/>
    <s v="DICIEMBRE "/>
    <x v="39"/>
  </r>
  <r>
    <n v="222"/>
    <s v="DICIEMBRE "/>
    <x v="40"/>
  </r>
  <r>
    <n v="223"/>
    <s v="DICIEMBRE "/>
    <x v="41"/>
  </r>
  <r>
    <n v="224"/>
    <s v="DICIEMBRE "/>
    <x v="41"/>
  </r>
  <r>
    <n v="225"/>
    <s v="DICIEMBRE "/>
    <x v="42"/>
  </r>
  <r>
    <n v="226"/>
    <s v="DICIEMBRE "/>
    <x v="42"/>
  </r>
  <r>
    <n v="227"/>
    <s v="DICIEMBRE "/>
    <x v="42"/>
  </r>
  <r>
    <n v="228"/>
    <s v="DICIEMBRE "/>
    <x v="42"/>
  </r>
  <r>
    <n v="229"/>
    <s v="DICIEMBRE "/>
    <x v="43"/>
  </r>
  <r>
    <n v="230"/>
    <s v="DICIEMBRE "/>
    <x v="43"/>
  </r>
  <r>
    <n v="231"/>
    <s v="DICIEMBRE "/>
    <x v="44"/>
  </r>
  <r>
    <n v="232"/>
    <s v="DICIEMBRE "/>
    <x v="45"/>
  </r>
  <r>
    <n v="233"/>
    <s v="DICIEMBRE "/>
    <x v="45"/>
  </r>
  <r>
    <n v="234"/>
    <s v="DICIEMBRE "/>
    <x v="46"/>
  </r>
  <r>
    <n v="235"/>
    <s v="DICIEMBRE "/>
    <x v="46"/>
  </r>
  <r>
    <n v="236"/>
    <s v="DICIEMBRE "/>
    <x v="46"/>
  </r>
  <r>
    <n v="237"/>
    <s v="DICIEMBRE "/>
    <x v="46"/>
  </r>
  <r>
    <n v="238"/>
    <s v="DICIEMBRE "/>
    <x v="46"/>
  </r>
  <r>
    <n v="239"/>
    <s v="DICIEMBRE "/>
    <x v="46"/>
  </r>
  <r>
    <n v="240"/>
    <s v="DICIEMBRE "/>
    <x v="46"/>
  </r>
  <r>
    <n v="241"/>
    <s v="DICIEMBRE "/>
    <x v="46"/>
  </r>
  <r>
    <n v="242"/>
    <s v="DICIEMBRE "/>
    <x v="46"/>
  </r>
  <r>
    <n v="243"/>
    <s v="DICIEMBRE "/>
    <x v="46"/>
  </r>
  <r>
    <n v="244"/>
    <s v="DICIEMBRE "/>
    <x v="46"/>
  </r>
  <r>
    <n v="245"/>
    <s v="DICIEMBRE "/>
    <x v="46"/>
  </r>
  <r>
    <n v="246"/>
    <s v="DICIEMBRE "/>
    <x v="46"/>
  </r>
  <r>
    <n v="247"/>
    <s v="DICIEMBRE "/>
    <x v="46"/>
  </r>
  <r>
    <n v="248"/>
    <s v="DICIEMBRE "/>
    <x v="46"/>
  </r>
  <r>
    <n v="249"/>
    <s v="DICIEMBRE "/>
    <x v="46"/>
  </r>
  <r>
    <n v="250"/>
    <s v="DICIEMBRE "/>
    <x v="46"/>
  </r>
  <r>
    <n v="251"/>
    <s v="DICIEMBRE "/>
    <x v="46"/>
  </r>
  <r>
    <n v="252"/>
    <s v="DICIEMBRE "/>
    <x v="46"/>
  </r>
  <r>
    <n v="253"/>
    <s v="DICIEMBRE "/>
    <x v="46"/>
  </r>
  <r>
    <n v="254"/>
    <s v="DICIEMBRE "/>
    <x v="46"/>
  </r>
  <r>
    <n v="255"/>
    <s v="DICIEMBRE "/>
    <x v="46"/>
  </r>
  <r>
    <n v="256"/>
    <s v="DICIEMBRE "/>
    <x v="46"/>
  </r>
  <r>
    <n v="257"/>
    <s v="DICIEMBRE "/>
    <x v="46"/>
  </r>
  <r>
    <n v="258"/>
    <s v="DICIEMBRE "/>
    <x v="47"/>
  </r>
  <r>
    <n v="259"/>
    <s v="DICIEMBRE "/>
    <x v="47"/>
  </r>
  <r>
    <n v="260"/>
    <s v="DICIEMBRE "/>
    <x v="48"/>
  </r>
  <r>
    <n v="261"/>
    <s v="DICIEMBRE "/>
    <x v="49"/>
  </r>
  <r>
    <n v="262"/>
    <s v="DICIEMBRE "/>
    <x v="49"/>
  </r>
  <r>
    <n v="263"/>
    <s v="DICIEMBRE "/>
    <x v="49"/>
  </r>
  <r>
    <n v="264"/>
    <s v="DICIEMBRE "/>
    <x v="26"/>
  </r>
  <r>
    <n v="265"/>
    <s v="DICIEMBRE "/>
    <x v="26"/>
  </r>
  <r>
    <n v="266"/>
    <s v="DICIEMBRE "/>
    <x v="26"/>
  </r>
  <r>
    <n v="267"/>
    <s v="DICIEMBRE "/>
    <x v="36"/>
  </r>
  <r>
    <n v="268"/>
    <s v="DICIEMBRE "/>
    <x v="50"/>
  </r>
  <r>
    <n v="269"/>
    <s v="DICIEMBRE "/>
    <x v="51"/>
  </r>
  <r>
    <n v="270"/>
    <s v="DICIEMBRE "/>
    <x v="52"/>
  </r>
  <r>
    <n v="271"/>
    <s v="DICIEMBRE "/>
    <x v="53"/>
  </r>
  <r>
    <n v="272"/>
    <s v="DICIEMBRE "/>
    <x v="54"/>
  </r>
  <r>
    <n v="273"/>
    <s v="DICIEMBRE "/>
    <x v="45"/>
  </r>
  <r>
    <n v="274"/>
    <s v="DICIEMBRE "/>
    <x v="45"/>
  </r>
  <r>
    <n v="275"/>
    <s v="DICIEMBRE "/>
    <x v="45"/>
  </r>
  <r>
    <n v="276"/>
    <s v="DICIEMBRE "/>
    <x v="53"/>
  </r>
  <r>
    <n v="277"/>
    <s v="DICIEMBRE "/>
    <x v="55"/>
  </r>
  <r>
    <n v="278"/>
    <s v="DICIEMBRE "/>
    <x v="56"/>
  </r>
  <r>
    <n v="279"/>
    <s v="DICIEMBRE "/>
    <x v="49"/>
  </r>
  <r>
    <n v="280"/>
    <s v="DICIEMBRE "/>
    <x v="49"/>
  </r>
  <r>
    <n v="281"/>
    <s v="DICIEMBRE "/>
    <x v="23"/>
  </r>
  <r>
    <n v="282"/>
    <s v="DICIEMBRE "/>
    <x v="4"/>
  </r>
  <r>
    <n v="283"/>
    <s v="DICIEMBRE "/>
    <x v="4"/>
  </r>
  <r>
    <n v="284"/>
    <s v="DICIEMBRE "/>
    <x v="57"/>
  </r>
  <r>
    <n v="285"/>
    <s v="DICIEMBRE "/>
    <x v="28"/>
  </r>
  <r>
    <n v="286"/>
    <s v="DICIEMBRE "/>
    <x v="28"/>
  </r>
  <r>
    <n v="287"/>
    <s v="DICIEMBRE "/>
    <x v="58"/>
  </r>
  <r>
    <n v="288"/>
    <s v="DICIEMBRE "/>
    <x v="58"/>
  </r>
  <r>
    <n v="289"/>
    <s v="DICIEMBRE "/>
    <x v="59"/>
  </r>
  <r>
    <n v="290"/>
    <s v="DICIEMBRE "/>
    <x v="60"/>
  </r>
  <r>
    <n v="291"/>
    <s v="DICIEMBRE "/>
    <x v="61"/>
  </r>
  <r>
    <n v="292"/>
    <s v="DICIEMBRE "/>
    <x v="61"/>
  </r>
  <r>
    <n v="293"/>
    <s v="DICIEMBRE "/>
    <x v="62"/>
  </r>
  <r>
    <n v="294"/>
    <s v="DICIEMBRE "/>
    <x v="62"/>
  </r>
  <r>
    <n v="295"/>
    <s v="DICIEMBRE "/>
    <x v="63"/>
  </r>
  <r>
    <n v="296"/>
    <s v="DICIEMBRE "/>
    <x v="63"/>
  </r>
  <r>
    <n v="297"/>
    <s v="DICIEMBRE "/>
    <x v="63"/>
  </r>
  <r>
    <n v="298"/>
    <s v="DICIEMBRE "/>
    <x v="64"/>
  </r>
  <r>
    <n v="299"/>
    <s v="DICIEMBRE "/>
    <x v="65"/>
  </r>
  <r>
    <n v="300"/>
    <s v="DICIEMBRE "/>
    <x v="65"/>
  </r>
  <r>
    <n v="301"/>
    <s v="DICIEMBRE "/>
    <x v="65"/>
  </r>
  <r>
    <n v="302"/>
    <s v="DICIEMBRE "/>
    <x v="65"/>
  </r>
  <r>
    <n v="303"/>
    <s v="DICIEMBRE "/>
    <x v="65"/>
  </r>
  <r>
    <n v="304"/>
    <s v="DICIEMBRE "/>
    <x v="65"/>
  </r>
  <r>
    <n v="305"/>
    <s v="DICIEMBRE "/>
    <x v="65"/>
  </r>
  <r>
    <n v="306"/>
    <s v="DICIEMBRE "/>
    <x v="63"/>
  </r>
  <r>
    <n v="307"/>
    <s v="DICIEMBRE "/>
    <x v="64"/>
  </r>
  <r>
    <n v="308"/>
    <s v="DICIEMBRE "/>
    <x v="45"/>
  </r>
  <r>
    <n v="309"/>
    <s v="DICIEMBRE "/>
    <x v="45"/>
  </r>
  <r>
    <n v="310"/>
    <s v="DICIEMBRE "/>
    <x v="45"/>
  </r>
  <r>
    <n v="311"/>
    <s v="DICIEMBRE "/>
    <x v="66"/>
  </r>
  <r>
    <n v="312"/>
    <s v="DICIEMBRE "/>
    <x v="67"/>
  </r>
  <r>
    <n v="313"/>
    <s v="DICIEMBRE "/>
    <x v="67"/>
  </r>
  <r>
    <n v="314"/>
    <s v="DICIEMBRE "/>
    <x v="68"/>
  </r>
  <r>
    <n v="315"/>
    <s v="DICIEMBRE "/>
    <x v="69"/>
  </r>
  <r>
    <n v="316"/>
    <s v="DICIEMBRE "/>
    <x v="70"/>
  </r>
  <r>
    <n v="317"/>
    <s v="DICIEMBRE "/>
    <x v="70"/>
  </r>
  <r>
    <n v="318"/>
    <s v="DICIEMBRE "/>
    <x v="70"/>
  </r>
  <r>
    <n v="319"/>
    <s v="DICIEMBRE "/>
    <x v="10"/>
  </r>
  <r>
    <n v="320"/>
    <s v="DICIEMBRE "/>
    <x v="10"/>
  </r>
  <r>
    <n v="321"/>
    <s v="DICIEMBRE "/>
    <x v="10"/>
  </r>
  <r>
    <n v="322"/>
    <s v="DICIEMBRE "/>
    <x v="10"/>
  </r>
  <r>
    <n v="323"/>
    <s v="DICIEMBRE "/>
    <x v="10"/>
  </r>
  <r>
    <n v="324"/>
    <s v="DICIEMBRE "/>
    <x v="10"/>
  </r>
  <r>
    <n v="325"/>
    <s v="DICIEMBRE "/>
    <x v="71"/>
  </r>
  <r>
    <n v="326"/>
    <s v="DICIEMBRE "/>
    <x v="71"/>
  </r>
  <r>
    <n v="327"/>
    <s v="DICIEMBRE "/>
    <x v="71"/>
  </r>
  <r>
    <n v="328"/>
    <s v="DICIEMBRE "/>
    <x v="71"/>
  </r>
  <r>
    <n v="329"/>
    <s v="DICIEMBRE "/>
    <x v="71"/>
  </r>
  <r>
    <n v="330"/>
    <s v="DICIEMBRE "/>
    <x v="71"/>
  </r>
  <r>
    <n v="331"/>
    <s v="DICIEMBRE "/>
    <x v="62"/>
  </r>
  <r>
    <n v="332"/>
    <s v="DICIEMBRE "/>
    <x v="62"/>
  </r>
  <r>
    <n v="333"/>
    <s v="DICIEMBRE "/>
    <x v="62"/>
  </r>
  <r>
    <n v="334"/>
    <s v="DICIEMBRE "/>
    <x v="62"/>
  </r>
  <r>
    <n v="335"/>
    <s v="DICIEMBRE "/>
    <x v="62"/>
  </r>
  <r>
    <n v="336"/>
    <s v="DICIEMBRE "/>
    <x v="62"/>
  </r>
  <r>
    <n v="337"/>
    <s v="DICIEMBRE "/>
    <x v="72"/>
  </r>
  <r>
    <n v="338"/>
    <s v="DICIEMBRE "/>
    <x v="72"/>
  </r>
  <r>
    <n v="339"/>
    <s v="DICIEMBRE "/>
    <x v="72"/>
  </r>
  <r>
    <n v="340"/>
    <s v="DICIEMBRE "/>
    <x v="72"/>
  </r>
  <r>
    <n v="341"/>
    <s v="DICIEMBRE "/>
    <x v="72"/>
  </r>
  <r>
    <n v="342"/>
    <s v="DICIEMBRE "/>
    <x v="72"/>
  </r>
  <r>
    <n v="343"/>
    <s v="DICIEMBRE "/>
    <x v="33"/>
  </r>
  <r>
    <n v="344"/>
    <s v="DICIEMBRE "/>
    <x v="33"/>
  </r>
  <r>
    <n v="345"/>
    <s v="DICIEMBRE "/>
    <x v="33"/>
  </r>
  <r>
    <n v="346"/>
    <s v="DICIEMBRE "/>
    <x v="33"/>
  </r>
  <r>
    <n v="347"/>
    <s v="DICIEMBRE "/>
    <x v="33"/>
  </r>
  <r>
    <n v="348"/>
    <s v="DICIEMBRE "/>
    <x v="33"/>
  </r>
  <r>
    <n v="349"/>
    <s v="DICIEMBRE "/>
    <x v="73"/>
  </r>
  <r>
    <n v="350"/>
    <s v="DICIEMBRE "/>
    <x v="73"/>
  </r>
  <r>
    <n v="351"/>
    <s v="DICIEMBRE "/>
    <x v="73"/>
  </r>
  <r>
    <n v="352"/>
    <s v="DICIEMBRE "/>
    <x v="73"/>
  </r>
  <r>
    <n v="353"/>
    <s v="DICIEMBRE "/>
    <x v="73"/>
  </r>
  <r>
    <n v="354"/>
    <s v="DICIEMBRE "/>
    <x v="73"/>
  </r>
  <r>
    <n v="355"/>
    <s v="DICIEMBRE "/>
    <x v="7"/>
  </r>
  <r>
    <n v="356"/>
    <s v="DICIEMBRE "/>
    <x v="7"/>
  </r>
  <r>
    <n v="357"/>
    <s v="DICIEMBRE "/>
    <x v="7"/>
  </r>
  <r>
    <n v="358"/>
    <s v="DICIEMBRE "/>
    <x v="7"/>
  </r>
  <r>
    <n v="359"/>
    <s v="DICIEMBRE "/>
    <x v="7"/>
  </r>
  <r>
    <n v="360"/>
    <s v="DICIEMBRE "/>
    <x v="7"/>
  </r>
  <r>
    <n v="361"/>
    <s v="DICIEMBRE "/>
    <x v="74"/>
  </r>
  <r>
    <n v="362"/>
    <s v="DICIEMBRE "/>
    <x v="74"/>
  </r>
  <r>
    <n v="363"/>
    <s v="DICIEMBRE "/>
    <x v="74"/>
  </r>
  <r>
    <n v="364"/>
    <s v="DICIEMBRE "/>
    <x v="74"/>
  </r>
  <r>
    <n v="365"/>
    <s v="DICIEMBRE "/>
    <x v="74"/>
  </r>
  <r>
    <n v="366"/>
    <s v="DICIEMBRE "/>
    <x v="74"/>
  </r>
  <r>
    <n v="367"/>
    <s v="DICIEMBRE "/>
    <x v="75"/>
  </r>
  <r>
    <n v="368"/>
    <s v="DICIEMBRE "/>
    <x v="75"/>
  </r>
  <r>
    <n v="369"/>
    <s v="DICIEMBRE "/>
    <x v="75"/>
  </r>
  <r>
    <n v="370"/>
    <s v="DICIEMBRE "/>
    <x v="75"/>
  </r>
  <r>
    <n v="371"/>
    <s v="DICIEMBRE "/>
    <x v="75"/>
  </r>
  <r>
    <n v="372"/>
    <s v="DICIEMBRE "/>
    <x v="75"/>
  </r>
  <r>
    <n v="373"/>
    <s v="DICIEMBRE "/>
    <x v="24"/>
  </r>
  <r>
    <n v="374"/>
    <s v="DICIEMBRE "/>
    <x v="24"/>
  </r>
  <r>
    <n v="375"/>
    <s v="DICIEMBRE "/>
    <x v="24"/>
  </r>
  <r>
    <n v="376"/>
    <s v="DICIEMBRE "/>
    <x v="24"/>
  </r>
  <r>
    <n v="377"/>
    <s v="DICIEMBRE "/>
    <x v="24"/>
  </r>
  <r>
    <n v="378"/>
    <s v="DICIEMBRE "/>
    <x v="24"/>
  </r>
  <r>
    <n v="379"/>
    <s v="DICIEMBRE "/>
    <x v="76"/>
  </r>
  <r>
    <n v="380"/>
    <s v="DICIEMBRE "/>
    <x v="68"/>
  </r>
  <r>
    <n v="381"/>
    <s v="DICIEMBRE "/>
    <x v="76"/>
  </r>
  <r>
    <n v="382"/>
    <s v="DICIEMBRE "/>
    <x v="68"/>
  </r>
  <r>
    <n v="383"/>
    <s v="DICIEMBRE "/>
    <x v="76"/>
  </r>
  <r>
    <n v="384"/>
    <s v="DICIEMBRE "/>
    <x v="68"/>
  </r>
  <r>
    <n v="385"/>
    <s v="DICIEMBRE "/>
    <x v="47"/>
  </r>
  <r>
    <n v="386"/>
    <s v="DICIEMBRE "/>
    <x v="47"/>
  </r>
  <r>
    <n v="387"/>
    <s v="DICIEMBRE "/>
    <x v="47"/>
  </r>
  <r>
    <n v="388"/>
    <s v="DICIEMBRE "/>
    <x v="47"/>
  </r>
  <r>
    <n v="389"/>
    <s v="DICIEMBRE "/>
    <x v="47"/>
  </r>
  <r>
    <n v="390"/>
    <s v="DICIEMBRE "/>
    <x v="47"/>
  </r>
  <r>
    <n v="391"/>
    <s v="DICIEMBRE "/>
    <x v="51"/>
  </r>
  <r>
    <n v="392"/>
    <s v="DICIEMBRE "/>
    <x v="64"/>
  </r>
  <r>
    <n v="393"/>
    <s v="DICIEMBRE "/>
    <x v="51"/>
  </r>
  <r>
    <n v="394"/>
    <s v="DICIEMBRE "/>
    <x v="64"/>
  </r>
  <r>
    <n v="395"/>
    <s v="DICIEMBRE "/>
    <x v="51"/>
  </r>
  <r>
    <n v="396"/>
    <s v="DICIEMBRE "/>
    <x v="64"/>
  </r>
  <r>
    <n v="397"/>
    <s v="DICIEMBRE "/>
    <x v="77"/>
  </r>
  <r>
    <n v="398"/>
    <s v="DICIEMBRE "/>
    <x v="77"/>
  </r>
  <r>
    <n v="399"/>
    <s v="DICIEMBRE "/>
    <x v="77"/>
  </r>
  <r>
    <n v="400"/>
    <s v="DICIEMBRE "/>
    <x v="77"/>
  </r>
  <r>
    <n v="401"/>
    <s v="DICIEMBRE "/>
    <x v="77"/>
  </r>
  <r>
    <n v="402"/>
    <s v="DICIEMBRE "/>
    <x v="77"/>
  </r>
  <r>
    <n v="403"/>
    <s v="DICIEMBRE "/>
    <x v="45"/>
  </r>
  <r>
    <n v="404"/>
    <s v="DICIEMBRE "/>
    <x v="45"/>
  </r>
  <r>
    <n v="405"/>
    <s v="DICIEMBRE "/>
    <x v="45"/>
  </r>
  <r>
    <n v="406"/>
    <s v="DICIEMBRE "/>
    <x v="45"/>
  </r>
  <r>
    <n v="407"/>
    <s v="DICIEMBRE "/>
    <x v="45"/>
  </r>
  <r>
    <n v="408"/>
    <s v="DICIEMBRE "/>
    <x v="45"/>
  </r>
  <r>
    <n v="409"/>
    <s v="DICIEMBRE "/>
    <x v="65"/>
  </r>
  <r>
    <n v="410"/>
    <s v="DICIEMBRE "/>
    <x v="65"/>
  </r>
  <r>
    <n v="411"/>
    <s v="DICIEMBRE "/>
    <x v="65"/>
  </r>
  <r>
    <n v="412"/>
    <s v="DICIEMBRE "/>
    <x v="65"/>
  </r>
  <r>
    <n v="413"/>
    <s v="DICIEMBRE "/>
    <x v="65"/>
  </r>
  <r>
    <n v="414"/>
    <s v="DICIEMBRE "/>
    <x v="65"/>
  </r>
  <r>
    <n v="415"/>
    <s v="DICIEMBRE "/>
    <x v="78"/>
  </r>
  <r>
    <n v="416"/>
    <s v="DICIEMBRE "/>
    <x v="78"/>
  </r>
  <r>
    <n v="417"/>
    <s v="DICIEMBRE "/>
    <x v="78"/>
  </r>
  <r>
    <n v="418"/>
    <s v="DICIEMBRE "/>
    <x v="78"/>
  </r>
  <r>
    <n v="419"/>
    <s v="DICIEMBRE "/>
    <x v="78"/>
  </r>
  <r>
    <n v="420"/>
    <s v="DICIEMBRE "/>
    <x v="78"/>
  </r>
  <r>
    <n v="421"/>
    <s v="DICIEMBRE "/>
    <x v="79"/>
  </r>
  <r>
    <n v="422"/>
    <s v="DICIEMBRE "/>
    <x v="79"/>
  </r>
  <r>
    <n v="423"/>
    <s v="DICIEMBRE "/>
    <x v="79"/>
  </r>
  <r>
    <n v="424"/>
    <s v="DICIEMBRE "/>
    <x v="79"/>
  </r>
  <r>
    <n v="425"/>
    <s v="DICIEMBRE "/>
    <x v="79"/>
  </r>
  <r>
    <n v="426"/>
    <s v="DICIEMBRE "/>
    <x v="79"/>
  </r>
  <r>
    <n v="427"/>
    <s v="DICIEMBRE "/>
    <x v="59"/>
  </r>
  <r>
    <n v="428"/>
    <s v="DICIEMBRE "/>
    <x v="59"/>
  </r>
  <r>
    <n v="429"/>
    <s v="DICIEMBRE "/>
    <x v="59"/>
  </r>
  <r>
    <n v="430"/>
    <s v="DICIEMBRE "/>
    <x v="59"/>
  </r>
  <r>
    <n v="431"/>
    <s v="DICIEMBRE "/>
    <x v="59"/>
  </r>
  <r>
    <n v="432"/>
    <s v="DICIEMBRE "/>
    <x v="59"/>
  </r>
  <r>
    <n v="433"/>
    <s v="DICIEMBRE "/>
    <x v="67"/>
  </r>
  <r>
    <n v="434"/>
    <s v="DICIEMBRE "/>
    <x v="67"/>
  </r>
  <r>
    <n v="435"/>
    <s v="DICIEMBRE "/>
    <x v="67"/>
  </r>
  <r>
    <n v="436"/>
    <s v="DICIEMBRE "/>
    <x v="67"/>
  </r>
  <r>
    <n v="437"/>
    <s v="DICIEMBRE "/>
    <x v="67"/>
  </r>
  <r>
    <n v="438"/>
    <s v="DICIEMBRE "/>
    <x v="67"/>
  </r>
  <r>
    <n v="439"/>
    <s v="DICIEMBRE "/>
    <x v="80"/>
  </r>
  <r>
    <n v="440"/>
    <s v="DICIEMBRE "/>
    <x v="80"/>
  </r>
  <r>
    <n v="441"/>
    <s v="DICIEMBRE "/>
    <x v="80"/>
  </r>
  <r>
    <n v="442"/>
    <s v="DICIEMBRE "/>
    <x v="80"/>
  </r>
  <r>
    <n v="443"/>
    <s v="DICIEMBRE "/>
    <x v="80"/>
  </r>
  <r>
    <n v="444"/>
    <s v="DICIEMBRE "/>
    <x v="80"/>
  </r>
  <r>
    <n v="445"/>
    <s v="DICIEMBRE "/>
    <x v="81"/>
  </r>
  <r>
    <n v="446"/>
    <s v="DICIEMBRE "/>
    <x v="81"/>
  </r>
  <r>
    <n v="447"/>
    <s v="DICIEMBRE "/>
    <x v="81"/>
  </r>
  <r>
    <n v="448"/>
    <s v="DICIEMBRE "/>
    <x v="81"/>
  </r>
  <r>
    <n v="449"/>
    <s v="DICIEMBRE "/>
    <x v="81"/>
  </r>
  <r>
    <n v="450"/>
    <s v="DICIEMBRE "/>
    <x v="81"/>
  </r>
  <r>
    <n v="451"/>
    <s v="DICIEMBRE "/>
    <x v="82"/>
  </r>
  <r>
    <n v="452"/>
    <s v="DICIEMBRE "/>
    <x v="82"/>
  </r>
  <r>
    <n v="453"/>
    <s v="DICIEMBRE "/>
    <x v="82"/>
  </r>
  <r>
    <n v="454"/>
    <s v="DICIEMBRE "/>
    <x v="82"/>
  </r>
  <r>
    <n v="455"/>
    <s v="DICIEMBRE "/>
    <x v="82"/>
  </r>
  <r>
    <n v="456"/>
    <s v="DICIEMBRE "/>
    <x v="82"/>
  </r>
  <r>
    <n v="457"/>
    <s v="DICIEMBRE "/>
    <x v="83"/>
  </r>
  <r>
    <n v="458"/>
    <s v="DICIEMBRE "/>
    <x v="83"/>
  </r>
  <r>
    <n v="459"/>
    <s v="DICIEMBRE "/>
    <x v="83"/>
  </r>
  <r>
    <n v="460"/>
    <s v="DICIEMBRE "/>
    <x v="83"/>
  </r>
  <r>
    <n v="461"/>
    <s v="DICIEMBRE "/>
    <x v="83"/>
  </r>
  <r>
    <n v="462"/>
    <s v="DICIEMBRE "/>
    <x v="83"/>
  </r>
  <r>
    <n v="463"/>
    <s v="DICIEMBRE "/>
    <x v="52"/>
  </r>
  <r>
    <n v="464"/>
    <s v="DICIEMBRE "/>
    <x v="52"/>
  </r>
  <r>
    <n v="465"/>
    <s v="DICIEMBRE "/>
    <x v="52"/>
  </r>
  <r>
    <n v="466"/>
    <s v="DICIEMBRE "/>
    <x v="52"/>
  </r>
  <r>
    <n v="467"/>
    <s v="DICIEMBRE "/>
    <x v="52"/>
  </r>
  <r>
    <n v="468"/>
    <s v="DICIEMBRE "/>
    <x v="52"/>
  </r>
  <r>
    <n v="469"/>
    <s v="DICIEMBRE "/>
    <x v="84"/>
  </r>
  <r>
    <n v="470"/>
    <s v="DICIEMBRE "/>
    <x v="84"/>
  </r>
  <r>
    <n v="471"/>
    <s v="DICIEMBRE "/>
    <x v="84"/>
  </r>
  <r>
    <n v="472"/>
    <s v="DICIEMBRE "/>
    <x v="84"/>
  </r>
  <r>
    <n v="473"/>
    <s v="DICIEMBRE "/>
    <x v="84"/>
  </r>
  <r>
    <n v="474"/>
    <s v="DICIEMBRE "/>
    <x v="84"/>
  </r>
  <r>
    <n v="475"/>
    <s v="DICIEMBRE "/>
    <x v="85"/>
  </r>
  <r>
    <n v="476"/>
    <s v="DICIEMBRE "/>
    <x v="85"/>
  </r>
  <r>
    <n v="477"/>
    <s v="DICIEMBRE "/>
    <x v="85"/>
  </r>
  <r>
    <n v="478"/>
    <s v="DICIEMBRE "/>
    <x v="85"/>
  </r>
  <r>
    <n v="479"/>
    <s v="DICIEMBRE "/>
    <x v="85"/>
  </r>
  <r>
    <n v="480"/>
    <s v="DICIEMBRE "/>
    <x v="85"/>
  </r>
  <r>
    <n v="481"/>
    <s v="DICIEMBRE "/>
    <x v="44"/>
  </r>
  <r>
    <n v="482"/>
    <s v="DICIEMBRE "/>
    <x v="44"/>
  </r>
  <r>
    <n v="483"/>
    <s v="DICIEMBRE "/>
    <x v="44"/>
  </r>
  <r>
    <n v="484"/>
    <s v="DICIEMBRE "/>
    <x v="44"/>
  </r>
  <r>
    <n v="485"/>
    <s v="DICIEMBRE "/>
    <x v="44"/>
  </r>
  <r>
    <n v="486"/>
    <s v="DICIEMBRE "/>
    <x v="44"/>
  </r>
  <r>
    <n v="487"/>
    <s v="DICIEMBRE "/>
    <x v="55"/>
  </r>
  <r>
    <n v="488"/>
    <s v="DICIEMBRE "/>
    <x v="55"/>
  </r>
  <r>
    <n v="489"/>
    <s v="DICIEMBRE "/>
    <x v="12"/>
  </r>
  <r>
    <n v="490"/>
    <s v="DICIEMBRE "/>
    <x v="86"/>
  </r>
  <r>
    <n v="491"/>
    <s v="DICIEMBRE "/>
    <x v="86"/>
  </r>
  <r>
    <n v="492"/>
    <s v="DICIEMBRE "/>
    <x v="86"/>
  </r>
  <r>
    <n v="493"/>
    <s v="DICIEMBRE "/>
    <x v="87"/>
  </r>
  <r>
    <n v="494"/>
    <s v="DICIEMBRE "/>
    <x v="87"/>
  </r>
  <r>
    <n v="495"/>
    <s v="DICIEMBRE "/>
    <x v="84"/>
  </r>
  <r>
    <n v="496"/>
    <s v="DICIEMBRE "/>
    <x v="88"/>
  </r>
  <r>
    <n v="497"/>
    <s v="DICIEMBRE "/>
    <x v="67"/>
  </r>
  <r>
    <n v="498"/>
    <s v="DICIEMBRE "/>
    <x v="67"/>
  </r>
  <r>
    <n v="499"/>
    <s v="DICIEMBRE "/>
    <x v="69"/>
  </r>
  <r>
    <n v="500"/>
    <s v="DICIEMBRE "/>
    <x v="69"/>
  </r>
  <r>
    <n v="501"/>
    <s v="DICIEMBRE "/>
    <x v="89"/>
  </r>
  <r>
    <n v="502"/>
    <s v="DICIEMBRE "/>
    <x v="89"/>
  </r>
  <r>
    <n v="503"/>
    <s v="DICIEMBRE "/>
    <x v="89"/>
  </r>
  <r>
    <n v="504"/>
    <s v="DICIEMBRE "/>
    <x v="27"/>
  </r>
  <r>
    <n v="505"/>
    <s v="DICIEMBRE "/>
    <x v="90"/>
  </r>
  <r>
    <n v="506"/>
    <s v="DICIEMBRE "/>
    <x v="36"/>
  </r>
  <r>
    <n v="507"/>
    <s v="DICIEMBRE "/>
    <x v="36"/>
  </r>
  <r>
    <n v="508"/>
    <s v="DICIEMBRE "/>
    <x v="36"/>
  </r>
  <r>
    <n v="509"/>
    <s v="DICIEMBRE "/>
    <x v="36"/>
  </r>
  <r>
    <n v="510"/>
    <s v="DICIEMBRE "/>
    <x v="36"/>
  </r>
  <r>
    <n v="511"/>
    <s v="DICIEMBRE "/>
    <x v="36"/>
  </r>
  <r>
    <n v="512"/>
    <s v="DICIEMBRE "/>
    <x v="3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502EB97-407B-4242-86BB-F67465AF96F6}" name="TablaDinámica3" cacheId="22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3:B95" firstHeaderRow="1" firstDataRow="1" firstDataCol="1"/>
  <pivotFields count="3">
    <pivotField dataField="1" showAll="0"/>
    <pivotField showAll="0"/>
    <pivotField axis="axisRow" showAll="0">
      <items count="92">
        <item x="66"/>
        <item x="48"/>
        <item x="17"/>
        <item x="32"/>
        <item x="7"/>
        <item x="6"/>
        <item x="84"/>
        <item x="82"/>
        <item x="31"/>
        <item x="10"/>
        <item x="22"/>
        <item x="53"/>
        <item x="72"/>
        <item x="40"/>
        <item x="90"/>
        <item x="35"/>
        <item x="59"/>
        <item x="34"/>
        <item x="9"/>
        <item x="58"/>
        <item x="57"/>
        <item x="29"/>
        <item x="49"/>
        <item x="88"/>
        <item x="83"/>
        <item x="13"/>
        <item x="65"/>
        <item x="46"/>
        <item x="25"/>
        <item x="47"/>
        <item x="71"/>
        <item x="78"/>
        <item x="76"/>
        <item x="33"/>
        <item x="67"/>
        <item x="37"/>
        <item x="68"/>
        <item x="69"/>
        <item x="56"/>
        <item x="11"/>
        <item x="74"/>
        <item x="27"/>
        <item x="4"/>
        <item x="5"/>
        <item x="30"/>
        <item x="23"/>
        <item x="54"/>
        <item x="36"/>
        <item x="55"/>
        <item x="89"/>
        <item x="70"/>
        <item x="18"/>
        <item x="62"/>
        <item x="3"/>
        <item x="73"/>
        <item x="41"/>
        <item x="8"/>
        <item x="51"/>
        <item x="1"/>
        <item x="50"/>
        <item x="63"/>
        <item x="64"/>
        <item x="24"/>
        <item x="43"/>
        <item x="0"/>
        <item x="61"/>
        <item x="79"/>
        <item x="39"/>
        <item x="38"/>
        <item x="45"/>
        <item x="52"/>
        <item x="77"/>
        <item x="85"/>
        <item x="19"/>
        <item x="12"/>
        <item x="20"/>
        <item x="14"/>
        <item x="75"/>
        <item x="2"/>
        <item x="16"/>
        <item x="87"/>
        <item x="81"/>
        <item x="42"/>
        <item x="28"/>
        <item x="15"/>
        <item x="86"/>
        <item x="80"/>
        <item x="26"/>
        <item x="44"/>
        <item x="21"/>
        <item x="60"/>
        <item t="default"/>
      </items>
    </pivotField>
  </pivotFields>
  <rowFields count="1">
    <field x="2"/>
  </rowFields>
  <rowItems count="9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 t="grand">
      <x/>
    </i>
  </rowItems>
  <colItems count="1">
    <i/>
  </colItems>
  <dataFields count="1">
    <dataField name="Cuenta de N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u/0/folders/1jmSWaHManwScLk2dqub7o9uDdE1YCqow" TargetMode="External"/><Relationship Id="rId13" Type="http://schemas.openxmlformats.org/officeDocument/2006/relationships/hyperlink" Target="https://drive.google.com/drive/u/0/folders/16xv-o2nKWZT36rIYgH0bL53BLcSJA74A" TargetMode="External"/><Relationship Id="rId18" Type="http://schemas.openxmlformats.org/officeDocument/2006/relationships/hyperlink" Target="https://drive.google.com/drive/u/0/folders/13-dzcW_Pt2RguTJ5Q4s665uiEvAwu7aU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drive.google.com/drive/u/0/folders/1HXqRFcmOUUSe46vywcTZFDxmMU9tYJoD" TargetMode="External"/><Relationship Id="rId21" Type="http://schemas.openxmlformats.org/officeDocument/2006/relationships/hyperlink" Target="https://drive.google.com/drive/u/0/folders/1c4mqq877knp3bu-cL_wRkt0Q5GX8U9Js" TargetMode="External"/><Relationship Id="rId7" Type="http://schemas.openxmlformats.org/officeDocument/2006/relationships/hyperlink" Target="https://drive.google.com/drive/u/0/folders/1okJH_PusmoBYSQ90UxPA1Xfvgt_u6pc0" TargetMode="External"/><Relationship Id="rId12" Type="http://schemas.openxmlformats.org/officeDocument/2006/relationships/hyperlink" Target="https://drive.google.com/drive/u/0/folders/1JQHY1lCYD5RjLNNOaur6tqLMmPco1lGz" TargetMode="External"/><Relationship Id="rId17" Type="http://schemas.openxmlformats.org/officeDocument/2006/relationships/hyperlink" Target="https://drive.google.com/drive/u/0/folders/13-dzcW_Pt2RguTJ5Q4s665uiEvAwu7aU" TargetMode="External"/><Relationship Id="rId25" Type="http://schemas.openxmlformats.org/officeDocument/2006/relationships/hyperlink" Target="https://drive.google.com/drive/u/0/folders/1okJH_PusmoBYSQ90UxPA1Xfvgt_u6pc0" TargetMode="External"/><Relationship Id="rId2" Type="http://schemas.openxmlformats.org/officeDocument/2006/relationships/hyperlink" Target="https://drive.google.com/drive/u/0/folders/1HXqRFcmOUUSe46vywcTZFDxmMU9tYJoD" TargetMode="External"/><Relationship Id="rId16" Type="http://schemas.openxmlformats.org/officeDocument/2006/relationships/hyperlink" Target="https://drive.google.com/drive/u/0/folders/13-dzcW_Pt2RguTJ5Q4s665uiEvAwu7aU" TargetMode="External"/><Relationship Id="rId20" Type="http://schemas.openxmlformats.org/officeDocument/2006/relationships/hyperlink" Target="https://drive.google.com/drive/u/0/folders/1jmSWaHManwScLk2dqub7o9uDdE1YCqow" TargetMode="External"/><Relationship Id="rId1" Type="http://schemas.openxmlformats.org/officeDocument/2006/relationships/hyperlink" Target="https://drive.google.com/drive/u/0/folders/1JQHY1lCYD5RjLNNOaur6tqLMmPco1lGz" TargetMode="External"/><Relationship Id="rId6" Type="http://schemas.openxmlformats.org/officeDocument/2006/relationships/hyperlink" Target="https://drive.google.com/drive/u/0/folders/1okJH_PusmoBYSQ90UxPA1Xfvgt_u6pc0" TargetMode="External"/><Relationship Id="rId11" Type="http://schemas.openxmlformats.org/officeDocument/2006/relationships/hyperlink" Target="https://drive.google.com/drive/u/0/folders/1c4mqq877knp3bu-cL_wRkt0Q5GX8U9Js" TargetMode="External"/><Relationship Id="rId24" Type="http://schemas.openxmlformats.org/officeDocument/2006/relationships/hyperlink" Target="https://drive.google.com/drive/u/0/folders/1okJH_PusmoBYSQ90UxPA1Xfvgt_u6pc0" TargetMode="External"/><Relationship Id="rId5" Type="http://schemas.openxmlformats.org/officeDocument/2006/relationships/hyperlink" Target="https://drive.google.com/drive/u/0/folders/1okJH_PusmoBYSQ90UxPA1Xfvgt_u6pc0" TargetMode="External"/><Relationship Id="rId15" Type="http://schemas.openxmlformats.org/officeDocument/2006/relationships/hyperlink" Target="https://drive.google.com/drive/u/0/folders/13-dzcW_Pt2RguTJ5Q4s665uiEvAwu7aU" TargetMode="External"/><Relationship Id="rId23" Type="http://schemas.openxmlformats.org/officeDocument/2006/relationships/hyperlink" Target="https://drive.google.com/drive/u/0/folders/1jmSWaHManwScLk2dqub7o9uDdE1YCqow" TargetMode="External"/><Relationship Id="rId28" Type="http://schemas.openxmlformats.org/officeDocument/2006/relationships/comments" Target="../comments1.xml"/><Relationship Id="rId10" Type="http://schemas.openxmlformats.org/officeDocument/2006/relationships/hyperlink" Target="https://drive.google.com/drive/u/0/folders/1c4mqq877knp3bu-cL_wRkt0Q5GX8U9Js" TargetMode="External"/><Relationship Id="rId19" Type="http://schemas.openxmlformats.org/officeDocument/2006/relationships/hyperlink" Target="https://drive.google.com/drive/u/0/folders/13-dzcW_Pt2RguTJ5Q4s665uiEvAwu7aU" TargetMode="External"/><Relationship Id="rId4" Type="http://schemas.openxmlformats.org/officeDocument/2006/relationships/hyperlink" Target="https://drive.google.com/drive/u/0/folders/1okJH_PusmoBYSQ90UxPA1Xfvgt_u6pc0" TargetMode="External"/><Relationship Id="rId9" Type="http://schemas.openxmlformats.org/officeDocument/2006/relationships/hyperlink" Target="https://drive.google.com/drive/u/0/folders/1jmSWaHManwScLk2dqub7o9uDdE1YCqow" TargetMode="External"/><Relationship Id="rId14" Type="http://schemas.openxmlformats.org/officeDocument/2006/relationships/hyperlink" Target="https://drive.google.com/drive/u/0/folders/16xv-o2nKWZT36rIYgH0bL53BLcSJA74A" TargetMode="External"/><Relationship Id="rId22" Type="http://schemas.openxmlformats.org/officeDocument/2006/relationships/hyperlink" Target="https://drive.google.com/drive/u/0/folders/1jmSWaHManwScLk2dqub7o9uDdE1YCqow" TargetMode="External"/><Relationship Id="rId27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B1:DB38"/>
  <sheetViews>
    <sheetView showGridLines="0" view="pageBreakPreview" topLeftCell="X13" zoomScale="60" zoomScaleNormal="60" workbookViewId="0">
      <selection activeCell="AE3" sqref="AE3:AF24"/>
    </sheetView>
  </sheetViews>
  <sheetFormatPr baseColWidth="10" defaultColWidth="11.44140625" defaultRowHeight="17.399999999999999"/>
  <cols>
    <col min="1" max="1" width="11.44140625" style="1"/>
    <col min="2" max="2" width="27.5546875" style="1" bestFit="1" customWidth="1"/>
    <col min="3" max="3" width="32.109375" style="1" customWidth="1"/>
    <col min="4" max="4" width="22.33203125" style="1" customWidth="1"/>
    <col min="5" max="5" width="33" style="1" customWidth="1"/>
    <col min="6" max="6" width="23.5546875" style="1" customWidth="1"/>
    <col min="7" max="7" width="35.5546875" style="1" customWidth="1"/>
    <col min="8" max="8" width="20.6640625" style="1" customWidth="1"/>
    <col min="9" max="9" width="55" style="1" customWidth="1"/>
    <col min="10" max="10" width="16.88671875" style="1" customWidth="1"/>
    <col min="11" max="11" width="82.6640625" style="1" customWidth="1"/>
    <col min="12" max="12" width="22.44140625" style="1" customWidth="1"/>
    <col min="13" max="13" width="11.44140625" style="1" customWidth="1"/>
    <col min="14" max="16" width="21.109375" style="1" customWidth="1"/>
    <col min="17" max="17" width="17" style="1" customWidth="1"/>
    <col min="18" max="21" width="11.44140625" style="1" customWidth="1"/>
    <col min="22" max="22" width="10.6640625" style="1" customWidth="1"/>
    <col min="23" max="23" width="20.109375" style="1" customWidth="1"/>
    <col min="24" max="25" width="11.44140625" style="1" customWidth="1"/>
    <col min="26" max="26" width="15.88671875" style="1" customWidth="1"/>
    <col min="27" max="27" width="16.5546875" style="1" customWidth="1"/>
    <col min="28" max="28" width="15.44140625" style="1" customWidth="1"/>
    <col min="29" max="29" width="16.5546875" style="1" customWidth="1"/>
    <col min="30" max="30" width="15.33203125" style="1" customWidth="1"/>
    <col min="31" max="31" width="20.33203125" style="78" customWidth="1"/>
    <col min="32" max="32" width="13.109375" style="1" bestFit="1" customWidth="1"/>
    <col min="33" max="33" width="64.6640625" style="1" customWidth="1"/>
    <col min="34" max="34" width="48.109375" style="1" customWidth="1"/>
    <col min="35" max="35" width="16.6640625" style="1" customWidth="1"/>
    <col min="36" max="36" width="22.109375" style="1" customWidth="1"/>
    <col min="37" max="37" width="21.109375" style="1" customWidth="1"/>
    <col min="38" max="38" width="28.109375" style="1" customWidth="1"/>
    <col min="39" max="39" width="16.109375" style="1" customWidth="1"/>
    <col min="40" max="40" width="17.6640625" style="1" customWidth="1"/>
    <col min="41" max="41" width="15.6640625" style="1" customWidth="1"/>
    <col min="42" max="42" width="16.109375" style="1" customWidth="1"/>
    <col min="43" max="43" width="17.5546875" style="1" customWidth="1"/>
    <col min="44" max="44" width="15.5546875" style="1" customWidth="1"/>
    <col min="45" max="45" width="23.77734375" style="1" customWidth="1"/>
    <col min="46" max="46" width="18.44140625" style="1" customWidth="1"/>
    <col min="47" max="47" width="21.5546875" style="1" customWidth="1"/>
    <col min="48" max="48" width="15" style="1" customWidth="1"/>
    <col min="49" max="49" width="22.44140625" style="1" customWidth="1"/>
    <col min="50" max="50" width="17.44140625" style="1" customWidth="1"/>
    <col min="51" max="51" width="25.6640625" style="1" customWidth="1"/>
    <col min="52" max="52" width="18.21875" style="1" customWidth="1"/>
    <col min="53" max="53" width="22.44140625" style="1" hidden="1" customWidth="1"/>
    <col min="54" max="54" width="23" style="1" hidden="1" customWidth="1"/>
    <col min="55" max="55" width="22.88671875" style="1" hidden="1" customWidth="1"/>
    <col min="56" max="56" width="23.44140625" style="1" hidden="1" customWidth="1"/>
    <col min="57" max="57" width="22.44140625" style="1" hidden="1" customWidth="1"/>
    <col min="58" max="58" width="23.33203125" style="1" hidden="1" customWidth="1"/>
    <col min="59" max="59" width="22.33203125" style="1" hidden="1" customWidth="1"/>
    <col min="60" max="60" width="22.88671875" style="1" hidden="1" customWidth="1"/>
    <col min="61" max="61" width="25.109375" style="1" hidden="1" customWidth="1"/>
    <col min="62" max="62" width="22.33203125" style="1" hidden="1" customWidth="1"/>
    <col min="63" max="63" width="26.33203125" style="1" hidden="1" customWidth="1"/>
    <col min="64" max="64" width="24" style="1" hidden="1" customWidth="1"/>
    <col min="65" max="65" width="35.109375" style="1" hidden="1" customWidth="1"/>
    <col min="66" max="66" width="80.33203125" style="1" customWidth="1"/>
    <col min="67" max="67" width="31.6640625" style="1" customWidth="1"/>
    <col min="68" max="68" width="17.5546875" style="1" customWidth="1"/>
    <col min="69" max="69" width="28.88671875" style="1" customWidth="1"/>
    <col min="70" max="71" width="22.33203125" style="1" customWidth="1"/>
    <col min="72" max="73" width="23.6640625" style="1" customWidth="1"/>
    <col min="74" max="74" width="18.5546875" style="1" customWidth="1"/>
    <col min="75" max="75" width="19.88671875" style="1" customWidth="1"/>
    <col min="76" max="76" width="17.88671875" style="1" customWidth="1"/>
    <col min="77" max="77" width="20" style="1" customWidth="1"/>
    <col min="78" max="78" width="22.33203125" style="1" customWidth="1"/>
    <col min="79" max="79" width="19.109375" style="1" customWidth="1"/>
    <col min="80" max="80" width="22.109375" style="1" customWidth="1"/>
    <col min="81" max="81" width="21.33203125" style="1" customWidth="1"/>
    <col min="82" max="82" width="16.44140625" style="1" customWidth="1"/>
    <col min="83" max="83" width="16.5546875" style="1" customWidth="1"/>
    <col min="84" max="88" width="27.5546875" style="1" customWidth="1"/>
    <col min="89" max="89" width="28.88671875" style="1" customWidth="1"/>
    <col min="90" max="90" width="26.88671875" style="1" customWidth="1"/>
    <col min="91" max="91" width="25" style="1" customWidth="1"/>
    <col min="92" max="92" width="25.5546875" style="1" customWidth="1"/>
    <col min="93" max="93" width="31.6640625" style="1" customWidth="1"/>
    <col min="94" max="94" width="33.6640625" style="1" customWidth="1"/>
    <col min="95" max="95" width="21.109375" style="1" customWidth="1"/>
    <col min="96" max="96" width="32.88671875" style="1" customWidth="1"/>
    <col min="97" max="97" width="28.33203125" style="1" bestFit="1" customWidth="1"/>
    <col min="98" max="98" width="26.6640625" style="62" bestFit="1" customWidth="1"/>
    <col min="99" max="99" width="24.5546875" style="1" bestFit="1" customWidth="1"/>
    <col min="100" max="100" width="23.5546875" style="1" customWidth="1"/>
    <col min="101" max="101" width="65.5546875" style="1" customWidth="1"/>
    <col min="102" max="103" width="11.44140625" style="1"/>
    <col min="104" max="104" width="26.6640625" style="1" bestFit="1" customWidth="1"/>
    <col min="105" max="105" width="11.44140625" style="1"/>
    <col min="106" max="106" width="22.6640625" style="1" bestFit="1" customWidth="1"/>
    <col min="107" max="16384" width="11.44140625" style="1"/>
  </cols>
  <sheetData>
    <row r="1" spans="2:104" ht="45.75" customHeight="1" thickBot="1">
      <c r="C1" s="2" t="s">
        <v>0</v>
      </c>
      <c r="D1" s="257" t="s">
        <v>1</v>
      </c>
      <c r="E1" s="258"/>
      <c r="F1" s="259"/>
      <c r="G1" s="3"/>
      <c r="H1" s="260" t="s">
        <v>2</v>
      </c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/>
      <c r="AD1" s="260"/>
      <c r="AE1" s="261"/>
      <c r="AF1" s="262"/>
      <c r="AG1" s="262"/>
      <c r="AH1" s="262"/>
      <c r="AI1" s="262"/>
      <c r="AJ1" s="262"/>
      <c r="AK1" s="262"/>
      <c r="AL1" s="262"/>
      <c r="AM1" s="262"/>
      <c r="AN1" s="262"/>
      <c r="AO1" s="262"/>
      <c r="AP1" s="262"/>
      <c r="AQ1" s="262"/>
      <c r="AR1" s="262"/>
      <c r="AS1" s="262"/>
      <c r="AT1" s="262"/>
      <c r="AU1" s="262"/>
      <c r="AV1" s="262"/>
      <c r="AW1" s="262"/>
      <c r="AX1" s="262"/>
      <c r="AY1" s="262"/>
      <c r="AZ1" s="262"/>
      <c r="BA1" s="262"/>
      <c r="BB1" s="262"/>
      <c r="BC1" s="262"/>
      <c r="BD1" s="262"/>
      <c r="BE1" s="262"/>
      <c r="BF1" s="262"/>
      <c r="BG1" s="262"/>
      <c r="BH1" s="262"/>
      <c r="BI1" s="262"/>
      <c r="BJ1" s="262"/>
      <c r="BK1" s="262"/>
      <c r="BL1" s="262"/>
      <c r="BM1" s="263"/>
      <c r="BN1" s="264" t="s">
        <v>344</v>
      </c>
      <c r="BO1" s="265"/>
      <c r="BP1" s="265"/>
      <c r="BQ1" s="265"/>
      <c r="BR1" s="265"/>
      <c r="BS1" s="265"/>
      <c r="BT1" s="265"/>
      <c r="BU1" s="265"/>
      <c r="BV1" s="265"/>
      <c r="BW1" s="265"/>
      <c r="BX1" s="265"/>
      <c r="BY1" s="265"/>
      <c r="BZ1" s="265"/>
      <c r="CA1" s="265"/>
      <c r="CB1" s="265"/>
      <c r="CC1" s="265"/>
      <c r="CD1" s="265"/>
      <c r="CE1" s="265"/>
      <c r="CF1" s="265"/>
      <c r="CG1" s="265"/>
      <c r="CH1" s="265"/>
      <c r="CI1" s="265"/>
      <c r="CJ1" s="265"/>
      <c r="CK1" s="265"/>
      <c r="CL1" s="265"/>
      <c r="CM1" s="265"/>
      <c r="CN1" s="265"/>
      <c r="CO1" s="265"/>
      <c r="CP1" s="265"/>
      <c r="CQ1" s="265"/>
      <c r="CR1" s="265"/>
      <c r="CS1" s="265"/>
      <c r="CT1" s="265"/>
      <c r="CU1" s="265"/>
      <c r="CV1" s="266"/>
      <c r="CW1" s="4"/>
    </row>
    <row r="2" spans="2:104" ht="126.75" customHeight="1" thickBot="1">
      <c r="B2" s="5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7" t="s">
        <v>8</v>
      </c>
      <c r="H2" s="7" t="s">
        <v>9</v>
      </c>
      <c r="I2" s="7" t="s">
        <v>10</v>
      </c>
      <c r="J2" s="7" t="s">
        <v>11</v>
      </c>
      <c r="K2" s="7" t="s">
        <v>12</v>
      </c>
      <c r="L2" s="7" t="s">
        <v>13</v>
      </c>
      <c r="M2" s="7" t="s">
        <v>14</v>
      </c>
      <c r="N2" s="7" t="s">
        <v>15</v>
      </c>
      <c r="O2" s="7" t="s">
        <v>16</v>
      </c>
      <c r="P2" s="8" t="s">
        <v>17</v>
      </c>
      <c r="Q2" s="7" t="s">
        <v>18</v>
      </c>
      <c r="R2" s="9" t="s">
        <v>19</v>
      </c>
      <c r="S2" s="9" t="s">
        <v>20</v>
      </c>
      <c r="T2" s="9" t="s">
        <v>21</v>
      </c>
      <c r="U2" s="10" t="s">
        <v>22</v>
      </c>
      <c r="V2" s="10" t="s">
        <v>23</v>
      </c>
      <c r="W2" s="10" t="s">
        <v>24</v>
      </c>
      <c r="X2" s="8" t="s">
        <v>25</v>
      </c>
      <c r="Y2" s="8" t="s">
        <v>26</v>
      </c>
      <c r="Z2" s="8" t="s">
        <v>27</v>
      </c>
      <c r="AA2" s="10" t="s">
        <v>28</v>
      </c>
      <c r="AB2" s="10" t="s">
        <v>29</v>
      </c>
      <c r="AC2" s="10" t="s">
        <v>30</v>
      </c>
      <c r="AD2" s="7" t="s">
        <v>31</v>
      </c>
      <c r="AE2" s="77" t="s">
        <v>32</v>
      </c>
      <c r="AF2" s="11" t="s">
        <v>33</v>
      </c>
      <c r="AG2" s="12" t="s">
        <v>34</v>
      </c>
      <c r="AH2" s="12" t="s">
        <v>35</v>
      </c>
      <c r="AI2" s="13" t="s">
        <v>36</v>
      </c>
      <c r="AJ2" s="14" t="s">
        <v>37</v>
      </c>
      <c r="AK2" s="14" t="s">
        <v>17</v>
      </c>
      <c r="AL2" s="14" t="s">
        <v>38</v>
      </c>
      <c r="AM2" s="14" t="s">
        <v>19</v>
      </c>
      <c r="AN2" s="14" t="s">
        <v>20</v>
      </c>
      <c r="AO2" s="14" t="s">
        <v>21</v>
      </c>
      <c r="AP2" s="14" t="s">
        <v>22</v>
      </c>
      <c r="AQ2" s="14" t="s">
        <v>23</v>
      </c>
      <c r="AR2" s="14" t="s">
        <v>24</v>
      </c>
      <c r="AS2" s="14" t="s">
        <v>25</v>
      </c>
      <c r="AT2" s="14" t="s">
        <v>26</v>
      </c>
      <c r="AU2" s="14" t="s">
        <v>27</v>
      </c>
      <c r="AV2" s="14" t="s">
        <v>28</v>
      </c>
      <c r="AW2" s="14" t="s">
        <v>29</v>
      </c>
      <c r="AX2" s="11" t="s">
        <v>30</v>
      </c>
      <c r="AY2" s="14" t="s">
        <v>39</v>
      </c>
      <c r="AZ2" s="14" t="s">
        <v>40</v>
      </c>
      <c r="BA2" s="14" t="s">
        <v>41</v>
      </c>
      <c r="BB2" s="14" t="s">
        <v>42</v>
      </c>
      <c r="BC2" s="14" t="s">
        <v>43</v>
      </c>
      <c r="BD2" s="14" t="s">
        <v>44</v>
      </c>
      <c r="BE2" s="14" t="s">
        <v>45</v>
      </c>
      <c r="BF2" s="14" t="s">
        <v>46</v>
      </c>
      <c r="BG2" s="14" t="s">
        <v>47</v>
      </c>
      <c r="BH2" s="14" t="s">
        <v>48</v>
      </c>
      <c r="BI2" s="14" t="s">
        <v>49</v>
      </c>
      <c r="BJ2" s="14" t="s">
        <v>50</v>
      </c>
      <c r="BK2" s="14" t="s">
        <v>51</v>
      </c>
      <c r="BL2" s="14" t="s">
        <v>52</v>
      </c>
      <c r="BM2" s="14" t="s">
        <v>53</v>
      </c>
      <c r="BN2" s="15" t="s">
        <v>54</v>
      </c>
      <c r="BO2" s="15" t="s">
        <v>55</v>
      </c>
      <c r="BP2" s="15" t="s">
        <v>14</v>
      </c>
      <c r="BQ2" s="16" t="s">
        <v>56</v>
      </c>
      <c r="BR2" s="16" t="s">
        <v>57</v>
      </c>
      <c r="BS2" s="16" t="s">
        <v>58</v>
      </c>
      <c r="BT2" s="16" t="s">
        <v>59</v>
      </c>
      <c r="BU2" s="16" t="s">
        <v>60</v>
      </c>
      <c r="BV2" s="16" t="s">
        <v>61</v>
      </c>
      <c r="BW2" s="16" t="s">
        <v>62</v>
      </c>
      <c r="BX2" s="16" t="s">
        <v>63</v>
      </c>
      <c r="BY2" s="16" t="s">
        <v>64</v>
      </c>
      <c r="BZ2" s="16" t="s">
        <v>65</v>
      </c>
      <c r="CA2" s="16" t="s">
        <v>66</v>
      </c>
      <c r="CB2" s="16" t="s">
        <v>67</v>
      </c>
      <c r="CC2" s="16" t="s">
        <v>68</v>
      </c>
      <c r="CD2" s="16" t="s">
        <v>69</v>
      </c>
      <c r="CE2" s="16" t="s">
        <v>70</v>
      </c>
      <c r="CF2" s="17" t="s">
        <v>396</v>
      </c>
      <c r="CG2" s="17" t="s">
        <v>71</v>
      </c>
      <c r="CH2" s="17" t="s">
        <v>72</v>
      </c>
      <c r="CI2" s="17" t="s">
        <v>73</v>
      </c>
      <c r="CJ2" s="17" t="s">
        <v>74</v>
      </c>
      <c r="CK2" s="17" t="s">
        <v>75</v>
      </c>
      <c r="CL2" s="17" t="s">
        <v>76</v>
      </c>
      <c r="CM2" s="17" t="s">
        <v>77</v>
      </c>
      <c r="CN2" s="17" t="s">
        <v>78</v>
      </c>
      <c r="CO2" s="17" t="s">
        <v>79</v>
      </c>
      <c r="CP2" s="17" t="s">
        <v>80</v>
      </c>
      <c r="CQ2" s="17" t="s">
        <v>81</v>
      </c>
      <c r="CR2" s="17" t="s">
        <v>82</v>
      </c>
      <c r="CS2" s="17" t="s">
        <v>83</v>
      </c>
      <c r="CT2" s="61" t="s">
        <v>84</v>
      </c>
      <c r="CU2" s="17" t="s">
        <v>85</v>
      </c>
      <c r="CV2" s="17" t="s">
        <v>86</v>
      </c>
      <c r="CW2" s="18" t="s">
        <v>87</v>
      </c>
    </row>
    <row r="3" spans="2:104" ht="99.9" customHeight="1">
      <c r="B3" s="19" t="s">
        <v>88</v>
      </c>
      <c r="C3" s="20" t="s">
        <v>176</v>
      </c>
      <c r="D3" s="20" t="s">
        <v>93</v>
      </c>
      <c r="E3" s="20" t="s">
        <v>94</v>
      </c>
      <c r="F3" s="20" t="s">
        <v>95</v>
      </c>
      <c r="G3" s="20" t="s">
        <v>96</v>
      </c>
      <c r="H3" s="20" t="s">
        <v>177</v>
      </c>
      <c r="I3" s="21" t="s">
        <v>178</v>
      </c>
      <c r="J3" s="20" t="s">
        <v>179</v>
      </c>
      <c r="K3" s="21" t="s">
        <v>180</v>
      </c>
      <c r="L3" s="22" t="s">
        <v>196</v>
      </c>
      <c r="M3" s="22" t="s">
        <v>190</v>
      </c>
      <c r="N3" s="22">
        <f>103+40+52+65</f>
        <v>260</v>
      </c>
      <c r="O3" s="22">
        <v>103</v>
      </c>
      <c r="P3" s="145">
        <v>103</v>
      </c>
      <c r="Q3" s="145">
        <v>203</v>
      </c>
      <c r="R3" s="145">
        <v>0</v>
      </c>
      <c r="S3" s="145">
        <v>0</v>
      </c>
      <c r="T3" s="145">
        <v>0</v>
      </c>
      <c r="U3" s="145">
        <v>0</v>
      </c>
      <c r="V3" s="145">
        <v>0</v>
      </c>
      <c r="W3" s="145">
        <v>0</v>
      </c>
      <c r="X3" s="145">
        <v>0</v>
      </c>
      <c r="Y3" s="22">
        <v>0</v>
      </c>
      <c r="Z3" s="22">
        <v>0</v>
      </c>
      <c r="AA3" s="22">
        <v>0</v>
      </c>
      <c r="AB3" s="22">
        <v>0</v>
      </c>
      <c r="AC3" s="22">
        <v>203</v>
      </c>
      <c r="AD3" s="22">
        <f>SUM(R3:AC3)</f>
        <v>203</v>
      </c>
      <c r="AE3" s="255">
        <f>+AD3/Q3</f>
        <v>1</v>
      </c>
      <c r="AF3" s="256" t="s">
        <v>181</v>
      </c>
      <c r="AG3" s="23" t="s">
        <v>182</v>
      </c>
      <c r="AH3" s="23" t="s">
        <v>183</v>
      </c>
      <c r="AI3" s="24">
        <v>500</v>
      </c>
      <c r="AJ3" s="24" t="s">
        <v>184</v>
      </c>
      <c r="AK3" s="24" t="s">
        <v>185</v>
      </c>
      <c r="AL3" s="24" t="s">
        <v>590</v>
      </c>
      <c r="AM3" s="124" t="s">
        <v>418</v>
      </c>
      <c r="AN3" s="24" t="s">
        <v>418</v>
      </c>
      <c r="AO3" s="24" t="s">
        <v>418</v>
      </c>
      <c r="AP3" s="24" t="s">
        <v>418</v>
      </c>
      <c r="AQ3" s="24" t="s">
        <v>418</v>
      </c>
      <c r="AR3" s="24" t="s">
        <v>418</v>
      </c>
      <c r="AS3" s="124" t="s">
        <v>418</v>
      </c>
      <c r="AT3" s="24" t="s">
        <v>418</v>
      </c>
      <c r="AU3" s="24" t="s">
        <v>418</v>
      </c>
      <c r="AV3" s="237" t="s">
        <v>418</v>
      </c>
      <c r="AW3" s="24" t="s">
        <v>418</v>
      </c>
      <c r="AX3" s="24" t="s">
        <v>590</v>
      </c>
      <c r="AY3" s="24" t="s">
        <v>590</v>
      </c>
      <c r="AZ3" s="25">
        <f>+AY3/AL3</f>
        <v>1</v>
      </c>
      <c r="BA3" s="124" t="s">
        <v>418</v>
      </c>
      <c r="BB3" s="124" t="s">
        <v>418</v>
      </c>
      <c r="BC3" s="124" t="s">
        <v>418</v>
      </c>
      <c r="BD3" s="124" t="s">
        <v>418</v>
      </c>
      <c r="BE3" s="124" t="s">
        <v>418</v>
      </c>
      <c r="BF3" s="124" t="s">
        <v>418</v>
      </c>
      <c r="BG3" s="124" t="s">
        <v>418</v>
      </c>
      <c r="BH3" s="124" t="s">
        <v>418</v>
      </c>
      <c r="BI3" s="24" t="s">
        <v>418</v>
      </c>
      <c r="BJ3" s="237" t="s">
        <v>418</v>
      </c>
      <c r="BK3" s="237" t="s">
        <v>418</v>
      </c>
      <c r="BL3" s="24"/>
      <c r="BM3" s="24">
        <f>SUM(BA3:BL3)</f>
        <v>0</v>
      </c>
      <c r="BN3" s="20" t="s">
        <v>186</v>
      </c>
      <c r="BO3" s="22" t="s">
        <v>187</v>
      </c>
      <c r="BP3" s="20" t="s">
        <v>92</v>
      </c>
      <c r="BQ3" s="21">
        <v>3</v>
      </c>
      <c r="BR3" s="21">
        <v>0</v>
      </c>
      <c r="BS3" s="21">
        <v>0</v>
      </c>
      <c r="BT3" s="186">
        <v>0</v>
      </c>
      <c r="BU3" s="21">
        <v>6.6666666666666666E-2</v>
      </c>
      <c r="BV3" s="21">
        <v>6.6666666666666666E-2</v>
      </c>
      <c r="BW3" s="21">
        <v>6.6666666666666666E-2</v>
      </c>
      <c r="BX3" s="21">
        <v>6.6666666666666666E-2</v>
      </c>
      <c r="BY3" s="21">
        <v>6.6666666666666666E-2</v>
      </c>
      <c r="BZ3" s="21">
        <v>6.6666666666666666E-2</v>
      </c>
      <c r="CA3" s="186">
        <v>6.6666666666666666E-2</v>
      </c>
      <c r="CB3" s="186">
        <v>2</v>
      </c>
      <c r="CC3" s="186">
        <v>1</v>
      </c>
      <c r="CD3" s="21">
        <f>SUBTOTAL(9,BR3:CC3)</f>
        <v>3.4666666666666668</v>
      </c>
      <c r="CE3" s="26">
        <f t="shared" ref="CE3:CE28" si="0">+CD3/BQ3</f>
        <v>1.1555555555555557</v>
      </c>
      <c r="CF3" s="129" t="s">
        <v>346</v>
      </c>
      <c r="CG3" s="129" t="s">
        <v>346</v>
      </c>
      <c r="CH3" s="129" t="s">
        <v>399</v>
      </c>
      <c r="CI3" s="129" t="s">
        <v>399</v>
      </c>
      <c r="CJ3" s="129" t="s">
        <v>399</v>
      </c>
      <c r="CK3" s="129" t="s">
        <v>399</v>
      </c>
      <c r="CL3" s="129" t="s">
        <v>399</v>
      </c>
      <c r="CM3" s="129" t="s">
        <v>399</v>
      </c>
      <c r="CN3" s="129" t="s">
        <v>399</v>
      </c>
      <c r="CO3" s="129" t="s">
        <v>399</v>
      </c>
      <c r="CP3" s="129" t="s">
        <v>399</v>
      </c>
      <c r="CQ3" s="129" t="s">
        <v>399</v>
      </c>
      <c r="CR3" s="132" t="s">
        <v>345</v>
      </c>
      <c r="CS3" s="133">
        <v>102485000</v>
      </c>
      <c r="CT3" s="134">
        <v>102485000</v>
      </c>
      <c r="CU3" s="134">
        <v>102485000</v>
      </c>
      <c r="CV3" s="134">
        <v>102485000</v>
      </c>
      <c r="CW3" s="116"/>
    </row>
    <row r="4" spans="2:104" ht="99.9" hidden="1" customHeight="1">
      <c r="B4" s="19"/>
      <c r="C4" s="20"/>
      <c r="D4" s="20"/>
      <c r="E4" s="20"/>
      <c r="F4" s="20"/>
      <c r="G4" s="20"/>
      <c r="H4" s="20"/>
      <c r="I4" s="21"/>
      <c r="J4" s="20"/>
      <c r="K4" s="21"/>
      <c r="L4" s="22"/>
      <c r="M4" s="22"/>
      <c r="N4" s="22"/>
      <c r="O4" s="22"/>
      <c r="P4" s="145"/>
      <c r="Q4" s="145"/>
      <c r="R4" s="145"/>
      <c r="S4" s="145"/>
      <c r="T4" s="145"/>
      <c r="U4" s="145"/>
      <c r="V4" s="145"/>
      <c r="W4" s="145"/>
      <c r="X4" s="145"/>
      <c r="Y4" s="22"/>
      <c r="Z4" s="22"/>
      <c r="AA4" s="22"/>
      <c r="AB4" s="22"/>
      <c r="AC4" s="22"/>
      <c r="AD4" s="22"/>
      <c r="AE4" s="211"/>
      <c r="AF4" s="212" t="s">
        <v>181</v>
      </c>
      <c r="AG4" s="23"/>
      <c r="AH4" s="23"/>
      <c r="AI4" s="24"/>
      <c r="AJ4" s="24"/>
      <c r="AK4" s="24"/>
      <c r="AL4" s="24"/>
      <c r="AM4" s="124"/>
      <c r="AN4" s="24"/>
      <c r="AO4" s="24"/>
      <c r="AP4" s="24"/>
      <c r="AQ4" s="24"/>
      <c r="AR4" s="24"/>
      <c r="AS4" s="124"/>
      <c r="AT4" s="24"/>
      <c r="AU4" s="24"/>
      <c r="AV4" s="237"/>
      <c r="AW4" s="24"/>
      <c r="AX4" s="24"/>
      <c r="AY4" s="24"/>
      <c r="AZ4" s="25"/>
      <c r="BA4" s="124"/>
      <c r="BB4" s="124"/>
      <c r="BC4" s="124"/>
      <c r="BD4" s="124"/>
      <c r="BE4" s="124"/>
      <c r="BF4" s="124"/>
      <c r="BG4" s="124"/>
      <c r="BH4" s="124"/>
      <c r="BI4" s="24"/>
      <c r="BJ4" s="237"/>
      <c r="BK4" s="237"/>
      <c r="BL4" s="24"/>
      <c r="BM4" s="24"/>
      <c r="BN4" s="24" t="s">
        <v>460</v>
      </c>
      <c r="BO4" s="23"/>
      <c r="BP4" s="24"/>
      <c r="BQ4" s="161"/>
      <c r="BR4" s="161"/>
      <c r="BS4" s="161"/>
      <c r="BT4" s="181"/>
      <c r="BU4" s="161"/>
      <c r="BV4" s="161"/>
      <c r="BW4" s="161"/>
      <c r="BX4" s="161"/>
      <c r="BY4" s="161"/>
      <c r="BZ4" s="23"/>
      <c r="CA4" s="160"/>
      <c r="CB4" s="160"/>
      <c r="CC4" s="23"/>
      <c r="CD4" s="161"/>
      <c r="CE4" s="162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129"/>
      <c r="CQ4" s="129"/>
      <c r="CR4" s="210"/>
      <c r="CS4" s="165">
        <v>1070000000</v>
      </c>
      <c r="CT4" s="166"/>
      <c r="CU4" s="166"/>
      <c r="CV4" s="166"/>
      <c r="CW4" s="167"/>
    </row>
    <row r="5" spans="2:104" ht="99.9" hidden="1" customHeight="1" thickBot="1">
      <c r="B5" s="27" t="s">
        <v>88</v>
      </c>
      <c r="C5" s="28" t="s">
        <v>176</v>
      </c>
      <c r="D5" s="28" t="s">
        <v>93</v>
      </c>
      <c r="E5" s="28" t="s">
        <v>94</v>
      </c>
      <c r="F5" s="28" t="s">
        <v>95</v>
      </c>
      <c r="G5" s="28" t="s">
        <v>96</v>
      </c>
      <c r="H5" s="28" t="s">
        <v>177</v>
      </c>
      <c r="I5" s="29" t="s">
        <v>178</v>
      </c>
      <c r="J5" s="28"/>
      <c r="K5" s="29"/>
      <c r="L5" s="30"/>
      <c r="M5" s="30"/>
      <c r="N5" s="30"/>
      <c r="O5" s="30"/>
      <c r="P5" s="126"/>
      <c r="Q5" s="126"/>
      <c r="R5" s="126">
        <v>0</v>
      </c>
      <c r="S5" s="126">
        <v>0</v>
      </c>
      <c r="T5" s="126">
        <v>0</v>
      </c>
      <c r="U5" s="126"/>
      <c r="V5" s="126"/>
      <c r="W5" s="126"/>
      <c r="X5" s="126"/>
      <c r="Y5" s="30"/>
      <c r="Z5" s="30"/>
      <c r="AA5" s="30"/>
      <c r="AB5" s="30"/>
      <c r="AC5" s="30"/>
      <c r="AD5" s="30"/>
      <c r="AE5" s="126"/>
      <c r="AF5" s="31" t="s">
        <v>181</v>
      </c>
      <c r="AG5" s="32"/>
      <c r="AH5" s="32"/>
      <c r="AI5" s="33"/>
      <c r="AJ5" s="33"/>
      <c r="AK5" s="33"/>
      <c r="AL5" s="33"/>
      <c r="AM5" s="125"/>
      <c r="AN5" s="33"/>
      <c r="AO5" s="33"/>
      <c r="AP5" s="33"/>
      <c r="AQ5" s="33"/>
      <c r="AR5" s="33"/>
      <c r="AS5" s="125"/>
      <c r="AT5" s="33"/>
      <c r="AU5" s="33"/>
      <c r="AV5" s="238"/>
      <c r="AW5" s="33"/>
      <c r="AX5" s="33"/>
      <c r="AY5" s="33"/>
      <c r="AZ5" s="34"/>
      <c r="BA5" s="125"/>
      <c r="BB5" s="125"/>
      <c r="BC5" s="125"/>
      <c r="BD5" s="125"/>
      <c r="BE5" s="125"/>
      <c r="BF5" s="125"/>
      <c r="BG5" s="125"/>
      <c r="BH5" s="125"/>
      <c r="BI5" s="33"/>
      <c r="BJ5" s="238"/>
      <c r="BK5" s="238"/>
      <c r="BL5" s="33"/>
      <c r="BM5" s="33"/>
      <c r="BN5" s="35" t="s">
        <v>188</v>
      </c>
      <c r="BO5" s="36" t="s">
        <v>189</v>
      </c>
      <c r="BP5" s="35" t="s">
        <v>92</v>
      </c>
      <c r="BQ5" s="37">
        <v>10</v>
      </c>
      <c r="BR5" s="37">
        <v>0</v>
      </c>
      <c r="BS5" s="37">
        <v>0</v>
      </c>
      <c r="BT5" s="37">
        <v>1</v>
      </c>
      <c r="BU5" s="37">
        <v>1</v>
      </c>
      <c r="BV5" s="114">
        <v>1</v>
      </c>
      <c r="BW5" s="37">
        <v>1</v>
      </c>
      <c r="BX5" s="37">
        <v>1</v>
      </c>
      <c r="BY5" s="37">
        <v>1</v>
      </c>
      <c r="BZ5" s="36">
        <v>1</v>
      </c>
      <c r="CA5" s="234">
        <v>1</v>
      </c>
      <c r="CB5" s="234">
        <v>1</v>
      </c>
      <c r="CC5" s="36">
        <v>1</v>
      </c>
      <c r="CD5" s="36">
        <f t="shared" ref="CD5:CD28" si="1">SUM(BR5:CC5)</f>
        <v>10</v>
      </c>
      <c r="CE5" s="38">
        <f t="shared" si="0"/>
        <v>1</v>
      </c>
      <c r="CF5" s="129" t="s">
        <v>346</v>
      </c>
      <c r="CG5" s="129" t="s">
        <v>346</v>
      </c>
      <c r="CH5" s="129" t="s">
        <v>399</v>
      </c>
      <c r="CI5" s="129" t="s">
        <v>399</v>
      </c>
      <c r="CJ5" s="129" t="s">
        <v>399</v>
      </c>
      <c r="CK5" s="129" t="s">
        <v>399</v>
      </c>
      <c r="CL5" s="129" t="s">
        <v>399</v>
      </c>
      <c r="CM5" s="129" t="s">
        <v>436</v>
      </c>
      <c r="CN5" s="129" t="s">
        <v>436</v>
      </c>
      <c r="CO5" s="129" t="s">
        <v>436</v>
      </c>
      <c r="CP5" s="129" t="s">
        <v>436</v>
      </c>
      <c r="CQ5" s="129" t="s">
        <v>436</v>
      </c>
      <c r="CR5" s="135" t="s">
        <v>345</v>
      </c>
      <c r="CS5" s="136">
        <v>431186333</v>
      </c>
      <c r="CT5" s="137">
        <f>508330500-CT3</f>
        <v>405845500</v>
      </c>
      <c r="CU5" s="137">
        <f>508330500-CU3</f>
        <v>405845500</v>
      </c>
      <c r="CV5" s="137">
        <f>508330500-CV3</f>
        <v>405845500</v>
      </c>
      <c r="CW5" s="117"/>
    </row>
    <row r="6" spans="2:104" ht="99.9" customHeight="1" thickBot="1">
      <c r="B6" s="27" t="s">
        <v>88</v>
      </c>
      <c r="C6" s="28" t="s">
        <v>89</v>
      </c>
      <c r="D6" s="28" t="s">
        <v>93</v>
      </c>
      <c r="E6" s="28" t="s">
        <v>94</v>
      </c>
      <c r="F6" s="28" t="s">
        <v>95</v>
      </c>
      <c r="G6" s="28" t="s">
        <v>96</v>
      </c>
      <c r="H6" s="28" t="s">
        <v>97</v>
      </c>
      <c r="I6" s="29" t="s">
        <v>98</v>
      </c>
      <c r="J6" s="28" t="s">
        <v>99</v>
      </c>
      <c r="K6" s="29" t="s">
        <v>100</v>
      </c>
      <c r="L6" s="30" t="s">
        <v>191</v>
      </c>
      <c r="M6" s="30" t="s">
        <v>190</v>
      </c>
      <c r="N6" s="30">
        <v>23068</v>
      </c>
      <c r="O6" s="30">
        <v>6000</v>
      </c>
      <c r="P6" s="126">
        <v>5921</v>
      </c>
      <c r="Q6" s="126">
        <v>6000</v>
      </c>
      <c r="R6" s="126">
        <v>0</v>
      </c>
      <c r="S6" s="126">
        <f>'META 75'!AJ3</f>
        <v>5908</v>
      </c>
      <c r="T6" s="126">
        <f>'META 75'!AJ3</f>
        <v>5908</v>
      </c>
      <c r="U6" s="126">
        <f>'META 75'!AJ5</f>
        <v>5928</v>
      </c>
      <c r="V6" s="126">
        <f>U6</f>
        <v>5928</v>
      </c>
      <c r="W6" s="168">
        <f>V6</f>
        <v>5928</v>
      </c>
      <c r="X6" s="126">
        <f>CD7+CD10</f>
        <v>5975</v>
      </c>
      <c r="Y6" s="126">
        <v>5966</v>
      </c>
      <c r="Z6" s="126">
        <v>5966</v>
      </c>
      <c r="AA6" s="126">
        <v>5966</v>
      </c>
      <c r="AB6" s="30">
        <f>RESUMEN!E118</f>
        <v>5975</v>
      </c>
      <c r="AC6" s="30">
        <f>2994+2981</f>
        <v>5975</v>
      </c>
      <c r="AD6" s="30">
        <f>AB6</f>
        <v>5975</v>
      </c>
      <c r="AE6" s="208">
        <f>+AD6/Q6</f>
        <v>0.99583333333333335</v>
      </c>
      <c r="AF6" s="207" t="s">
        <v>101</v>
      </c>
      <c r="AG6" s="23" t="s">
        <v>102</v>
      </c>
      <c r="AH6" s="23" t="s">
        <v>103</v>
      </c>
      <c r="AI6" s="24">
        <v>6000</v>
      </c>
      <c r="AJ6" s="24" t="s">
        <v>104</v>
      </c>
      <c r="AK6" s="24" t="s">
        <v>105</v>
      </c>
      <c r="AL6" s="24">
        <v>6000</v>
      </c>
      <c r="AM6" s="126">
        <v>0</v>
      </c>
      <c r="AN6" s="30">
        <v>5908</v>
      </c>
      <c r="AO6" s="30">
        <v>5908</v>
      </c>
      <c r="AP6" s="30">
        <v>5928</v>
      </c>
      <c r="AQ6" s="30">
        <v>5928</v>
      </c>
      <c r="AR6" s="30">
        <v>5955</v>
      </c>
      <c r="AS6" s="124">
        <v>5955</v>
      </c>
      <c r="AT6" s="124">
        <v>5955</v>
      </c>
      <c r="AU6" s="124">
        <v>5955</v>
      </c>
      <c r="AV6" s="124" t="s">
        <v>463</v>
      </c>
      <c r="AW6" s="24" t="s">
        <v>463</v>
      </c>
      <c r="AX6" s="246" t="s">
        <v>463</v>
      </c>
      <c r="AY6" s="24" t="s">
        <v>463</v>
      </c>
      <c r="AZ6" s="25">
        <f>+AY6/AL6</f>
        <v>0.99583333333333335</v>
      </c>
      <c r="BA6" s="124"/>
      <c r="BB6" s="124"/>
      <c r="BC6" s="124"/>
      <c r="BD6" s="124"/>
      <c r="BE6" s="124"/>
      <c r="BF6" s="124"/>
      <c r="BG6" s="124"/>
      <c r="BH6" s="124"/>
      <c r="BI6" s="24"/>
      <c r="BJ6" s="219"/>
      <c r="BK6" s="24"/>
      <c r="BL6" s="24"/>
      <c r="BM6" s="51">
        <f>SUM(BA6:BL6)</f>
        <v>0</v>
      </c>
      <c r="BN6" s="52" t="s">
        <v>106</v>
      </c>
      <c r="BO6" s="30" t="s">
        <v>107</v>
      </c>
      <c r="BP6" s="28" t="s">
        <v>92</v>
      </c>
      <c r="BQ6" s="29">
        <v>26</v>
      </c>
      <c r="BR6" s="29">
        <v>0</v>
      </c>
      <c r="BS6" s="169">
        <v>2</v>
      </c>
      <c r="BT6" s="169">
        <v>0</v>
      </c>
      <c r="BU6" s="169">
        <v>0</v>
      </c>
      <c r="BV6" s="170">
        <v>0</v>
      </c>
      <c r="BW6" s="169">
        <v>24</v>
      </c>
      <c r="BX6" s="169">
        <v>0</v>
      </c>
      <c r="BY6" s="29">
        <v>0</v>
      </c>
      <c r="BZ6" s="169">
        <v>0</v>
      </c>
      <c r="CA6" s="249">
        <v>0</v>
      </c>
      <c r="CB6" s="249">
        <v>0</v>
      </c>
      <c r="CC6" s="249">
        <v>0</v>
      </c>
      <c r="CD6" s="30">
        <f t="shared" si="1"/>
        <v>26</v>
      </c>
      <c r="CE6" s="54">
        <f t="shared" si="0"/>
        <v>1</v>
      </c>
      <c r="CF6" s="123" t="s">
        <v>347</v>
      </c>
      <c r="CG6" s="123" t="s">
        <v>347</v>
      </c>
      <c r="CH6" s="123" t="s">
        <v>347</v>
      </c>
      <c r="CI6" s="123" t="s">
        <v>347</v>
      </c>
      <c r="CJ6" s="123" t="s">
        <v>347</v>
      </c>
      <c r="CK6" s="123" t="s">
        <v>347</v>
      </c>
      <c r="CL6" s="123" t="s">
        <v>347</v>
      </c>
      <c r="CM6" s="123" t="s">
        <v>347</v>
      </c>
      <c r="CN6" s="123" t="s">
        <v>347</v>
      </c>
      <c r="CO6" s="123" t="s">
        <v>347</v>
      </c>
      <c r="CP6" s="123" t="s">
        <v>347</v>
      </c>
      <c r="CQ6" s="123" t="s">
        <v>347</v>
      </c>
      <c r="CR6" s="138" t="s">
        <v>351</v>
      </c>
      <c r="CS6" s="139">
        <v>2391766381</v>
      </c>
      <c r="CT6" s="140">
        <v>1792569669</v>
      </c>
      <c r="CU6" s="140">
        <v>1792569669</v>
      </c>
      <c r="CV6" s="140">
        <f>1354217500-37080000</f>
        <v>1317137500</v>
      </c>
      <c r="CW6" s="215"/>
    </row>
    <row r="7" spans="2:104" ht="99.9" hidden="1" customHeight="1">
      <c r="B7" s="27" t="s">
        <v>88</v>
      </c>
      <c r="C7" s="28" t="s">
        <v>89</v>
      </c>
      <c r="D7" s="28" t="s">
        <v>93</v>
      </c>
      <c r="E7" s="28" t="s">
        <v>94</v>
      </c>
      <c r="F7" s="28" t="s">
        <v>95</v>
      </c>
      <c r="G7" s="28" t="s">
        <v>96</v>
      </c>
      <c r="H7" s="28" t="s">
        <v>97</v>
      </c>
      <c r="I7" s="29" t="s">
        <v>98</v>
      </c>
      <c r="J7" s="28"/>
      <c r="K7" s="29"/>
      <c r="L7" s="30"/>
      <c r="M7" s="30"/>
      <c r="N7" s="30"/>
      <c r="O7" s="30"/>
      <c r="P7" s="126"/>
      <c r="Q7" s="126"/>
      <c r="R7" s="126">
        <v>0</v>
      </c>
      <c r="S7" s="126"/>
      <c r="T7" s="126"/>
      <c r="U7" s="126"/>
      <c r="V7" s="126"/>
      <c r="W7" s="126"/>
      <c r="X7" s="126"/>
      <c r="Y7" s="30"/>
      <c r="Z7" s="30"/>
      <c r="AA7" s="30"/>
      <c r="AB7" s="30"/>
      <c r="AC7" s="30"/>
      <c r="AD7" s="30"/>
      <c r="AE7" s="126"/>
      <c r="AF7" s="50" t="s">
        <v>101</v>
      </c>
      <c r="AG7" s="23"/>
      <c r="AH7" s="23"/>
      <c r="AI7" s="24"/>
      <c r="AJ7" s="24"/>
      <c r="AK7" s="24"/>
      <c r="AL7" s="24"/>
      <c r="AM7" s="124"/>
      <c r="AN7" s="24"/>
      <c r="AO7" s="24"/>
      <c r="AP7" s="24"/>
      <c r="AQ7" s="24"/>
      <c r="AR7" s="24"/>
      <c r="AS7" s="124"/>
      <c r="AT7" s="24"/>
      <c r="AU7" s="24"/>
      <c r="AV7" s="124"/>
      <c r="AW7" s="24"/>
      <c r="AX7" s="246"/>
      <c r="AY7" s="24"/>
      <c r="AZ7" s="25"/>
      <c r="BA7" s="124"/>
      <c r="BB7" s="124"/>
      <c r="BC7" s="124"/>
      <c r="BD7" s="124"/>
      <c r="BE7" s="124"/>
      <c r="BF7" s="124"/>
      <c r="BG7" s="124"/>
      <c r="BH7" s="124"/>
      <c r="BI7" s="24"/>
      <c r="BJ7" s="219"/>
      <c r="BK7" s="24"/>
      <c r="BL7" s="24"/>
      <c r="BM7" s="51"/>
      <c r="BN7" s="52" t="s">
        <v>108</v>
      </c>
      <c r="BO7" s="30" t="s">
        <v>109</v>
      </c>
      <c r="BP7" s="28" t="s">
        <v>92</v>
      </c>
      <c r="BQ7" s="53">
        <v>1250</v>
      </c>
      <c r="BR7" s="53">
        <v>0</v>
      </c>
      <c r="BS7" s="171">
        <v>2934</v>
      </c>
      <c r="BT7" s="171">
        <v>0</v>
      </c>
      <c r="BU7" s="171">
        <f>2964-BS7</f>
        <v>30</v>
      </c>
      <c r="BV7" s="170">
        <v>0</v>
      </c>
      <c r="BW7" s="169">
        <v>0</v>
      </c>
      <c r="BX7" s="169">
        <v>0</v>
      </c>
      <c r="BY7" s="53">
        <v>9</v>
      </c>
      <c r="BZ7" s="169">
        <v>0</v>
      </c>
      <c r="CA7" s="249">
        <v>8</v>
      </c>
      <c r="CB7" s="249">
        <v>0</v>
      </c>
      <c r="CC7" s="249">
        <v>0</v>
      </c>
      <c r="CD7" s="30">
        <f t="shared" si="1"/>
        <v>2981</v>
      </c>
      <c r="CE7" s="54">
        <f t="shared" si="0"/>
        <v>2.3847999999999998</v>
      </c>
      <c r="CF7" s="123" t="s">
        <v>348</v>
      </c>
      <c r="CG7" s="123" t="s">
        <v>347</v>
      </c>
      <c r="CH7" s="123" t="s">
        <v>347</v>
      </c>
      <c r="CI7" s="123" t="s">
        <v>347</v>
      </c>
      <c r="CJ7" s="123" t="s">
        <v>347</v>
      </c>
      <c r="CK7" s="123" t="s">
        <v>347</v>
      </c>
      <c r="CL7" s="123" t="s">
        <v>347</v>
      </c>
      <c r="CM7" s="123" t="s">
        <v>347</v>
      </c>
      <c r="CN7" s="123" t="s">
        <v>347</v>
      </c>
      <c r="CO7" s="123" t="s">
        <v>347</v>
      </c>
      <c r="CP7" s="123" t="s">
        <v>347</v>
      </c>
      <c r="CQ7" s="123" t="s">
        <v>347</v>
      </c>
      <c r="CR7" s="138" t="s">
        <v>351</v>
      </c>
      <c r="CS7" s="139">
        <v>5153129720</v>
      </c>
      <c r="CT7" s="139">
        <v>5153129720</v>
      </c>
      <c r="CU7" s="139">
        <v>5153129720</v>
      </c>
      <c r="CV7" s="139">
        <v>4290488720</v>
      </c>
      <c r="CW7" s="215"/>
    </row>
    <row r="8" spans="2:104" ht="99.9" hidden="1" customHeight="1" thickBot="1">
      <c r="B8" s="27" t="s">
        <v>88</v>
      </c>
      <c r="C8" s="28" t="s">
        <v>89</v>
      </c>
      <c r="D8" s="28" t="s">
        <v>93</v>
      </c>
      <c r="E8" s="28" t="s">
        <v>94</v>
      </c>
      <c r="F8" s="28" t="s">
        <v>95</v>
      </c>
      <c r="G8" s="28" t="s">
        <v>96</v>
      </c>
      <c r="H8" s="28" t="s">
        <v>97</v>
      </c>
      <c r="I8" s="29" t="s">
        <v>98</v>
      </c>
      <c r="J8" s="28"/>
      <c r="K8" s="29"/>
      <c r="L8" s="30"/>
      <c r="M8" s="30"/>
      <c r="N8" s="30"/>
      <c r="O8" s="30"/>
      <c r="P8" s="126"/>
      <c r="Q8" s="126"/>
      <c r="R8" s="126">
        <v>0</v>
      </c>
      <c r="S8" s="126"/>
      <c r="T8" s="126"/>
      <c r="U8" s="126"/>
      <c r="V8" s="126"/>
      <c r="W8" s="126"/>
      <c r="X8" s="126"/>
      <c r="Y8" s="30"/>
      <c r="Z8" s="30"/>
      <c r="AA8" s="30"/>
      <c r="AB8" s="30"/>
      <c r="AC8" s="30"/>
      <c r="AD8" s="30"/>
      <c r="AE8" s="126"/>
      <c r="AF8" s="31" t="s">
        <v>101</v>
      </c>
      <c r="AG8" s="32"/>
      <c r="AH8" s="32"/>
      <c r="AI8" s="33"/>
      <c r="AJ8" s="33"/>
      <c r="AK8" s="33"/>
      <c r="AL8" s="33"/>
      <c r="AM8" s="125"/>
      <c r="AN8" s="33"/>
      <c r="AO8" s="33"/>
      <c r="AP8" s="33"/>
      <c r="AQ8" s="33"/>
      <c r="AR8" s="33"/>
      <c r="AS8" s="125"/>
      <c r="AT8" s="33"/>
      <c r="AU8" s="33"/>
      <c r="AV8" s="125"/>
      <c r="AW8" s="33"/>
      <c r="AX8" s="247"/>
      <c r="AY8" s="33"/>
      <c r="AZ8" s="34"/>
      <c r="BA8" s="125"/>
      <c r="BB8" s="125"/>
      <c r="BC8" s="125"/>
      <c r="BD8" s="125"/>
      <c r="BE8" s="125"/>
      <c r="BF8" s="125"/>
      <c r="BG8" s="125"/>
      <c r="BH8" s="125"/>
      <c r="BI8" s="33"/>
      <c r="BJ8" s="220"/>
      <c r="BK8" s="33"/>
      <c r="BL8" s="33"/>
      <c r="BM8" s="56"/>
      <c r="BN8" s="57" t="s">
        <v>110</v>
      </c>
      <c r="BO8" s="36" t="s">
        <v>111</v>
      </c>
      <c r="BP8" s="35" t="s">
        <v>92</v>
      </c>
      <c r="BQ8" s="37">
        <v>5</v>
      </c>
      <c r="BR8" s="37">
        <v>0</v>
      </c>
      <c r="BS8" s="172">
        <v>1</v>
      </c>
      <c r="BT8" s="172">
        <v>1</v>
      </c>
      <c r="BU8" s="172">
        <v>0.16666666666666666</v>
      </c>
      <c r="BV8" s="172">
        <v>0.16666666666666666</v>
      </c>
      <c r="BW8" s="172">
        <v>0.16666666666666666</v>
      </c>
      <c r="BX8" s="172">
        <v>0.16666666666666666</v>
      </c>
      <c r="BY8" s="172">
        <v>0.16666666666666666</v>
      </c>
      <c r="BZ8" s="172">
        <v>0.16666666666666666</v>
      </c>
      <c r="CA8" s="172">
        <v>0.16666666666666666</v>
      </c>
      <c r="CB8" s="172">
        <v>0.16666666666666666</v>
      </c>
      <c r="CC8" s="172">
        <v>0.16666666666666666</v>
      </c>
      <c r="CD8" s="36">
        <f t="shared" si="1"/>
        <v>3.4999999999999987</v>
      </c>
      <c r="CE8" s="38">
        <f t="shared" si="0"/>
        <v>0.69999999999999973</v>
      </c>
      <c r="CF8" s="130" t="s">
        <v>347</v>
      </c>
      <c r="CG8" s="123" t="s">
        <v>347</v>
      </c>
      <c r="CH8" s="123" t="s">
        <v>347</v>
      </c>
      <c r="CI8" s="123" t="s">
        <v>347</v>
      </c>
      <c r="CJ8" s="123" t="s">
        <v>347</v>
      </c>
      <c r="CK8" s="123" t="s">
        <v>347</v>
      </c>
      <c r="CL8" s="123" t="s">
        <v>347</v>
      </c>
      <c r="CM8" s="123" t="s">
        <v>347</v>
      </c>
      <c r="CN8" s="123" t="s">
        <v>347</v>
      </c>
      <c r="CO8" s="123" t="s">
        <v>347</v>
      </c>
      <c r="CP8" s="123" t="s">
        <v>347</v>
      </c>
      <c r="CQ8" s="123" t="s">
        <v>347</v>
      </c>
      <c r="CR8" s="135" t="s">
        <v>351</v>
      </c>
      <c r="CS8" s="136">
        <v>197760000</v>
      </c>
      <c r="CT8" s="136">
        <v>197760000</v>
      </c>
      <c r="CU8" s="136">
        <v>197760000</v>
      </c>
      <c r="CV8" s="136">
        <v>197760000</v>
      </c>
      <c r="CW8" s="119"/>
    </row>
    <row r="9" spans="2:104" ht="99.9" hidden="1" customHeight="1">
      <c r="B9" s="27" t="s">
        <v>88</v>
      </c>
      <c r="C9" s="28" t="s">
        <v>89</v>
      </c>
      <c r="D9" s="28" t="s">
        <v>93</v>
      </c>
      <c r="E9" s="28" t="s">
        <v>94</v>
      </c>
      <c r="F9" s="28" t="s">
        <v>95</v>
      </c>
      <c r="G9" s="28" t="s">
        <v>96</v>
      </c>
      <c r="H9" s="28" t="s">
        <v>97</v>
      </c>
      <c r="I9" s="29" t="s">
        <v>98</v>
      </c>
      <c r="J9" s="28"/>
      <c r="K9" s="29"/>
      <c r="L9" s="30"/>
      <c r="M9" s="30"/>
      <c r="N9" s="30"/>
      <c r="O9" s="30"/>
      <c r="P9" s="126"/>
      <c r="Q9" s="126"/>
      <c r="R9" s="126">
        <v>0</v>
      </c>
      <c r="S9" s="126"/>
      <c r="T9" s="126"/>
      <c r="U9" s="126"/>
      <c r="V9" s="126"/>
      <c r="W9" s="126"/>
      <c r="X9" s="126"/>
      <c r="Y9" s="30"/>
      <c r="Z9" s="30"/>
      <c r="AA9" s="30"/>
      <c r="AB9" s="30"/>
      <c r="AC9" s="30"/>
      <c r="AD9" s="30"/>
      <c r="AE9" s="126"/>
      <c r="AF9" s="41" t="s">
        <v>101</v>
      </c>
      <c r="AG9" s="42"/>
      <c r="AH9" s="42"/>
      <c r="AI9" s="43"/>
      <c r="AJ9" s="43"/>
      <c r="AK9" s="43"/>
      <c r="AL9" s="43"/>
      <c r="AM9" s="127"/>
      <c r="AN9" s="43"/>
      <c r="AO9" s="43"/>
      <c r="AP9" s="43"/>
      <c r="AQ9" s="43"/>
      <c r="AR9" s="43"/>
      <c r="AS9" s="127"/>
      <c r="AT9" s="43"/>
      <c r="AU9" s="43"/>
      <c r="AV9" s="127"/>
      <c r="AW9" s="43"/>
      <c r="AX9" s="248"/>
      <c r="AY9" s="43"/>
      <c r="AZ9" s="44"/>
      <c r="BA9" s="127"/>
      <c r="BB9" s="127"/>
      <c r="BC9" s="127"/>
      <c r="BD9" s="127"/>
      <c r="BE9" s="127"/>
      <c r="BF9" s="127"/>
      <c r="BG9" s="127"/>
      <c r="BH9" s="127"/>
      <c r="BI9" s="43"/>
      <c r="BJ9" s="221"/>
      <c r="BK9" s="43"/>
      <c r="BL9" s="43"/>
      <c r="BM9" s="43"/>
      <c r="BN9" s="46" t="s">
        <v>112</v>
      </c>
      <c r="BO9" s="45" t="s">
        <v>109</v>
      </c>
      <c r="BP9" s="46" t="s">
        <v>92</v>
      </c>
      <c r="BQ9" s="47">
        <v>221</v>
      </c>
      <c r="BR9" s="47">
        <v>0</v>
      </c>
      <c r="BS9" s="173">
        <v>0</v>
      </c>
      <c r="BT9" s="173">
        <v>0</v>
      </c>
      <c r="BU9" s="173">
        <v>0</v>
      </c>
      <c r="BV9" s="174">
        <v>0</v>
      </c>
      <c r="BW9" s="174">
        <v>1399</v>
      </c>
      <c r="BX9" s="173">
        <v>0</v>
      </c>
      <c r="BY9" s="174">
        <v>1434</v>
      </c>
      <c r="BZ9" s="173">
        <v>0</v>
      </c>
      <c r="CA9" s="233">
        <v>7</v>
      </c>
      <c r="CB9" s="233">
        <v>0</v>
      </c>
      <c r="CC9" s="233">
        <v>0</v>
      </c>
      <c r="CD9" s="187">
        <f>BY9+CA9</f>
        <v>1441</v>
      </c>
      <c r="CE9" s="48">
        <f t="shared" si="0"/>
        <v>6.5203619909502262</v>
      </c>
      <c r="CF9" s="131" t="s">
        <v>350</v>
      </c>
      <c r="CG9" s="123" t="s">
        <v>347</v>
      </c>
      <c r="CH9" s="123" t="s">
        <v>347</v>
      </c>
      <c r="CI9" s="123" t="s">
        <v>347</v>
      </c>
      <c r="CJ9" s="123" t="s">
        <v>347</v>
      </c>
      <c r="CK9" s="123" t="s">
        <v>347</v>
      </c>
      <c r="CL9" s="123" t="s">
        <v>347</v>
      </c>
      <c r="CM9" s="123" t="s">
        <v>347</v>
      </c>
      <c r="CN9" s="123" t="s">
        <v>347</v>
      </c>
      <c r="CO9" s="123" t="s">
        <v>347</v>
      </c>
      <c r="CP9" s="123" t="s">
        <v>347</v>
      </c>
      <c r="CQ9" s="123" t="s">
        <v>347</v>
      </c>
      <c r="CR9" s="141" t="s">
        <v>351</v>
      </c>
      <c r="CS9" s="142">
        <v>672684000</v>
      </c>
      <c r="CT9" s="142">
        <v>444100000</v>
      </c>
      <c r="CU9" s="142">
        <v>444100000</v>
      </c>
      <c r="CV9" s="142">
        <v>364100000</v>
      </c>
      <c r="CW9" s="214"/>
      <c r="CZ9" s="86"/>
    </row>
    <row r="10" spans="2:104" ht="99.9" hidden="1" customHeight="1" thickBot="1">
      <c r="B10" s="27" t="s">
        <v>88</v>
      </c>
      <c r="C10" s="28" t="s">
        <v>89</v>
      </c>
      <c r="D10" s="28" t="s">
        <v>93</v>
      </c>
      <c r="E10" s="28" t="s">
        <v>94</v>
      </c>
      <c r="F10" s="28" t="s">
        <v>95</v>
      </c>
      <c r="G10" s="28" t="s">
        <v>96</v>
      </c>
      <c r="H10" s="28" t="s">
        <v>97</v>
      </c>
      <c r="I10" s="29" t="s">
        <v>98</v>
      </c>
      <c r="J10" s="28"/>
      <c r="K10" s="29"/>
      <c r="L10" s="30"/>
      <c r="M10" s="30"/>
      <c r="N10" s="30"/>
      <c r="O10" s="30"/>
      <c r="P10" s="126"/>
      <c r="Q10" s="126"/>
      <c r="R10" s="126">
        <v>0</v>
      </c>
      <c r="S10" s="126"/>
      <c r="T10" s="126"/>
      <c r="U10" s="126"/>
      <c r="V10" s="126"/>
      <c r="W10" s="126"/>
      <c r="X10" s="126"/>
      <c r="Y10" s="30"/>
      <c r="Z10" s="30"/>
      <c r="AA10" s="30"/>
      <c r="AB10" s="30"/>
      <c r="AC10" s="30"/>
      <c r="AD10" s="30"/>
      <c r="AE10" s="126"/>
      <c r="AF10" s="31" t="s">
        <v>101</v>
      </c>
      <c r="AG10" s="32"/>
      <c r="AH10" s="32"/>
      <c r="AI10" s="33"/>
      <c r="AJ10" s="33"/>
      <c r="AK10" s="33"/>
      <c r="AL10" s="33"/>
      <c r="AM10" s="125"/>
      <c r="AN10" s="33"/>
      <c r="AO10" s="33"/>
      <c r="AP10" s="33"/>
      <c r="AQ10" s="33"/>
      <c r="AR10" s="33"/>
      <c r="AS10" s="125"/>
      <c r="AT10" s="33"/>
      <c r="AU10" s="33"/>
      <c r="AV10" s="125"/>
      <c r="AW10" s="33"/>
      <c r="AX10" s="247"/>
      <c r="AY10" s="33"/>
      <c r="AZ10" s="34"/>
      <c r="BA10" s="125"/>
      <c r="BB10" s="125"/>
      <c r="BC10" s="125"/>
      <c r="BD10" s="125"/>
      <c r="BE10" s="125"/>
      <c r="BF10" s="125"/>
      <c r="BG10" s="125"/>
      <c r="BH10" s="125"/>
      <c r="BI10" s="33"/>
      <c r="BJ10" s="220"/>
      <c r="BK10" s="33"/>
      <c r="BL10" s="33"/>
      <c r="BM10" s="33"/>
      <c r="BN10" s="35" t="s">
        <v>113</v>
      </c>
      <c r="BO10" s="36" t="s">
        <v>109</v>
      </c>
      <c r="BP10" s="35" t="s">
        <v>92</v>
      </c>
      <c r="BQ10" s="40">
        <v>1064</v>
      </c>
      <c r="BR10" s="40">
        <v>0</v>
      </c>
      <c r="BS10" s="175">
        <v>2974</v>
      </c>
      <c r="BT10" s="175">
        <v>0</v>
      </c>
      <c r="BU10" s="175">
        <v>2990</v>
      </c>
      <c r="BV10" s="176">
        <v>0</v>
      </c>
      <c r="BW10" s="172">
        <v>1</v>
      </c>
      <c r="BX10" s="172">
        <v>0</v>
      </c>
      <c r="BY10" s="40">
        <v>2</v>
      </c>
      <c r="BZ10" s="172">
        <v>0</v>
      </c>
      <c r="CA10" s="234">
        <v>1</v>
      </c>
      <c r="CB10" s="234">
        <v>0</v>
      </c>
      <c r="CC10" s="234">
        <v>0</v>
      </c>
      <c r="CD10" s="177">
        <f>BU10+BW10+BY10+CA10</f>
        <v>2994</v>
      </c>
      <c r="CE10" s="38">
        <f t="shared" si="0"/>
        <v>2.8139097744360901</v>
      </c>
      <c r="CF10" s="130" t="s">
        <v>349</v>
      </c>
      <c r="CG10" s="123" t="s">
        <v>347</v>
      </c>
      <c r="CH10" s="123" t="s">
        <v>347</v>
      </c>
      <c r="CI10" s="123" t="s">
        <v>347</v>
      </c>
      <c r="CJ10" s="123" t="s">
        <v>347</v>
      </c>
      <c r="CK10" s="123" t="s">
        <v>347</v>
      </c>
      <c r="CL10" s="123" t="s">
        <v>347</v>
      </c>
      <c r="CM10" s="123" t="s">
        <v>347</v>
      </c>
      <c r="CN10" s="123" t="s">
        <v>347</v>
      </c>
      <c r="CO10" s="123" t="s">
        <v>347</v>
      </c>
      <c r="CP10" s="123" t="s">
        <v>347</v>
      </c>
      <c r="CQ10" s="123" t="s">
        <v>347</v>
      </c>
      <c r="CR10" s="135" t="s">
        <v>351</v>
      </c>
      <c r="CS10" s="136">
        <v>4438653732</v>
      </c>
      <c r="CT10" s="136">
        <v>4437167718</v>
      </c>
      <c r="CU10" s="136">
        <v>4437167718</v>
      </c>
      <c r="CV10" s="136">
        <v>3710808725</v>
      </c>
      <c r="CW10" s="119"/>
      <c r="CZ10" s="106"/>
    </row>
    <row r="11" spans="2:104" ht="99.9" customHeight="1" thickBot="1">
      <c r="B11" s="27" t="s">
        <v>88</v>
      </c>
      <c r="C11" s="28" t="s">
        <v>89</v>
      </c>
      <c r="D11" s="28" t="s">
        <v>93</v>
      </c>
      <c r="E11" s="28" t="s">
        <v>94</v>
      </c>
      <c r="F11" s="28" t="s">
        <v>114</v>
      </c>
      <c r="G11" s="28" t="s">
        <v>115</v>
      </c>
      <c r="H11" s="28" t="s">
        <v>116</v>
      </c>
      <c r="I11" s="29" t="s">
        <v>117</v>
      </c>
      <c r="J11" s="28" t="s">
        <v>118</v>
      </c>
      <c r="K11" s="29" t="s">
        <v>119</v>
      </c>
      <c r="L11" s="30" t="s">
        <v>192</v>
      </c>
      <c r="M11" s="30" t="s">
        <v>190</v>
      </c>
      <c r="N11" s="30">
        <v>234000</v>
      </c>
      <c r="O11" s="30">
        <v>48000</v>
      </c>
      <c r="P11" s="126">
        <v>47559</v>
      </c>
      <c r="Q11" s="126">
        <v>48000</v>
      </c>
      <c r="R11" s="126">
        <v>0</v>
      </c>
      <c r="S11" s="126">
        <v>0</v>
      </c>
      <c r="T11" s="126">
        <v>0</v>
      </c>
      <c r="U11" s="126">
        <v>0</v>
      </c>
      <c r="V11" s="126">
        <v>0</v>
      </c>
      <c r="W11" s="126">
        <v>0</v>
      </c>
      <c r="X11" s="126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f>47798+2076</f>
        <v>49874</v>
      </c>
      <c r="AD11" s="30">
        <f>SUM(R11:AC11)</f>
        <v>49874</v>
      </c>
      <c r="AE11" s="250">
        <f>+AD11/Q11</f>
        <v>1.0390416666666666</v>
      </c>
      <c r="AF11" s="251" t="s">
        <v>120</v>
      </c>
      <c r="AG11" s="42" t="s">
        <v>121</v>
      </c>
      <c r="AH11" s="42" t="s">
        <v>122</v>
      </c>
      <c r="AI11" s="43">
        <v>48000</v>
      </c>
      <c r="AJ11" s="43">
        <v>48000</v>
      </c>
      <c r="AK11" s="43" t="s">
        <v>123</v>
      </c>
      <c r="AL11" s="43">
        <v>48000</v>
      </c>
      <c r="AM11" s="128">
        <v>0</v>
      </c>
      <c r="AN11" s="128">
        <v>0</v>
      </c>
      <c r="AO11" s="128">
        <v>0</v>
      </c>
      <c r="AP11" s="128">
        <v>0</v>
      </c>
      <c r="AQ11" s="128">
        <v>0</v>
      </c>
      <c r="AR11" s="128">
        <v>0</v>
      </c>
      <c r="AS11" s="217" t="s">
        <v>418</v>
      </c>
      <c r="AT11" s="127" t="s">
        <v>418</v>
      </c>
      <c r="AU11" s="43" t="s">
        <v>418</v>
      </c>
      <c r="AV11" s="127" t="s">
        <v>418</v>
      </c>
      <c r="AW11" s="30">
        <v>0</v>
      </c>
      <c r="AX11" s="43">
        <v>49874</v>
      </c>
      <c r="AY11" s="43">
        <f>SUM(AM11:AX11)</f>
        <v>49874</v>
      </c>
      <c r="AZ11" s="44">
        <f>+AY11/AL11</f>
        <v>1.0390416666666666</v>
      </c>
      <c r="BA11" s="127" t="s">
        <v>418</v>
      </c>
      <c r="BB11" s="127" t="s">
        <v>418</v>
      </c>
      <c r="BC11" s="127" t="s">
        <v>418</v>
      </c>
      <c r="BD11" s="127" t="s">
        <v>418</v>
      </c>
      <c r="BE11" s="127" t="s">
        <v>418</v>
      </c>
      <c r="BF11" s="127" t="s">
        <v>418</v>
      </c>
      <c r="BG11" s="127" t="s">
        <v>418</v>
      </c>
      <c r="BH11" s="127" t="s">
        <v>418</v>
      </c>
      <c r="BI11" s="43" t="s">
        <v>418</v>
      </c>
      <c r="BJ11" s="127" t="s">
        <v>418</v>
      </c>
      <c r="BK11" s="232">
        <v>0</v>
      </c>
      <c r="BL11" s="43"/>
      <c r="BM11" s="43">
        <f>SUM(BA11:BL11)</f>
        <v>0</v>
      </c>
      <c r="BN11" s="46" t="s">
        <v>124</v>
      </c>
      <c r="BO11" s="45" t="s">
        <v>125</v>
      </c>
      <c r="BP11" s="46" t="s">
        <v>92</v>
      </c>
      <c r="BQ11" s="47">
        <v>116</v>
      </c>
      <c r="BR11" s="173">
        <v>0</v>
      </c>
      <c r="BS11" s="173">
        <v>0</v>
      </c>
      <c r="BT11" s="173">
        <v>0</v>
      </c>
      <c r="BU11" s="173">
        <v>0</v>
      </c>
      <c r="BV11" s="174">
        <v>0</v>
      </c>
      <c r="BW11" s="173">
        <v>0</v>
      </c>
      <c r="BX11" s="173">
        <v>0</v>
      </c>
      <c r="BY11" s="173">
        <v>0</v>
      </c>
      <c r="BZ11" s="40">
        <v>0</v>
      </c>
      <c r="CA11" s="233">
        <v>0</v>
      </c>
      <c r="CB11" s="45">
        <v>0</v>
      </c>
      <c r="CC11" s="45">
        <v>0</v>
      </c>
      <c r="CD11" s="45">
        <v>116</v>
      </c>
      <c r="CE11" s="48">
        <f t="shared" si="0"/>
        <v>1</v>
      </c>
      <c r="CF11" s="131" t="s">
        <v>353</v>
      </c>
      <c r="CG11" s="131" t="s">
        <v>353</v>
      </c>
      <c r="CH11" s="131" t="s">
        <v>353</v>
      </c>
      <c r="CI11" s="131" t="s">
        <v>353</v>
      </c>
      <c r="CJ11" s="131" t="s">
        <v>353</v>
      </c>
      <c r="CK11" s="131" t="s">
        <v>353</v>
      </c>
      <c r="CL11" s="131" t="s">
        <v>353</v>
      </c>
      <c r="CM11" s="131" t="s">
        <v>353</v>
      </c>
      <c r="CN11" s="131" t="s">
        <v>353</v>
      </c>
      <c r="CO11" s="131" t="s">
        <v>353</v>
      </c>
      <c r="CP11" s="131" t="s">
        <v>353</v>
      </c>
      <c r="CQ11" s="131" t="s">
        <v>484</v>
      </c>
      <c r="CR11" s="141" t="s">
        <v>354</v>
      </c>
      <c r="CS11" s="142">
        <v>10230000000</v>
      </c>
      <c r="CT11" s="140"/>
      <c r="CU11" s="144">
        <v>0</v>
      </c>
      <c r="CV11" s="144">
        <v>0</v>
      </c>
      <c r="CW11" s="120"/>
    </row>
    <row r="12" spans="2:104" ht="99.9" hidden="1" customHeight="1" thickBot="1">
      <c r="B12" s="27" t="s">
        <v>88</v>
      </c>
      <c r="C12" s="28" t="s">
        <v>89</v>
      </c>
      <c r="D12" s="28" t="s">
        <v>93</v>
      </c>
      <c r="E12" s="28" t="s">
        <v>94</v>
      </c>
      <c r="F12" s="28" t="s">
        <v>114</v>
      </c>
      <c r="G12" s="28" t="s">
        <v>115</v>
      </c>
      <c r="H12" s="28" t="s">
        <v>116</v>
      </c>
      <c r="I12" s="29" t="s">
        <v>117</v>
      </c>
      <c r="J12" s="28"/>
      <c r="K12" s="29"/>
      <c r="L12" s="30"/>
      <c r="M12" s="30"/>
      <c r="N12" s="30"/>
      <c r="O12" s="30"/>
      <c r="P12" s="126"/>
      <c r="Q12" s="126"/>
      <c r="R12" s="126"/>
      <c r="S12" s="126"/>
      <c r="T12" s="126"/>
      <c r="U12" s="126"/>
      <c r="V12" s="126"/>
      <c r="W12" s="126"/>
      <c r="X12" s="126"/>
      <c r="Y12" s="30"/>
      <c r="Z12" s="30"/>
      <c r="AA12" s="30"/>
      <c r="AB12" s="30"/>
      <c r="AC12" s="30"/>
      <c r="AD12" s="30"/>
      <c r="AE12" s="126"/>
      <c r="AF12" s="50" t="s">
        <v>120</v>
      </c>
      <c r="AG12" s="23"/>
      <c r="AH12" s="23"/>
      <c r="AI12" s="24"/>
      <c r="AJ12" s="24"/>
      <c r="AK12" s="24"/>
      <c r="AL12" s="24"/>
      <c r="AM12" s="124"/>
      <c r="AN12" s="124"/>
      <c r="AO12" s="124"/>
      <c r="AP12" s="124"/>
      <c r="AQ12" s="124"/>
      <c r="AR12" s="124"/>
      <c r="AS12" s="124"/>
      <c r="AT12" s="124"/>
      <c r="AU12" s="24"/>
      <c r="AV12" s="124"/>
      <c r="AW12" s="24"/>
      <c r="AX12" s="24"/>
      <c r="AY12" s="24"/>
      <c r="AZ12" s="25"/>
      <c r="BA12" s="124"/>
      <c r="BB12" s="124"/>
      <c r="BC12" s="124"/>
      <c r="BD12" s="124"/>
      <c r="BE12" s="124"/>
      <c r="BF12" s="124"/>
      <c r="BG12" s="124"/>
      <c r="BH12" s="124"/>
      <c r="BI12" s="24"/>
      <c r="BJ12" s="124"/>
      <c r="BK12" s="24"/>
      <c r="BL12" s="24"/>
      <c r="BM12" s="24"/>
      <c r="BN12" s="28" t="s">
        <v>126</v>
      </c>
      <c r="BO12" s="30" t="s">
        <v>107</v>
      </c>
      <c r="BP12" s="28" t="s">
        <v>92</v>
      </c>
      <c r="BQ12" s="29">
        <v>45</v>
      </c>
      <c r="BR12" s="169">
        <v>22</v>
      </c>
      <c r="BS12" s="169">
        <v>0</v>
      </c>
      <c r="BT12" s="169">
        <v>0</v>
      </c>
      <c r="BU12" s="169">
        <v>0.1</v>
      </c>
      <c r="BV12" s="178">
        <v>0</v>
      </c>
      <c r="BW12" s="178">
        <v>0</v>
      </c>
      <c r="BX12" s="178">
        <v>0</v>
      </c>
      <c r="BY12" s="169" t="s">
        <v>438</v>
      </c>
      <c r="BZ12" s="30">
        <v>0.2</v>
      </c>
      <c r="CA12" s="126">
        <v>0.2</v>
      </c>
      <c r="CB12" s="126">
        <v>23</v>
      </c>
      <c r="CC12" s="30">
        <v>0</v>
      </c>
      <c r="CD12" s="30">
        <f t="shared" si="1"/>
        <v>45.5</v>
      </c>
      <c r="CE12" s="54">
        <f t="shared" si="0"/>
        <v>1.0111111111111111</v>
      </c>
      <c r="CF12" s="131" t="s">
        <v>352</v>
      </c>
      <c r="CG12" s="131" t="s">
        <v>352</v>
      </c>
      <c r="CH12" s="131" t="s">
        <v>352</v>
      </c>
      <c r="CI12" s="131" t="s">
        <v>352</v>
      </c>
      <c r="CJ12" s="131" t="s">
        <v>352</v>
      </c>
      <c r="CK12" s="131" t="s">
        <v>352</v>
      </c>
      <c r="CL12" s="131" t="s">
        <v>352</v>
      </c>
      <c r="CM12" s="131" t="s">
        <v>352</v>
      </c>
      <c r="CN12" s="131" t="s">
        <v>352</v>
      </c>
      <c r="CO12" s="131" t="s">
        <v>352</v>
      </c>
      <c r="CP12" s="131" t="s">
        <v>352</v>
      </c>
      <c r="CQ12" s="131" t="s">
        <v>352</v>
      </c>
      <c r="CR12" s="138" t="s">
        <v>354</v>
      </c>
      <c r="CS12" s="139">
        <v>3048786000</v>
      </c>
      <c r="CT12" s="140">
        <v>3064527512</v>
      </c>
      <c r="CU12" s="140">
        <v>3064527512</v>
      </c>
      <c r="CV12" s="140">
        <v>3064527512</v>
      </c>
      <c r="CW12" s="118"/>
    </row>
    <row r="13" spans="2:104" ht="99.9" customHeight="1" thickBot="1">
      <c r="B13" s="27" t="s">
        <v>88</v>
      </c>
      <c r="C13" s="28" t="s">
        <v>89</v>
      </c>
      <c r="D13" s="28" t="s">
        <v>93</v>
      </c>
      <c r="E13" s="28" t="s">
        <v>94</v>
      </c>
      <c r="F13" s="28" t="s">
        <v>114</v>
      </c>
      <c r="G13" s="28" t="s">
        <v>115</v>
      </c>
      <c r="H13" s="28" t="s">
        <v>127</v>
      </c>
      <c r="I13" s="29" t="s">
        <v>128</v>
      </c>
      <c r="J13" s="28" t="s">
        <v>118</v>
      </c>
      <c r="K13" s="29" t="s">
        <v>119</v>
      </c>
      <c r="L13" s="30" t="s">
        <v>192</v>
      </c>
      <c r="M13" s="30" t="s">
        <v>190</v>
      </c>
      <c r="N13" s="30">
        <v>16500</v>
      </c>
      <c r="O13" s="30">
        <v>3000</v>
      </c>
      <c r="P13" s="126">
        <v>3082</v>
      </c>
      <c r="Q13" s="126">
        <v>5000</v>
      </c>
      <c r="R13" s="126">
        <v>0</v>
      </c>
      <c r="S13" s="126">
        <f>'META 77'!R5</f>
        <v>179</v>
      </c>
      <c r="T13" s="126">
        <f>'META 77'!R6</f>
        <v>591</v>
      </c>
      <c r="U13" s="126">
        <f>'META 77'!R7</f>
        <v>687</v>
      </c>
      <c r="V13" s="126">
        <f>'META 77'!R8</f>
        <v>579</v>
      </c>
      <c r="W13" s="126">
        <f>'META 77'!R9</f>
        <v>561</v>
      </c>
      <c r="X13" s="126">
        <f>'META 77'!R10</f>
        <v>239</v>
      </c>
      <c r="Y13" s="30">
        <f>'META 77'!R11</f>
        <v>476</v>
      </c>
      <c r="Z13" s="30">
        <f>'META 77'!R12</f>
        <v>684</v>
      </c>
      <c r="AA13" s="30">
        <f>'META 77'!R13</f>
        <v>670</v>
      </c>
      <c r="AB13" s="30">
        <f>'META 77'!R14</f>
        <v>562</v>
      </c>
      <c r="AC13" s="30">
        <v>0</v>
      </c>
      <c r="AD13" s="179">
        <f>SUM(R13:AC13)</f>
        <v>5228</v>
      </c>
      <c r="AE13" s="208">
        <f>+AD13/Q13</f>
        <v>1.0456000000000001</v>
      </c>
      <c r="AF13" s="207" t="s">
        <v>129</v>
      </c>
      <c r="AG13" s="23" t="s">
        <v>130</v>
      </c>
      <c r="AH13" s="23" t="s">
        <v>131</v>
      </c>
      <c r="AI13" s="24">
        <v>18000</v>
      </c>
      <c r="AJ13" s="24" t="s">
        <v>132</v>
      </c>
      <c r="AK13" s="24" t="s">
        <v>133</v>
      </c>
      <c r="AL13" s="24" t="s">
        <v>452</v>
      </c>
      <c r="AM13" s="124">
        <v>0</v>
      </c>
      <c r="AN13" s="24">
        <v>179</v>
      </c>
      <c r="AO13" s="24">
        <v>591</v>
      </c>
      <c r="AP13" s="24">
        <v>687</v>
      </c>
      <c r="AQ13" s="24">
        <v>579</v>
      </c>
      <c r="AR13" s="24">
        <v>561</v>
      </c>
      <c r="AS13" s="124" t="s">
        <v>449</v>
      </c>
      <c r="AT13" s="24" t="s">
        <v>450</v>
      </c>
      <c r="AU13" s="24" t="s">
        <v>451</v>
      </c>
      <c r="AV13" s="124" t="s">
        <v>464</v>
      </c>
      <c r="AW13" s="124" t="s">
        <v>482</v>
      </c>
      <c r="AX13" s="124"/>
      <c r="AY13" s="124" t="s">
        <v>483</v>
      </c>
      <c r="AZ13" s="243">
        <f>+AY13/AL13</f>
        <v>1.1617777777777778</v>
      </c>
      <c r="BA13" s="124">
        <v>0</v>
      </c>
      <c r="BB13" s="124">
        <v>179</v>
      </c>
      <c r="BC13" s="124">
        <v>591</v>
      </c>
      <c r="BD13" s="124">
        <v>687</v>
      </c>
      <c r="BE13" s="124">
        <v>579</v>
      </c>
      <c r="BF13" s="124">
        <v>561</v>
      </c>
      <c r="BG13" s="124" t="s">
        <v>449</v>
      </c>
      <c r="BH13" s="124" t="s">
        <v>450</v>
      </c>
      <c r="BI13" s="124" t="s">
        <v>451</v>
      </c>
      <c r="BJ13" s="124" t="s">
        <v>464</v>
      </c>
      <c r="BK13" s="24" t="s">
        <v>482</v>
      </c>
      <c r="BL13" s="24"/>
      <c r="BM13" s="24" t="s">
        <v>483</v>
      </c>
      <c r="BN13" s="59" t="s">
        <v>134</v>
      </c>
      <c r="BO13" s="30" t="s">
        <v>135</v>
      </c>
      <c r="BP13" s="28" t="s">
        <v>92</v>
      </c>
      <c r="BQ13" s="29">
        <v>2</v>
      </c>
      <c r="BR13" s="47">
        <v>0</v>
      </c>
      <c r="BS13" s="29">
        <v>0</v>
      </c>
      <c r="BT13" s="29">
        <v>2</v>
      </c>
      <c r="BU13" s="29">
        <v>0.2</v>
      </c>
      <c r="BV13" s="169" t="s">
        <v>429</v>
      </c>
      <c r="BW13" s="169" t="s">
        <v>429</v>
      </c>
      <c r="BX13" s="169" t="s">
        <v>429</v>
      </c>
      <c r="BY13" s="169" t="s">
        <v>429</v>
      </c>
      <c r="BZ13" s="169" t="s">
        <v>429</v>
      </c>
      <c r="CA13" s="126">
        <v>0.1</v>
      </c>
      <c r="CB13" s="126">
        <v>0.1</v>
      </c>
      <c r="CC13" s="126">
        <v>0.1</v>
      </c>
      <c r="CD13" s="30">
        <f t="shared" si="1"/>
        <v>2.5000000000000004</v>
      </c>
      <c r="CE13" s="54">
        <f t="shared" si="0"/>
        <v>1.2500000000000002</v>
      </c>
      <c r="CF13" s="131" t="s">
        <v>397</v>
      </c>
      <c r="CG13" s="131" t="s">
        <v>358</v>
      </c>
      <c r="CH13" s="131" t="s">
        <v>419</v>
      </c>
      <c r="CI13" s="131" t="s">
        <v>406</v>
      </c>
      <c r="CJ13" s="131" t="s">
        <v>420</v>
      </c>
      <c r="CK13" s="131" t="s">
        <v>428</v>
      </c>
      <c r="CL13" s="131" t="s">
        <v>406</v>
      </c>
      <c r="CM13" s="131" t="s">
        <v>406</v>
      </c>
      <c r="CN13" s="131" t="s">
        <v>440</v>
      </c>
      <c r="CO13" s="131" t="s">
        <v>440</v>
      </c>
      <c r="CP13" s="131" t="s">
        <v>440</v>
      </c>
      <c r="CQ13" s="55"/>
      <c r="CR13" s="138" t="s">
        <v>357</v>
      </c>
      <c r="CS13" s="139">
        <v>113986667</v>
      </c>
      <c r="CT13" s="140">
        <v>51500000</v>
      </c>
      <c r="CU13" s="140">
        <v>51500000</v>
      </c>
      <c r="CV13" s="140">
        <v>51500000</v>
      </c>
      <c r="CW13" s="118"/>
    </row>
    <row r="14" spans="2:104" ht="99.9" hidden="1" customHeight="1" thickBot="1">
      <c r="B14" s="201"/>
      <c r="C14" s="28"/>
      <c r="D14" s="28"/>
      <c r="E14" s="28"/>
      <c r="F14" s="28"/>
      <c r="G14" s="28"/>
      <c r="H14" s="28"/>
      <c r="I14" s="29"/>
      <c r="J14" s="28"/>
      <c r="K14" s="29"/>
      <c r="L14" s="30"/>
      <c r="M14" s="30"/>
      <c r="N14" s="30"/>
      <c r="O14" s="30"/>
      <c r="P14" s="126"/>
      <c r="Q14" s="126"/>
      <c r="R14" s="126"/>
      <c r="S14" s="126"/>
      <c r="T14" s="126"/>
      <c r="U14" s="126"/>
      <c r="V14" s="126"/>
      <c r="W14" s="126"/>
      <c r="X14" s="126"/>
      <c r="Y14" s="30"/>
      <c r="Z14" s="30"/>
      <c r="AA14" s="30"/>
      <c r="AB14" s="30"/>
      <c r="AC14" s="30"/>
      <c r="AD14" s="179"/>
      <c r="AE14" s="146"/>
      <c r="AF14" s="31" t="s">
        <v>129</v>
      </c>
      <c r="AG14" s="23"/>
      <c r="AH14" s="23"/>
      <c r="AI14" s="24"/>
      <c r="AJ14" s="24"/>
      <c r="AK14" s="24"/>
      <c r="AL14" s="24"/>
      <c r="AM14" s="124"/>
      <c r="AN14" s="24"/>
      <c r="AO14" s="24"/>
      <c r="AP14" s="24"/>
      <c r="AQ14" s="24"/>
      <c r="AR14" s="24"/>
      <c r="AS14" s="124"/>
      <c r="AT14" s="24"/>
      <c r="AU14" s="24"/>
      <c r="AV14" s="124"/>
      <c r="AW14" s="124"/>
      <c r="AX14" s="124"/>
      <c r="AY14" s="124"/>
      <c r="AZ14" s="243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24"/>
      <c r="BL14" s="24"/>
      <c r="BM14" s="24"/>
      <c r="BN14" s="59" t="s">
        <v>441</v>
      </c>
      <c r="BO14" s="198"/>
      <c r="BP14" s="28" t="s">
        <v>92</v>
      </c>
      <c r="BQ14" s="199"/>
      <c r="BR14" s="47"/>
      <c r="BS14" s="29"/>
      <c r="BT14" s="29"/>
      <c r="BU14" s="29"/>
      <c r="BV14" s="169"/>
      <c r="BW14" s="169"/>
      <c r="BX14" s="169"/>
      <c r="BY14" s="169"/>
      <c r="BZ14" s="169"/>
      <c r="CA14" s="241">
        <v>0</v>
      </c>
      <c r="CB14" s="241">
        <v>0</v>
      </c>
      <c r="CC14" s="241">
        <v>1</v>
      </c>
      <c r="CD14" s="30">
        <f t="shared" si="1"/>
        <v>1</v>
      </c>
      <c r="CE14" s="54">
        <v>1</v>
      </c>
      <c r="CF14" s="131" t="s">
        <v>397</v>
      </c>
      <c r="CG14" s="131" t="s">
        <v>358</v>
      </c>
      <c r="CH14" s="131" t="s">
        <v>419</v>
      </c>
      <c r="CI14" s="131" t="s">
        <v>406</v>
      </c>
      <c r="CJ14" s="131" t="s">
        <v>420</v>
      </c>
      <c r="CK14" s="131" t="s">
        <v>428</v>
      </c>
      <c r="CL14" s="131" t="s">
        <v>406</v>
      </c>
      <c r="CM14" s="131" t="s">
        <v>406</v>
      </c>
      <c r="CN14" s="131" t="s">
        <v>440</v>
      </c>
      <c r="CO14" s="131" t="s">
        <v>440</v>
      </c>
      <c r="CP14" s="131" t="s">
        <v>440</v>
      </c>
      <c r="CQ14" s="55"/>
      <c r="CR14" s="138" t="s">
        <v>357</v>
      </c>
      <c r="CS14" s="139">
        <v>100000000</v>
      </c>
      <c r="CT14" s="139">
        <v>100000000</v>
      </c>
      <c r="CU14" s="136">
        <v>99999999</v>
      </c>
      <c r="CV14" s="136">
        <v>0</v>
      </c>
      <c r="CW14" s="202"/>
    </row>
    <row r="15" spans="2:104" s="200" customFormat="1" ht="99.9" hidden="1" customHeight="1" thickBot="1">
      <c r="AF15" s="41" t="s">
        <v>129</v>
      </c>
      <c r="AI15" s="24"/>
      <c r="AJ15" s="24"/>
      <c r="AK15" s="24"/>
      <c r="AL15" s="24"/>
      <c r="AM15" s="124"/>
      <c r="AN15" s="24"/>
      <c r="AO15" s="24"/>
      <c r="AP15" s="24"/>
      <c r="AQ15" s="24"/>
      <c r="AR15" s="24"/>
      <c r="AS15" s="124"/>
      <c r="AT15" s="24"/>
      <c r="AU15" s="24"/>
      <c r="AV15" s="124"/>
      <c r="AW15" s="124"/>
      <c r="AX15" s="124"/>
      <c r="AY15" s="124"/>
      <c r="AZ15" s="243"/>
      <c r="BA15" s="124"/>
      <c r="BB15" s="124"/>
      <c r="BC15" s="124"/>
      <c r="BD15" s="124"/>
      <c r="BE15" s="124"/>
      <c r="BF15" s="124"/>
      <c r="BG15" s="124"/>
      <c r="BH15" s="124"/>
      <c r="BI15" s="124"/>
      <c r="BJ15" s="124"/>
      <c r="BK15" s="24"/>
      <c r="BL15" s="24"/>
      <c r="BM15" s="24"/>
      <c r="BN15" s="204" t="s">
        <v>442</v>
      </c>
      <c r="BO15" s="198"/>
      <c r="BP15" s="28" t="s">
        <v>92</v>
      </c>
      <c r="BQ15" s="199"/>
      <c r="BR15" s="47"/>
      <c r="BS15" s="29"/>
      <c r="BT15" s="29"/>
      <c r="BU15" s="29"/>
      <c r="BV15" s="169"/>
      <c r="BW15" s="169"/>
      <c r="BX15" s="169"/>
      <c r="BY15" s="169"/>
      <c r="BZ15" s="169"/>
      <c r="CA15" s="241"/>
      <c r="CB15" s="241"/>
      <c r="CC15" s="241">
        <v>0</v>
      </c>
      <c r="CD15" s="30">
        <f t="shared" si="1"/>
        <v>0</v>
      </c>
      <c r="CE15" s="54">
        <v>1</v>
      </c>
      <c r="CF15" s="131" t="s">
        <v>397</v>
      </c>
      <c r="CG15" s="131" t="s">
        <v>358</v>
      </c>
      <c r="CH15" s="131" t="s">
        <v>419</v>
      </c>
      <c r="CI15" s="131" t="s">
        <v>406</v>
      </c>
      <c r="CJ15" s="131" t="s">
        <v>420</v>
      </c>
      <c r="CK15" s="131" t="s">
        <v>428</v>
      </c>
      <c r="CL15" s="131" t="s">
        <v>406</v>
      </c>
      <c r="CM15" s="131" t="s">
        <v>406</v>
      </c>
      <c r="CN15" s="131" t="s">
        <v>440</v>
      </c>
      <c r="CO15" s="131" t="s">
        <v>440</v>
      </c>
      <c r="CP15" s="131" t="s">
        <v>440</v>
      </c>
      <c r="CQ15" s="55"/>
      <c r="CR15" s="138" t="s">
        <v>357</v>
      </c>
      <c r="CS15" s="205">
        <v>120000000</v>
      </c>
      <c r="CT15" s="205">
        <v>119850000</v>
      </c>
      <c r="CU15" s="205">
        <v>119850000</v>
      </c>
      <c r="CV15" s="205">
        <v>119850000</v>
      </c>
      <c r="CW15" s="203"/>
    </row>
    <row r="16" spans="2:104" ht="99.9" hidden="1" customHeight="1" thickBot="1">
      <c r="B16" s="27" t="s">
        <v>88</v>
      </c>
      <c r="C16" s="28" t="s">
        <v>89</v>
      </c>
      <c r="D16" s="28" t="s">
        <v>93</v>
      </c>
      <c r="E16" s="28" t="s">
        <v>94</v>
      </c>
      <c r="F16" s="28" t="s">
        <v>114</v>
      </c>
      <c r="G16" s="28" t="s">
        <v>115</v>
      </c>
      <c r="H16" s="28" t="s">
        <v>127</v>
      </c>
      <c r="I16" s="29" t="s">
        <v>128</v>
      </c>
      <c r="J16" s="28"/>
      <c r="K16" s="29"/>
      <c r="L16" s="30"/>
      <c r="M16" s="30"/>
      <c r="N16" s="30"/>
      <c r="O16" s="30"/>
      <c r="P16" s="126"/>
      <c r="Q16" s="126"/>
      <c r="R16" s="126"/>
      <c r="S16" s="126"/>
      <c r="T16" s="126"/>
      <c r="U16" s="126"/>
      <c r="V16" s="126"/>
      <c r="W16" s="126"/>
      <c r="X16" s="126"/>
      <c r="Y16" s="30"/>
      <c r="Z16" s="30"/>
      <c r="AA16" s="30"/>
      <c r="AB16" s="30"/>
      <c r="AC16" s="30"/>
      <c r="AD16" s="30"/>
      <c r="AE16" s="126"/>
      <c r="AF16" s="31" t="s">
        <v>129</v>
      </c>
      <c r="AG16" s="32"/>
      <c r="AH16" s="32"/>
      <c r="AI16" s="33"/>
      <c r="AJ16" s="33"/>
      <c r="AK16" s="33"/>
      <c r="AL16" s="33"/>
      <c r="AM16" s="125"/>
      <c r="AN16" s="33"/>
      <c r="AO16" s="33"/>
      <c r="AP16" s="33"/>
      <c r="AQ16" s="33"/>
      <c r="AR16" s="33"/>
      <c r="AS16" s="125"/>
      <c r="AT16" s="33"/>
      <c r="AU16" s="33"/>
      <c r="AV16" s="125"/>
      <c r="AW16" s="125"/>
      <c r="AX16" s="125"/>
      <c r="AY16" s="125"/>
      <c r="AZ16" s="244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33"/>
      <c r="BL16" s="33"/>
      <c r="BM16" s="33"/>
      <c r="BN16" s="58" t="s">
        <v>136</v>
      </c>
      <c r="BO16" s="36"/>
      <c r="BP16" s="35" t="s">
        <v>92</v>
      </c>
      <c r="BQ16" s="37">
        <v>1</v>
      </c>
      <c r="BR16" s="47">
        <v>0</v>
      </c>
      <c r="BS16" s="29">
        <v>0</v>
      </c>
      <c r="BT16" s="29">
        <v>2</v>
      </c>
      <c r="BU16" s="29">
        <v>0.2</v>
      </c>
      <c r="BV16" s="169" t="s">
        <v>429</v>
      </c>
      <c r="BW16" s="169" t="s">
        <v>429</v>
      </c>
      <c r="BX16" s="169" t="s">
        <v>429</v>
      </c>
      <c r="BY16" s="169" t="s">
        <v>429</v>
      </c>
      <c r="BZ16" s="169" t="s">
        <v>429</v>
      </c>
      <c r="CA16" s="234">
        <v>0.1</v>
      </c>
      <c r="CB16" s="234">
        <v>0.1</v>
      </c>
      <c r="CC16" s="234">
        <v>0.1</v>
      </c>
      <c r="CD16" s="30">
        <f t="shared" si="1"/>
        <v>2.5000000000000004</v>
      </c>
      <c r="CE16" s="54">
        <f t="shared" si="0"/>
        <v>2.5000000000000004</v>
      </c>
      <c r="CF16" s="131" t="s">
        <v>397</v>
      </c>
      <c r="CG16" s="130" t="s">
        <v>358</v>
      </c>
      <c r="CH16" s="131" t="s">
        <v>419</v>
      </c>
      <c r="CI16" s="131" t="s">
        <v>406</v>
      </c>
      <c r="CJ16" s="131" t="s">
        <v>420</v>
      </c>
      <c r="CK16" s="131" t="s">
        <v>428</v>
      </c>
      <c r="CL16" s="131" t="s">
        <v>406</v>
      </c>
      <c r="CM16" s="131" t="s">
        <v>406</v>
      </c>
      <c r="CN16" s="131" t="s">
        <v>440</v>
      </c>
      <c r="CO16" s="131" t="s">
        <v>467</v>
      </c>
      <c r="CP16" s="131" t="s">
        <v>467</v>
      </c>
      <c r="CQ16" s="39"/>
      <c r="CR16" s="135" t="s">
        <v>357</v>
      </c>
      <c r="CS16" s="136">
        <v>25750000</v>
      </c>
      <c r="CT16" s="137">
        <v>25750000</v>
      </c>
      <c r="CU16" s="137">
        <v>25750000</v>
      </c>
      <c r="CV16" s="137">
        <v>25750000</v>
      </c>
      <c r="CW16" s="215"/>
    </row>
    <row r="17" spans="2:106" ht="99.9" hidden="1" customHeight="1">
      <c r="B17" s="27" t="s">
        <v>88</v>
      </c>
      <c r="C17" s="28" t="s">
        <v>89</v>
      </c>
      <c r="D17" s="28" t="s">
        <v>93</v>
      </c>
      <c r="E17" s="28" t="s">
        <v>94</v>
      </c>
      <c r="F17" s="28" t="s">
        <v>114</v>
      </c>
      <c r="G17" s="28" t="s">
        <v>115</v>
      </c>
      <c r="H17" s="28" t="s">
        <v>127</v>
      </c>
      <c r="I17" s="29" t="s">
        <v>128</v>
      </c>
      <c r="J17" s="28"/>
      <c r="K17" s="29"/>
      <c r="L17" s="29"/>
      <c r="M17" s="30"/>
      <c r="N17" s="30"/>
      <c r="O17" s="30"/>
      <c r="P17" s="126"/>
      <c r="Q17" s="126"/>
      <c r="R17" s="126"/>
      <c r="S17" s="126"/>
      <c r="T17" s="126"/>
      <c r="U17" s="126"/>
      <c r="V17" s="126"/>
      <c r="W17" s="126"/>
      <c r="X17" s="126"/>
      <c r="Y17" s="30"/>
      <c r="Z17" s="30"/>
      <c r="AA17" s="30"/>
      <c r="AB17" s="30"/>
      <c r="AC17" s="30"/>
      <c r="AD17" s="30"/>
      <c r="AE17" s="126"/>
      <c r="AF17" s="41" t="s">
        <v>129</v>
      </c>
      <c r="AG17" s="42"/>
      <c r="AH17" s="42"/>
      <c r="AI17" s="43"/>
      <c r="AJ17" s="43"/>
      <c r="AK17" s="43"/>
      <c r="AL17" s="43"/>
      <c r="AM17" s="127"/>
      <c r="AN17" s="43"/>
      <c r="AO17" s="43"/>
      <c r="AP17" s="43"/>
      <c r="AQ17" s="43"/>
      <c r="AR17" s="43"/>
      <c r="AS17" s="127"/>
      <c r="AT17" s="43"/>
      <c r="AU17" s="43"/>
      <c r="AV17" s="221"/>
      <c r="AW17" s="43"/>
      <c r="AX17" s="43"/>
      <c r="AY17" s="43"/>
      <c r="AZ17" s="44"/>
      <c r="BA17" s="127"/>
      <c r="BB17" s="127"/>
      <c r="BC17" s="127"/>
      <c r="BD17" s="127"/>
      <c r="BE17" s="127"/>
      <c r="BF17" s="127"/>
      <c r="BG17" s="127"/>
      <c r="BH17" s="127"/>
      <c r="BI17" s="43"/>
      <c r="BJ17" s="221"/>
      <c r="BK17" s="43"/>
      <c r="BL17" s="43"/>
      <c r="BM17" s="43"/>
      <c r="BN17" s="60" t="s">
        <v>137</v>
      </c>
      <c r="BO17" s="45" t="s">
        <v>138</v>
      </c>
      <c r="BP17" s="46" t="s">
        <v>92</v>
      </c>
      <c r="BQ17" s="47">
        <v>2</v>
      </c>
      <c r="BR17" s="47">
        <v>0</v>
      </c>
      <c r="BS17" s="29">
        <v>0</v>
      </c>
      <c r="BT17" s="29">
        <v>2</v>
      </c>
      <c r="BU17" s="29">
        <v>0.2</v>
      </c>
      <c r="BV17" s="169" t="s">
        <v>429</v>
      </c>
      <c r="BW17" s="169" t="s">
        <v>429</v>
      </c>
      <c r="BX17" s="169" t="s">
        <v>429</v>
      </c>
      <c r="BY17" s="169" t="s">
        <v>429</v>
      </c>
      <c r="BZ17" s="169" t="s">
        <v>429</v>
      </c>
      <c r="CA17" s="224">
        <v>0.1</v>
      </c>
      <c r="CB17" s="45"/>
      <c r="CC17" s="45"/>
      <c r="CD17" s="30">
        <f t="shared" si="1"/>
        <v>2.3000000000000003</v>
      </c>
      <c r="CE17" s="54">
        <f t="shared" si="0"/>
        <v>1.1500000000000001</v>
      </c>
      <c r="CF17" s="131" t="s">
        <v>397</v>
      </c>
      <c r="CG17" s="131" t="s">
        <v>358</v>
      </c>
      <c r="CH17" s="131" t="s">
        <v>419</v>
      </c>
      <c r="CI17" s="131" t="s">
        <v>406</v>
      </c>
      <c r="CJ17" s="131" t="s">
        <v>420</v>
      </c>
      <c r="CK17" s="131" t="s">
        <v>428</v>
      </c>
      <c r="CL17" s="131" t="s">
        <v>406</v>
      </c>
      <c r="CM17" s="131" t="s">
        <v>406</v>
      </c>
      <c r="CN17" s="131" t="s">
        <v>440</v>
      </c>
      <c r="CO17" s="131" t="s">
        <v>467</v>
      </c>
      <c r="CP17" s="131" t="s">
        <v>467</v>
      </c>
      <c r="CQ17" s="49"/>
      <c r="CR17" s="141" t="s">
        <v>357</v>
      </c>
      <c r="CS17" s="142">
        <v>51500000</v>
      </c>
      <c r="CT17" s="143">
        <v>51500000</v>
      </c>
      <c r="CU17" s="143">
        <v>51500000</v>
      </c>
      <c r="CV17" s="143">
        <v>51500000</v>
      </c>
      <c r="CW17" s="118"/>
    </row>
    <row r="18" spans="2:106" ht="99.9" hidden="1" customHeight="1" thickBot="1">
      <c r="B18" s="27" t="s">
        <v>88</v>
      </c>
      <c r="C18" s="28" t="s">
        <v>89</v>
      </c>
      <c r="D18" s="28" t="s">
        <v>93</v>
      </c>
      <c r="E18" s="28" t="s">
        <v>94</v>
      </c>
      <c r="F18" s="28" t="s">
        <v>114</v>
      </c>
      <c r="G18" s="28" t="s">
        <v>115</v>
      </c>
      <c r="H18" s="28" t="s">
        <v>127</v>
      </c>
      <c r="I18" s="29" t="s">
        <v>128</v>
      </c>
      <c r="J18" s="28"/>
      <c r="K18" s="29"/>
      <c r="L18" s="30"/>
      <c r="M18" s="30"/>
      <c r="N18" s="30"/>
      <c r="O18" s="30"/>
      <c r="P18" s="126"/>
      <c r="Q18" s="126"/>
      <c r="R18" s="126"/>
      <c r="S18" s="126"/>
      <c r="T18" s="126"/>
      <c r="U18" s="126"/>
      <c r="V18" s="126"/>
      <c r="W18" s="126"/>
      <c r="X18" s="126"/>
      <c r="Y18" s="30"/>
      <c r="Z18" s="30"/>
      <c r="AA18" s="30"/>
      <c r="AB18" s="30"/>
      <c r="AC18" s="30"/>
      <c r="AD18" s="30"/>
      <c r="AE18" s="126"/>
      <c r="AF18" s="31" t="s">
        <v>129</v>
      </c>
      <c r="AG18" s="32"/>
      <c r="AH18" s="32"/>
      <c r="AI18" s="33"/>
      <c r="AJ18" s="33"/>
      <c r="AK18" s="33"/>
      <c r="AL18" s="33"/>
      <c r="AM18" s="125"/>
      <c r="AN18" s="33"/>
      <c r="AO18" s="33"/>
      <c r="AP18" s="33"/>
      <c r="AQ18" s="33"/>
      <c r="AR18" s="33"/>
      <c r="AS18" s="125"/>
      <c r="AT18" s="33"/>
      <c r="AU18" s="33"/>
      <c r="AV18" s="220"/>
      <c r="AW18" s="33"/>
      <c r="AX18" s="33"/>
      <c r="AY18" s="33"/>
      <c r="AZ18" s="34"/>
      <c r="BA18" s="125"/>
      <c r="BB18" s="125"/>
      <c r="BC18" s="125"/>
      <c r="BD18" s="125"/>
      <c r="BE18" s="125"/>
      <c r="BF18" s="125"/>
      <c r="BG18" s="125"/>
      <c r="BH18" s="125"/>
      <c r="BI18" s="33"/>
      <c r="BJ18" s="220"/>
      <c r="BK18" s="33"/>
      <c r="BL18" s="33"/>
      <c r="BM18" s="33"/>
      <c r="BN18" s="58" t="s">
        <v>139</v>
      </c>
      <c r="BO18" s="36" t="s">
        <v>107</v>
      </c>
      <c r="BP18" s="35" t="s">
        <v>92</v>
      </c>
      <c r="BQ18" s="37">
        <v>60</v>
      </c>
      <c r="BR18" s="37">
        <v>0</v>
      </c>
      <c r="BS18" s="29">
        <v>0</v>
      </c>
      <c r="BT18" s="37">
        <v>0</v>
      </c>
      <c r="BU18" s="37">
        <v>0</v>
      </c>
      <c r="BV18" s="152">
        <v>0</v>
      </c>
      <c r="BW18" s="29">
        <v>0</v>
      </c>
      <c r="BX18" s="169">
        <v>0</v>
      </c>
      <c r="BY18" s="169">
        <v>0</v>
      </c>
      <c r="BZ18" s="169">
        <v>0</v>
      </c>
      <c r="CA18" s="223">
        <v>0.1</v>
      </c>
      <c r="CB18" s="36"/>
      <c r="CC18" s="36"/>
      <c r="CD18" s="30">
        <f t="shared" si="1"/>
        <v>0.1</v>
      </c>
      <c r="CE18" s="54">
        <f t="shared" si="0"/>
        <v>1.6666666666666668E-3</v>
      </c>
      <c r="CF18" s="130" t="s">
        <v>359</v>
      </c>
      <c r="CG18" s="130" t="s">
        <v>359</v>
      </c>
      <c r="CH18" s="130" t="s">
        <v>359</v>
      </c>
      <c r="CI18" s="130" t="s">
        <v>359</v>
      </c>
      <c r="CJ18" s="130" t="s">
        <v>359</v>
      </c>
      <c r="CK18" s="130" t="s">
        <v>359</v>
      </c>
      <c r="CL18" s="130" t="s">
        <v>435</v>
      </c>
      <c r="CM18" s="130" t="s">
        <v>435</v>
      </c>
      <c r="CN18" s="130" t="s">
        <v>435</v>
      </c>
      <c r="CO18" s="130" t="s">
        <v>435</v>
      </c>
      <c r="CP18" s="130" t="s">
        <v>435</v>
      </c>
      <c r="CQ18" s="39"/>
      <c r="CR18" s="135" t="s">
        <v>357</v>
      </c>
      <c r="CS18" s="136">
        <v>1000000000</v>
      </c>
      <c r="CT18" s="136">
        <v>1000000000</v>
      </c>
      <c r="CU18" s="136">
        <v>999999999</v>
      </c>
      <c r="CV18" s="136">
        <v>999999999</v>
      </c>
      <c r="CW18" s="118"/>
    </row>
    <row r="19" spans="2:106" ht="99.9" customHeight="1" thickBot="1">
      <c r="B19" s="27" t="s">
        <v>88</v>
      </c>
      <c r="C19" s="28" t="s">
        <v>89</v>
      </c>
      <c r="D19" s="28" t="s">
        <v>93</v>
      </c>
      <c r="E19" s="28" t="s">
        <v>94</v>
      </c>
      <c r="F19" s="28" t="s">
        <v>140</v>
      </c>
      <c r="G19" s="28" t="s">
        <v>141</v>
      </c>
      <c r="H19" s="28" t="s">
        <v>142</v>
      </c>
      <c r="I19" s="29" t="s">
        <v>143</v>
      </c>
      <c r="J19" s="28" t="s">
        <v>144</v>
      </c>
      <c r="K19" s="29" t="s">
        <v>145</v>
      </c>
      <c r="L19" s="30" t="s">
        <v>194</v>
      </c>
      <c r="M19" s="30" t="s">
        <v>190</v>
      </c>
      <c r="N19" s="30">
        <v>4850</v>
      </c>
      <c r="O19" s="30">
        <v>800</v>
      </c>
      <c r="P19" s="126">
        <v>878</v>
      </c>
      <c r="Q19" s="126">
        <v>1200</v>
      </c>
      <c r="R19" s="126">
        <v>0</v>
      </c>
      <c r="S19" s="126">
        <f>'META 78'!R5</f>
        <v>77</v>
      </c>
      <c r="T19" s="126">
        <f>'META 78'!R6</f>
        <v>139</v>
      </c>
      <c r="U19" s="126">
        <f>'META 78'!R7</f>
        <v>118</v>
      </c>
      <c r="V19" s="126">
        <f>'META 78'!R8</f>
        <v>90</v>
      </c>
      <c r="W19" s="126">
        <f>'META 78'!R9</f>
        <v>139</v>
      </c>
      <c r="X19" s="126">
        <f>'META 78'!R10</f>
        <v>130</v>
      </c>
      <c r="Y19" s="30">
        <f>'META 78'!R11</f>
        <v>148</v>
      </c>
      <c r="Z19" s="30">
        <f>'META 78'!R12</f>
        <v>145</v>
      </c>
      <c r="AA19" s="30">
        <f>'META 78'!R13</f>
        <v>102</v>
      </c>
      <c r="AB19" s="30">
        <f>'META 78'!R14</f>
        <v>154</v>
      </c>
      <c r="AC19" s="30">
        <f>'META 78'!R15</f>
        <v>30</v>
      </c>
      <c r="AD19" s="30">
        <f>SUM(R19:AC19)</f>
        <v>1272</v>
      </c>
      <c r="AE19" s="208">
        <f>+AD19/Q19</f>
        <v>1.06</v>
      </c>
      <c r="AF19" s="209" t="s">
        <v>146</v>
      </c>
      <c r="AG19" s="42" t="s">
        <v>147</v>
      </c>
      <c r="AH19" s="42" t="s">
        <v>148</v>
      </c>
      <c r="AI19" s="43">
        <v>4500</v>
      </c>
      <c r="AJ19" s="43" t="s">
        <v>149</v>
      </c>
      <c r="AK19" s="43" t="s">
        <v>150</v>
      </c>
      <c r="AL19" s="43" t="s">
        <v>448</v>
      </c>
      <c r="AM19" s="127">
        <v>0</v>
      </c>
      <c r="AN19" s="43">
        <v>77</v>
      </c>
      <c r="AO19" s="43">
        <v>139</v>
      </c>
      <c r="AP19" s="43">
        <v>118</v>
      </c>
      <c r="AQ19" s="43">
        <v>90</v>
      </c>
      <c r="AR19" s="43">
        <v>139</v>
      </c>
      <c r="AS19" s="127" t="s">
        <v>430</v>
      </c>
      <c r="AT19" s="43" t="s">
        <v>446</v>
      </c>
      <c r="AU19" s="43" t="s">
        <v>447</v>
      </c>
      <c r="AV19" s="127" t="s">
        <v>465</v>
      </c>
      <c r="AW19" s="43" t="s">
        <v>477</v>
      </c>
      <c r="AX19" s="43" t="s">
        <v>487</v>
      </c>
      <c r="AY19" s="43" t="s">
        <v>488</v>
      </c>
      <c r="AZ19" s="44">
        <f>+AY19/AL19</f>
        <v>0.84799999999999998</v>
      </c>
      <c r="BA19" s="127">
        <v>0</v>
      </c>
      <c r="BB19" s="127">
        <v>77</v>
      </c>
      <c r="BC19" s="127">
        <v>139</v>
      </c>
      <c r="BD19" s="127">
        <v>118</v>
      </c>
      <c r="BE19" s="127">
        <v>90</v>
      </c>
      <c r="BF19" s="127">
        <v>139</v>
      </c>
      <c r="BG19" s="127" t="s">
        <v>430</v>
      </c>
      <c r="BH19" s="127" t="s">
        <v>446</v>
      </c>
      <c r="BI19" s="43" t="s">
        <v>447</v>
      </c>
      <c r="BJ19" s="127" t="s">
        <v>465</v>
      </c>
      <c r="BK19" s="43" t="s">
        <v>477</v>
      </c>
      <c r="BL19" s="43"/>
      <c r="BM19" s="43" t="s">
        <v>478</v>
      </c>
      <c r="BN19" s="46" t="s">
        <v>443</v>
      </c>
      <c r="BO19" s="45"/>
      <c r="BP19" s="46" t="s">
        <v>92</v>
      </c>
      <c r="BQ19" s="47">
        <v>1</v>
      </c>
      <c r="BR19" s="47">
        <v>0</v>
      </c>
      <c r="BS19" s="47">
        <v>0.02</v>
      </c>
      <c r="BT19" s="47">
        <v>0.02</v>
      </c>
      <c r="BU19" s="47">
        <v>0.02</v>
      </c>
      <c r="BV19" s="47">
        <v>0.02</v>
      </c>
      <c r="BW19" s="47">
        <v>0.02</v>
      </c>
      <c r="BX19" s="47">
        <v>0.02</v>
      </c>
      <c r="BY19" s="47">
        <v>0.02</v>
      </c>
      <c r="BZ19" s="47">
        <v>0.02</v>
      </c>
      <c r="CA19" s="47">
        <v>0.02</v>
      </c>
      <c r="CB19" s="47">
        <v>0.02</v>
      </c>
      <c r="CC19" s="47">
        <v>0.8</v>
      </c>
      <c r="CD19" s="30">
        <f>SUM(BR19:CC19)</f>
        <v>1</v>
      </c>
      <c r="CE19" s="54">
        <f t="shared" si="0"/>
        <v>1</v>
      </c>
      <c r="CF19" s="131" t="s">
        <v>398</v>
      </c>
      <c r="CG19" s="131" t="s">
        <v>355</v>
      </c>
      <c r="CH19" s="131" t="s">
        <v>394</v>
      </c>
      <c r="CI19" s="131" t="s">
        <v>394</v>
      </c>
      <c r="CJ19" s="131" t="s">
        <v>394</v>
      </c>
      <c r="CK19" s="131" t="s">
        <v>394</v>
      </c>
      <c r="CL19" s="131" t="s">
        <v>394</v>
      </c>
      <c r="CM19" s="131" t="s">
        <v>394</v>
      </c>
      <c r="CN19" s="131" t="s">
        <v>394</v>
      </c>
      <c r="CO19" s="131" t="s">
        <v>394</v>
      </c>
      <c r="CP19" s="131" t="s">
        <v>394</v>
      </c>
      <c r="CQ19" s="131" t="s">
        <v>394</v>
      </c>
      <c r="CR19" s="141" t="s">
        <v>356</v>
      </c>
      <c r="CS19" s="188">
        <v>38934000</v>
      </c>
      <c r="CT19" s="206">
        <v>38133333</v>
      </c>
      <c r="CU19" s="206">
        <v>38133333</v>
      </c>
      <c r="CV19" s="206">
        <v>38133333</v>
      </c>
      <c r="CW19" s="120"/>
    </row>
    <row r="20" spans="2:106" ht="99.9" hidden="1" customHeight="1" thickBot="1">
      <c r="B20" s="27" t="s">
        <v>88</v>
      </c>
      <c r="C20" s="28" t="s">
        <v>89</v>
      </c>
      <c r="D20" s="28" t="s">
        <v>93</v>
      </c>
      <c r="E20" s="28" t="s">
        <v>94</v>
      </c>
      <c r="F20" s="28" t="s">
        <v>140</v>
      </c>
      <c r="G20" s="28" t="s">
        <v>141</v>
      </c>
      <c r="H20" s="28" t="s">
        <v>142</v>
      </c>
      <c r="I20" s="29" t="s">
        <v>143</v>
      </c>
      <c r="J20" s="28"/>
      <c r="K20" s="29"/>
      <c r="L20" s="30"/>
      <c r="M20" s="30"/>
      <c r="N20" s="30"/>
      <c r="O20" s="30"/>
      <c r="P20" s="126"/>
      <c r="Q20" s="126"/>
      <c r="R20" s="126"/>
      <c r="S20" s="126"/>
      <c r="T20" s="126"/>
      <c r="U20" s="126"/>
      <c r="V20" s="126"/>
      <c r="W20" s="126"/>
      <c r="X20" s="126"/>
      <c r="Y20" s="30"/>
      <c r="Z20" s="30"/>
      <c r="AA20" s="30"/>
      <c r="AB20" s="30"/>
      <c r="AC20" s="30"/>
      <c r="AD20" s="30"/>
      <c r="AE20" s="126"/>
      <c r="AF20" s="31" t="s">
        <v>146</v>
      </c>
      <c r="AG20" s="32"/>
      <c r="AH20" s="32"/>
      <c r="AI20" s="33"/>
      <c r="AJ20" s="33"/>
      <c r="AK20" s="33"/>
      <c r="AL20" s="33"/>
      <c r="AM20" s="125"/>
      <c r="AN20" s="33"/>
      <c r="AO20" s="33"/>
      <c r="AP20" s="33"/>
      <c r="AQ20" s="33"/>
      <c r="AR20" s="33"/>
      <c r="AS20" s="125"/>
      <c r="AT20" s="33"/>
      <c r="AU20" s="33"/>
      <c r="AV20" s="125"/>
      <c r="AW20" s="33"/>
      <c r="AX20" s="33"/>
      <c r="AY20" s="33"/>
      <c r="AZ20" s="34"/>
      <c r="BA20" s="125"/>
      <c r="BB20" s="125"/>
      <c r="BC20" s="125"/>
      <c r="BD20" s="125"/>
      <c r="BE20" s="125"/>
      <c r="BF20" s="125"/>
      <c r="BG20" s="125"/>
      <c r="BH20" s="125"/>
      <c r="BI20" s="33"/>
      <c r="BJ20" s="125"/>
      <c r="BK20" s="33"/>
      <c r="BL20" s="33"/>
      <c r="BM20" s="33"/>
      <c r="BN20" s="35" t="s">
        <v>444</v>
      </c>
      <c r="BO20" s="36" t="s">
        <v>151</v>
      </c>
      <c r="BP20" s="35" t="s">
        <v>92</v>
      </c>
      <c r="BQ20" s="37">
        <v>5</v>
      </c>
      <c r="BR20" s="37">
        <v>0</v>
      </c>
      <c r="BS20" s="172">
        <v>2</v>
      </c>
      <c r="BT20" s="172">
        <v>2</v>
      </c>
      <c r="BU20" s="172">
        <v>3.3333333333333333E-2</v>
      </c>
      <c r="BV20" s="37">
        <v>3.3333333333333333E-2</v>
      </c>
      <c r="BW20" s="37">
        <v>3.3333333333333333E-2</v>
      </c>
      <c r="BX20" s="37">
        <v>3.3333333333333333E-2</v>
      </c>
      <c r="BY20" s="37">
        <v>3.3333333333333333E-2</v>
      </c>
      <c r="BZ20" s="37">
        <v>3.3333333333333333E-2</v>
      </c>
      <c r="CA20" s="234">
        <v>3.3333333333333333E-2</v>
      </c>
      <c r="CB20" s="234">
        <v>3.3333333333333333E-2</v>
      </c>
      <c r="CC20" s="234">
        <v>3.3333333333333333E-2</v>
      </c>
      <c r="CD20" s="30">
        <f t="shared" si="1"/>
        <v>4.2999999999999989</v>
      </c>
      <c r="CE20" s="54">
        <f t="shared" si="0"/>
        <v>0.85999999999999976</v>
      </c>
      <c r="CF20" s="131" t="s">
        <v>398</v>
      </c>
      <c r="CG20" s="130" t="s">
        <v>424</v>
      </c>
      <c r="CH20" s="130" t="s">
        <v>395</v>
      </c>
      <c r="CI20" s="130" t="s">
        <v>422</v>
      </c>
      <c r="CJ20" s="130" t="s">
        <v>423</v>
      </c>
      <c r="CK20" s="130" t="s">
        <v>421</v>
      </c>
      <c r="CL20" s="130" t="s">
        <v>468</v>
      </c>
      <c r="CM20" s="130" t="s">
        <v>469</v>
      </c>
      <c r="CN20" s="130" t="s">
        <v>470</v>
      </c>
      <c r="CO20" s="130" t="s">
        <v>471</v>
      </c>
      <c r="CP20" s="130" t="s">
        <v>479</v>
      </c>
      <c r="CQ20" s="130" t="s">
        <v>486</v>
      </c>
      <c r="CR20" s="135" t="s">
        <v>356</v>
      </c>
      <c r="CS20" s="189">
        <v>279121667</v>
      </c>
      <c r="CT20" s="216">
        <v>278950000</v>
      </c>
      <c r="CU20" s="216">
        <v>278950000</v>
      </c>
      <c r="CV20" s="216">
        <v>278950000</v>
      </c>
      <c r="CW20" s="117"/>
    </row>
    <row r="21" spans="2:106" ht="99.9" customHeight="1" thickBot="1">
      <c r="B21" s="27" t="s">
        <v>88</v>
      </c>
      <c r="C21" s="28" t="s">
        <v>89</v>
      </c>
      <c r="D21" s="28" t="s">
        <v>90</v>
      </c>
      <c r="E21" s="28" t="s">
        <v>91</v>
      </c>
      <c r="F21" s="28" t="s">
        <v>152</v>
      </c>
      <c r="G21" s="28" t="s">
        <v>153</v>
      </c>
      <c r="H21" s="28" t="s">
        <v>154</v>
      </c>
      <c r="I21" s="29" t="s">
        <v>155</v>
      </c>
      <c r="J21" s="28" t="s">
        <v>156</v>
      </c>
      <c r="K21" s="29" t="s">
        <v>157</v>
      </c>
      <c r="L21" s="30" t="s">
        <v>195</v>
      </c>
      <c r="M21" s="30" t="s">
        <v>190</v>
      </c>
      <c r="N21" s="30">
        <v>750</v>
      </c>
      <c r="O21" s="30">
        <v>200</v>
      </c>
      <c r="P21" s="126">
        <v>196</v>
      </c>
      <c r="Q21" s="126">
        <v>600</v>
      </c>
      <c r="R21" s="126">
        <v>6</v>
      </c>
      <c r="S21" s="126">
        <v>14</v>
      </c>
      <c r="T21" s="126">
        <f>'META 83'!Q6</f>
        <v>46</v>
      </c>
      <c r="U21" s="126">
        <f>'META 83'!Q7</f>
        <v>20</v>
      </c>
      <c r="V21" s="126">
        <v>16</v>
      </c>
      <c r="W21" s="126">
        <f>'META 83'!Q9</f>
        <v>31</v>
      </c>
      <c r="X21" s="190">
        <v>2</v>
      </c>
      <c r="Y21" s="30">
        <v>1</v>
      </c>
      <c r="Z21" s="30">
        <v>1</v>
      </c>
      <c r="AA21" s="30">
        <f>'META 83'!Q13</f>
        <v>1</v>
      </c>
      <c r="AB21" s="30">
        <v>0</v>
      </c>
      <c r="AC21" s="30">
        <v>512</v>
      </c>
      <c r="AD21" s="30">
        <f>SUM(R21:AC21)</f>
        <v>650</v>
      </c>
      <c r="AE21" s="208">
        <f>+AD21/Q21</f>
        <v>1.0833333333333333</v>
      </c>
      <c r="AF21" s="209" t="s">
        <v>158</v>
      </c>
      <c r="AG21" s="42" t="s">
        <v>159</v>
      </c>
      <c r="AH21" s="42" t="s">
        <v>160</v>
      </c>
      <c r="AI21" s="43">
        <v>2000</v>
      </c>
      <c r="AJ21" s="43" t="s">
        <v>161</v>
      </c>
      <c r="AK21" s="43" t="s">
        <v>162</v>
      </c>
      <c r="AL21" s="43">
        <v>600</v>
      </c>
      <c r="AM21" s="126">
        <v>6</v>
      </c>
      <c r="AN21" s="30">
        <v>14</v>
      </c>
      <c r="AO21" s="30">
        <v>46</v>
      </c>
      <c r="AP21" s="30">
        <v>20</v>
      </c>
      <c r="AQ21" s="30">
        <v>16</v>
      </c>
      <c r="AR21" s="30">
        <v>31</v>
      </c>
      <c r="AS21" s="127" t="s">
        <v>453</v>
      </c>
      <c r="AT21" s="43" t="s">
        <v>454</v>
      </c>
      <c r="AU21" s="43" t="s">
        <v>454</v>
      </c>
      <c r="AV21" s="127" t="s">
        <v>454</v>
      </c>
      <c r="AW21" s="43" t="s">
        <v>418</v>
      </c>
      <c r="AX21" s="43" t="s">
        <v>489</v>
      </c>
      <c r="AY21" s="43" t="s">
        <v>490</v>
      </c>
      <c r="AZ21" s="44">
        <f>+AY21/AL21</f>
        <v>1.0833333333333333</v>
      </c>
      <c r="BA21" s="127">
        <v>6</v>
      </c>
      <c r="BB21" s="127">
        <v>14</v>
      </c>
      <c r="BC21" s="127">
        <v>46</v>
      </c>
      <c r="BD21" s="127">
        <v>20</v>
      </c>
      <c r="BE21" s="127">
        <v>16</v>
      </c>
      <c r="BF21" s="127">
        <v>31</v>
      </c>
      <c r="BG21" s="127" t="s">
        <v>453</v>
      </c>
      <c r="BH21" s="127" t="s">
        <v>454</v>
      </c>
      <c r="BI21" s="43" t="s">
        <v>454</v>
      </c>
      <c r="BJ21" s="127" t="s">
        <v>454</v>
      </c>
      <c r="BK21" s="43" t="s">
        <v>418</v>
      </c>
      <c r="BL21" s="43"/>
      <c r="BM21" s="43" t="s">
        <v>455</v>
      </c>
      <c r="BN21" s="46" t="s">
        <v>163</v>
      </c>
      <c r="BO21" s="45" t="s">
        <v>164</v>
      </c>
      <c r="BP21" s="46" t="s">
        <v>92</v>
      </c>
      <c r="BQ21" s="47">
        <v>4</v>
      </c>
      <c r="BR21" s="47">
        <v>0</v>
      </c>
      <c r="BS21" s="47">
        <v>0.25</v>
      </c>
      <c r="BT21" s="47">
        <v>0.25</v>
      </c>
      <c r="BU21" s="47">
        <v>0.25</v>
      </c>
      <c r="BV21" s="47">
        <v>0.25</v>
      </c>
      <c r="BW21" s="173">
        <v>0.25</v>
      </c>
      <c r="BX21" s="173">
        <v>0</v>
      </c>
      <c r="BY21" s="173">
        <v>0</v>
      </c>
      <c r="BZ21" s="173">
        <v>0</v>
      </c>
      <c r="CA21" s="233">
        <v>0</v>
      </c>
      <c r="CB21" s="45">
        <v>0</v>
      </c>
      <c r="CC21" s="45">
        <v>2.75</v>
      </c>
      <c r="CD21" s="30">
        <f t="shared" si="1"/>
        <v>4</v>
      </c>
      <c r="CE21" s="54">
        <f t="shared" si="0"/>
        <v>1</v>
      </c>
      <c r="CF21" s="131" t="s">
        <v>360</v>
      </c>
      <c r="CG21" s="131" t="s">
        <v>360</v>
      </c>
      <c r="CH21" s="131" t="s">
        <v>360</v>
      </c>
      <c r="CI21" s="131" t="s">
        <v>360</v>
      </c>
      <c r="CJ21" s="131" t="s">
        <v>360</v>
      </c>
      <c r="CK21" s="131" t="s">
        <v>360</v>
      </c>
      <c r="CL21" s="131" t="s">
        <v>360</v>
      </c>
      <c r="CM21" s="131" t="s">
        <v>360</v>
      </c>
      <c r="CN21" s="225" t="s">
        <v>360</v>
      </c>
      <c r="CO21" s="225" t="s">
        <v>360</v>
      </c>
      <c r="CP21" s="225" t="s">
        <v>360</v>
      </c>
      <c r="CQ21" s="225" t="s">
        <v>360</v>
      </c>
      <c r="CR21" s="141" t="s">
        <v>362</v>
      </c>
      <c r="CS21" s="142">
        <v>51710584</v>
      </c>
      <c r="CT21" s="143">
        <v>49440000</v>
      </c>
      <c r="CU21" s="143">
        <v>49440000</v>
      </c>
      <c r="CV21" s="143">
        <v>49440000</v>
      </c>
      <c r="CW21" s="120"/>
    </row>
    <row r="22" spans="2:106" ht="99.9" hidden="1" customHeight="1" thickBot="1">
      <c r="B22" s="27"/>
      <c r="C22" s="28"/>
      <c r="D22" s="28"/>
      <c r="E22" s="28"/>
      <c r="F22" s="28"/>
      <c r="G22" s="28"/>
      <c r="H22" s="28"/>
      <c r="I22" s="29"/>
      <c r="J22" s="28"/>
      <c r="K22" s="29"/>
      <c r="L22" s="30"/>
      <c r="M22" s="30"/>
      <c r="N22" s="30"/>
      <c r="O22" s="30"/>
      <c r="P22" s="126"/>
      <c r="Q22" s="126"/>
      <c r="R22" s="126"/>
      <c r="S22" s="126"/>
      <c r="T22" s="126"/>
      <c r="U22" s="126"/>
      <c r="V22" s="126"/>
      <c r="W22" s="126"/>
      <c r="X22" s="126"/>
      <c r="Y22" s="30"/>
      <c r="Z22" s="30"/>
      <c r="AA22" s="30"/>
      <c r="AB22" s="30"/>
      <c r="AC22" s="30"/>
      <c r="AD22" s="30"/>
      <c r="AE22" s="146"/>
      <c r="AF22" s="41" t="s">
        <v>158</v>
      </c>
      <c r="AG22" s="23"/>
      <c r="AH22" s="23"/>
      <c r="AI22" s="24"/>
      <c r="AJ22" s="24"/>
      <c r="AK22" s="24"/>
      <c r="AL22" s="24"/>
      <c r="AM22" s="160"/>
      <c r="AN22" s="23"/>
      <c r="AO22" s="23"/>
      <c r="AP22" s="23"/>
      <c r="AQ22" s="23"/>
      <c r="AR22" s="23"/>
      <c r="AS22" s="124"/>
      <c r="AT22" s="24"/>
      <c r="AU22" s="24"/>
      <c r="AV22" s="124"/>
      <c r="AW22" s="24"/>
      <c r="AX22" s="24"/>
      <c r="AY22" s="24"/>
      <c r="AZ22" s="25"/>
      <c r="BA22" s="124"/>
      <c r="BB22" s="124"/>
      <c r="BC22" s="124"/>
      <c r="BD22" s="124"/>
      <c r="BE22" s="124"/>
      <c r="BF22" s="124"/>
      <c r="BG22" s="124"/>
      <c r="BH22" s="124"/>
      <c r="BI22" s="24"/>
      <c r="BJ22" s="124"/>
      <c r="BK22" s="24"/>
      <c r="BL22" s="24"/>
      <c r="BM22" s="24"/>
      <c r="BN22" s="24" t="s">
        <v>432</v>
      </c>
      <c r="BO22" s="23"/>
      <c r="BP22" s="46" t="s">
        <v>92</v>
      </c>
      <c r="BQ22" s="161">
        <v>0</v>
      </c>
      <c r="BR22" s="161">
        <v>0</v>
      </c>
      <c r="BS22" s="161">
        <v>0</v>
      </c>
      <c r="BT22" s="161">
        <v>0</v>
      </c>
      <c r="BU22" s="161">
        <v>0</v>
      </c>
      <c r="BV22" s="161">
        <v>0</v>
      </c>
      <c r="BW22" s="181">
        <v>0</v>
      </c>
      <c r="BX22" s="181">
        <v>0</v>
      </c>
      <c r="BY22" s="181">
        <v>0</v>
      </c>
      <c r="BZ22" s="181">
        <v>0</v>
      </c>
      <c r="CA22" s="160">
        <v>0</v>
      </c>
      <c r="CB22" s="23">
        <v>0</v>
      </c>
      <c r="CC22" s="23">
        <v>1</v>
      </c>
      <c r="CD22" s="30">
        <f t="shared" si="1"/>
        <v>1</v>
      </c>
      <c r="CE22" s="54">
        <v>0</v>
      </c>
      <c r="CF22" s="130" t="s">
        <v>417</v>
      </c>
      <c r="CG22" s="130" t="s">
        <v>417</v>
      </c>
      <c r="CH22" s="130" t="s">
        <v>417</v>
      </c>
      <c r="CI22" s="130" t="s">
        <v>417</v>
      </c>
      <c r="CJ22" s="130" t="s">
        <v>417</v>
      </c>
      <c r="CK22" s="130" t="s">
        <v>417</v>
      </c>
      <c r="CL22" s="130" t="s">
        <v>417</v>
      </c>
      <c r="CM22" s="130" t="s">
        <v>417</v>
      </c>
      <c r="CN22" s="226" t="s">
        <v>472</v>
      </c>
      <c r="CO22" s="226" t="s">
        <v>472</v>
      </c>
      <c r="CP22" s="226" t="s">
        <v>472</v>
      </c>
      <c r="CQ22" s="226" t="s">
        <v>472</v>
      </c>
      <c r="CR22" s="141" t="s">
        <v>362</v>
      </c>
      <c r="CS22" s="165">
        <v>164679416</v>
      </c>
      <c r="CT22" s="165">
        <v>164679416</v>
      </c>
      <c r="CU22" s="165">
        <v>164679416</v>
      </c>
      <c r="CV22" s="165">
        <v>164679416</v>
      </c>
      <c r="CW22" s="167"/>
    </row>
    <row r="23" spans="2:106" ht="99.9" hidden="1" customHeight="1" thickBot="1">
      <c r="B23" s="27" t="s">
        <v>88</v>
      </c>
      <c r="C23" s="28" t="s">
        <v>89</v>
      </c>
      <c r="D23" s="28" t="s">
        <v>90</v>
      </c>
      <c r="E23" s="28" t="s">
        <v>91</v>
      </c>
      <c r="F23" s="28" t="s">
        <v>152</v>
      </c>
      <c r="G23" s="28" t="s">
        <v>153</v>
      </c>
      <c r="H23" s="28" t="s">
        <v>154</v>
      </c>
      <c r="I23" s="29" t="s">
        <v>155</v>
      </c>
      <c r="J23" s="28"/>
      <c r="K23" s="29"/>
      <c r="L23" s="30"/>
      <c r="M23" s="30"/>
      <c r="N23" s="30"/>
      <c r="O23" s="30"/>
      <c r="P23" s="126"/>
      <c r="Q23" s="126"/>
      <c r="R23" s="126"/>
      <c r="S23" s="126"/>
      <c r="T23" s="126"/>
      <c r="U23" s="126"/>
      <c r="V23" s="126"/>
      <c r="W23" s="126"/>
      <c r="X23" s="126"/>
      <c r="Y23" s="30"/>
      <c r="Z23" s="30"/>
      <c r="AA23" s="30"/>
      <c r="AB23" s="30"/>
      <c r="AC23" s="30"/>
      <c r="AD23" s="30">
        <f>P21+AD21</f>
        <v>846</v>
      </c>
      <c r="AE23" s="126"/>
      <c r="AF23" s="31" t="s">
        <v>158</v>
      </c>
      <c r="AG23" s="32"/>
      <c r="AH23" s="32"/>
      <c r="AI23" s="33"/>
      <c r="AJ23" s="33"/>
      <c r="AK23" s="33"/>
      <c r="AL23" s="33"/>
      <c r="AM23" s="125"/>
      <c r="AN23" s="33"/>
      <c r="AO23" s="33"/>
      <c r="AP23" s="33"/>
      <c r="AQ23" s="33"/>
      <c r="AR23" s="33"/>
      <c r="AS23" s="125"/>
      <c r="AT23" s="33"/>
      <c r="AU23" s="33"/>
      <c r="AV23" s="125"/>
      <c r="AW23" s="33"/>
      <c r="AX23" s="33"/>
      <c r="AY23" s="33"/>
      <c r="AZ23" s="34"/>
      <c r="BA23" s="125"/>
      <c r="BB23" s="125"/>
      <c r="BC23" s="125"/>
      <c r="BD23" s="125"/>
      <c r="BE23" s="125"/>
      <c r="BF23" s="125"/>
      <c r="BG23" s="125"/>
      <c r="BH23" s="125"/>
      <c r="BI23" s="33"/>
      <c r="BJ23" s="125"/>
      <c r="BK23" s="33"/>
      <c r="BL23" s="33"/>
      <c r="BM23" s="33"/>
      <c r="BN23" s="35" t="s">
        <v>165</v>
      </c>
      <c r="BO23" s="36" t="s">
        <v>166</v>
      </c>
      <c r="BP23" s="35" t="s">
        <v>92</v>
      </c>
      <c r="BQ23" s="37">
        <v>667</v>
      </c>
      <c r="BR23" s="37">
        <v>0</v>
      </c>
      <c r="BS23" s="37">
        <v>0</v>
      </c>
      <c r="BT23" s="37">
        <v>0</v>
      </c>
      <c r="BU23" s="37">
        <v>0</v>
      </c>
      <c r="BV23" s="37">
        <v>0</v>
      </c>
      <c r="BW23" s="172">
        <v>33</v>
      </c>
      <c r="BX23" s="172">
        <v>0</v>
      </c>
      <c r="BY23" s="172">
        <v>0</v>
      </c>
      <c r="BZ23" s="240">
        <v>0</v>
      </c>
      <c r="CA23" s="241">
        <v>0</v>
      </c>
      <c r="CB23" s="198">
        <v>0</v>
      </c>
      <c r="CC23" s="36">
        <v>617</v>
      </c>
      <c r="CD23" s="30">
        <f t="shared" si="1"/>
        <v>650</v>
      </c>
      <c r="CE23" s="54">
        <f t="shared" si="0"/>
        <v>0.97451274362818596</v>
      </c>
      <c r="CF23" s="130" t="s">
        <v>361</v>
      </c>
      <c r="CG23" s="130" t="s">
        <v>361</v>
      </c>
      <c r="CH23" s="130" t="s">
        <v>408</v>
      </c>
      <c r="CI23" s="130" t="s">
        <v>407</v>
      </c>
      <c r="CJ23" s="130" t="s">
        <v>417</v>
      </c>
      <c r="CK23" s="130" t="s">
        <v>417</v>
      </c>
      <c r="CL23" s="130" t="s">
        <v>417</v>
      </c>
      <c r="CM23" s="130" t="s">
        <v>417</v>
      </c>
      <c r="CN23" s="226" t="s">
        <v>472</v>
      </c>
      <c r="CO23" s="226" t="s">
        <v>472</v>
      </c>
      <c r="CP23" s="226" t="s">
        <v>472</v>
      </c>
      <c r="CQ23" s="226" t="s">
        <v>472</v>
      </c>
      <c r="CR23" s="135" t="s">
        <v>362</v>
      </c>
      <c r="CS23" s="136">
        <v>425958665</v>
      </c>
      <c r="CT23" s="137">
        <v>425900000</v>
      </c>
      <c r="CU23" s="137">
        <v>425900000</v>
      </c>
      <c r="CV23" s="137">
        <v>425900000</v>
      </c>
      <c r="CW23" s="117"/>
    </row>
    <row r="24" spans="2:106" ht="99.9" customHeight="1">
      <c r="B24" s="27" t="s">
        <v>88</v>
      </c>
      <c r="C24" s="28" t="s">
        <v>89</v>
      </c>
      <c r="D24" s="28" t="s">
        <v>93</v>
      </c>
      <c r="E24" s="28" t="s">
        <v>94</v>
      </c>
      <c r="F24" s="28" t="s">
        <v>114</v>
      </c>
      <c r="G24" s="28" t="s">
        <v>115</v>
      </c>
      <c r="H24" s="28" t="s">
        <v>127</v>
      </c>
      <c r="I24" s="29" t="s">
        <v>128</v>
      </c>
      <c r="J24" s="28" t="s">
        <v>167</v>
      </c>
      <c r="K24" s="29" t="s">
        <v>168</v>
      </c>
      <c r="L24" s="29" t="s">
        <v>193</v>
      </c>
      <c r="M24" s="30" t="s">
        <v>190</v>
      </c>
      <c r="N24" s="30">
        <v>4250</v>
      </c>
      <c r="O24" s="30">
        <v>500</v>
      </c>
      <c r="P24" s="126">
        <v>1057</v>
      </c>
      <c r="Q24" s="126">
        <v>1500</v>
      </c>
      <c r="R24" s="126">
        <v>0</v>
      </c>
      <c r="S24" s="126">
        <f>'META 84'!R5</f>
        <v>127</v>
      </c>
      <c r="T24" s="126">
        <f>'META 84'!R6</f>
        <v>243</v>
      </c>
      <c r="U24" s="126">
        <v>257</v>
      </c>
      <c r="V24" s="126">
        <v>152</v>
      </c>
      <c r="W24" s="126">
        <f>'META 84'!R9</f>
        <v>195</v>
      </c>
      <c r="X24" s="126">
        <f>'META 84'!R10</f>
        <v>202</v>
      </c>
      <c r="Y24" s="30">
        <f>'META 84'!R11</f>
        <v>148</v>
      </c>
      <c r="Z24" s="30">
        <f>'META 84'!R12</f>
        <v>99</v>
      </c>
      <c r="AA24" s="30">
        <f>'META 84'!R13</f>
        <v>106</v>
      </c>
      <c r="AB24" s="30">
        <f>'META 84'!R14</f>
        <v>70</v>
      </c>
      <c r="AC24" s="30">
        <v>19</v>
      </c>
      <c r="AD24" s="30">
        <f>SUM(R24:AC24)</f>
        <v>1618</v>
      </c>
      <c r="AE24" s="208">
        <f>+AD24/Q24</f>
        <v>1.0786666666666667</v>
      </c>
      <c r="AF24" s="209" t="s">
        <v>169</v>
      </c>
      <c r="AG24" s="42" t="s">
        <v>170</v>
      </c>
      <c r="AH24" s="42" t="s">
        <v>171</v>
      </c>
      <c r="AI24" s="43">
        <v>5000</v>
      </c>
      <c r="AJ24" s="43" t="s">
        <v>172</v>
      </c>
      <c r="AK24" s="43" t="s">
        <v>173</v>
      </c>
      <c r="AL24" s="43">
        <v>1500</v>
      </c>
      <c r="AM24" s="127">
        <v>0</v>
      </c>
      <c r="AN24" s="43">
        <v>127</v>
      </c>
      <c r="AO24" s="43">
        <v>243</v>
      </c>
      <c r="AP24" s="43">
        <v>257</v>
      </c>
      <c r="AQ24" s="43">
        <v>152</v>
      </c>
      <c r="AR24" s="43">
        <v>195</v>
      </c>
      <c r="AS24" s="127">
        <v>202</v>
      </c>
      <c r="AT24" s="43">
        <v>148</v>
      </c>
      <c r="AU24" s="43">
        <v>99</v>
      </c>
      <c r="AV24" s="239">
        <v>106</v>
      </c>
      <c r="AW24" s="43">
        <v>70</v>
      </c>
      <c r="AX24" s="43">
        <v>19</v>
      </c>
      <c r="AY24" s="43" t="s">
        <v>491</v>
      </c>
      <c r="AZ24" s="44">
        <f>+AY24/AL24</f>
        <v>1.0786666666666667</v>
      </c>
      <c r="BA24" s="127">
        <v>0</v>
      </c>
      <c r="BB24" s="127">
        <v>127</v>
      </c>
      <c r="BC24" s="127">
        <v>243</v>
      </c>
      <c r="BD24" s="127">
        <v>257</v>
      </c>
      <c r="BE24" s="127">
        <v>152</v>
      </c>
      <c r="BF24" s="127">
        <v>195</v>
      </c>
      <c r="BG24" s="127" t="s">
        <v>431</v>
      </c>
      <c r="BH24" s="127" t="s">
        <v>446</v>
      </c>
      <c r="BI24" s="43" t="s">
        <v>456</v>
      </c>
      <c r="BJ24" s="239" t="s">
        <v>466</v>
      </c>
      <c r="BK24" s="43" t="s">
        <v>480</v>
      </c>
      <c r="BL24" s="43"/>
      <c r="BM24" s="43" t="s">
        <v>457</v>
      </c>
      <c r="BN24" s="43" t="s">
        <v>174</v>
      </c>
      <c r="BO24" s="45" t="s">
        <v>107</v>
      </c>
      <c r="BP24" s="46" t="s">
        <v>92</v>
      </c>
      <c r="BQ24" s="47">
        <v>2</v>
      </c>
      <c r="BR24" s="47">
        <v>0</v>
      </c>
      <c r="BS24" s="47">
        <v>2</v>
      </c>
      <c r="BT24" s="47">
        <v>0</v>
      </c>
      <c r="BU24" s="47">
        <v>0.1</v>
      </c>
      <c r="BV24" s="47">
        <v>0.1</v>
      </c>
      <c r="BW24" s="47">
        <v>0.1</v>
      </c>
      <c r="BX24" s="47">
        <v>0.1</v>
      </c>
      <c r="BY24" s="47">
        <v>0.1</v>
      </c>
      <c r="BZ24" s="30"/>
      <c r="CA24" s="242">
        <v>0.1</v>
      </c>
      <c r="CB24" s="242">
        <v>0.1</v>
      </c>
      <c r="CC24" s="242">
        <v>0.1</v>
      </c>
      <c r="CD24" s="30">
        <f t="shared" si="1"/>
        <v>2.8000000000000007</v>
      </c>
      <c r="CE24" s="54">
        <f t="shared" si="0"/>
        <v>1.4000000000000004</v>
      </c>
      <c r="CF24" s="131" t="s">
        <v>397</v>
      </c>
      <c r="CG24" s="131" t="s">
        <v>364</v>
      </c>
      <c r="CH24" s="131" t="s">
        <v>364</v>
      </c>
      <c r="CI24" s="131" t="s">
        <v>364</v>
      </c>
      <c r="CJ24" s="131" t="s">
        <v>364</v>
      </c>
      <c r="CK24" s="131" t="s">
        <v>364</v>
      </c>
      <c r="CL24" s="131" t="s">
        <v>364</v>
      </c>
      <c r="CM24" s="131" t="s">
        <v>364</v>
      </c>
      <c r="CN24" s="131" t="s">
        <v>364</v>
      </c>
      <c r="CO24" s="131" t="s">
        <v>364</v>
      </c>
      <c r="CP24" s="131" t="s">
        <v>364</v>
      </c>
      <c r="CQ24" s="49"/>
      <c r="CR24" s="141" t="s">
        <v>365</v>
      </c>
      <c r="CS24" s="142">
        <v>98189000</v>
      </c>
      <c r="CT24" s="143">
        <v>96714737</v>
      </c>
      <c r="CU24" s="143">
        <v>63810000</v>
      </c>
      <c r="CV24" s="143">
        <v>63810000</v>
      </c>
      <c r="CW24" s="120"/>
    </row>
    <row r="25" spans="2:106" ht="99.9" hidden="1" customHeight="1" thickBot="1">
      <c r="B25" s="27"/>
      <c r="C25" s="28"/>
      <c r="D25" s="28"/>
      <c r="E25" s="28"/>
      <c r="F25" s="28"/>
      <c r="G25" s="28"/>
      <c r="H25" s="28"/>
      <c r="I25" s="29"/>
      <c r="J25" s="28"/>
      <c r="K25" s="29"/>
      <c r="L25" s="29"/>
      <c r="M25" s="30"/>
      <c r="N25" s="30"/>
      <c r="O25" s="30"/>
      <c r="P25" s="126"/>
      <c r="Q25" s="126"/>
      <c r="R25" s="126"/>
      <c r="S25" s="126"/>
      <c r="T25" s="126"/>
      <c r="U25" s="126"/>
      <c r="V25" s="126"/>
      <c r="W25" s="126"/>
      <c r="X25" s="126"/>
      <c r="Y25" s="30"/>
      <c r="Z25" s="30"/>
      <c r="AA25" s="30"/>
      <c r="AB25" s="30"/>
      <c r="AC25" s="30"/>
      <c r="AD25" s="30"/>
      <c r="AE25" s="146"/>
      <c r="AF25" s="41" t="s">
        <v>169</v>
      </c>
      <c r="AG25" s="23"/>
      <c r="AH25" s="23"/>
      <c r="AI25" s="24"/>
      <c r="AJ25" s="24"/>
      <c r="AK25" s="24"/>
      <c r="AL25" s="24"/>
      <c r="AM25" s="124"/>
      <c r="AN25" s="24"/>
      <c r="AO25" s="24"/>
      <c r="AP25" s="24"/>
      <c r="AQ25" s="24"/>
      <c r="AR25" s="24"/>
      <c r="AS25" s="124"/>
      <c r="AT25" s="24"/>
      <c r="AU25" s="24"/>
      <c r="AV25" s="237"/>
      <c r="AW25" s="24"/>
      <c r="AX25" s="24"/>
      <c r="AY25" s="24"/>
      <c r="AZ25" s="25"/>
      <c r="BA25" s="124"/>
      <c r="BB25" s="124"/>
      <c r="BC25" s="124"/>
      <c r="BD25" s="124"/>
      <c r="BE25" s="124"/>
      <c r="BF25" s="124"/>
      <c r="BG25" s="124"/>
      <c r="BH25" s="124"/>
      <c r="BI25" s="24"/>
      <c r="BJ25" s="237"/>
      <c r="BK25" s="24"/>
      <c r="BL25" s="24"/>
      <c r="BM25" s="51"/>
      <c r="BN25" s="28" t="s">
        <v>458</v>
      </c>
      <c r="BO25" s="30"/>
      <c r="BP25" s="28"/>
      <c r="BQ25" s="29"/>
      <c r="BR25" s="29"/>
      <c r="BS25" s="47"/>
      <c r="BT25" s="47"/>
      <c r="BU25" s="47"/>
      <c r="BV25" s="47"/>
      <c r="BW25" s="47"/>
      <c r="BX25" s="47"/>
      <c r="BY25" s="47"/>
      <c r="BZ25" s="30"/>
      <c r="CA25" s="242">
        <v>0</v>
      </c>
      <c r="CB25" s="242">
        <v>0</v>
      </c>
      <c r="CC25" s="242">
        <v>0</v>
      </c>
      <c r="CD25" s="30">
        <f t="shared" si="1"/>
        <v>0</v>
      </c>
      <c r="CE25" s="54">
        <v>0</v>
      </c>
      <c r="CF25" s="131"/>
      <c r="CG25" s="163"/>
      <c r="CH25" s="163"/>
      <c r="CI25" s="163"/>
      <c r="CJ25" s="163"/>
      <c r="CK25" s="163"/>
      <c r="CL25" s="163"/>
      <c r="CM25" s="163"/>
      <c r="CN25" s="130" t="s">
        <v>417</v>
      </c>
      <c r="CO25" s="130" t="s">
        <v>417</v>
      </c>
      <c r="CP25" s="130" t="s">
        <v>417</v>
      </c>
      <c r="CQ25" s="164"/>
      <c r="CR25" s="135" t="s">
        <v>362</v>
      </c>
      <c r="CS25" s="139">
        <v>0</v>
      </c>
      <c r="CT25" s="140">
        <v>0</v>
      </c>
      <c r="CU25" s="140">
        <v>0</v>
      </c>
      <c r="CV25" s="140">
        <v>0</v>
      </c>
      <c r="CW25" s="120"/>
    </row>
    <row r="26" spans="2:106" ht="99.9" hidden="1" customHeight="1" thickBot="1">
      <c r="B26" s="27"/>
      <c r="C26" s="28"/>
      <c r="D26" s="28"/>
      <c r="E26" s="28"/>
      <c r="F26" s="28"/>
      <c r="G26" s="28"/>
      <c r="H26" s="28"/>
      <c r="I26" s="29"/>
      <c r="J26" s="28"/>
      <c r="K26" s="29"/>
      <c r="L26" s="29"/>
      <c r="M26" s="30"/>
      <c r="N26" s="30"/>
      <c r="O26" s="30"/>
      <c r="P26" s="126"/>
      <c r="Q26" s="126"/>
      <c r="R26" s="126"/>
      <c r="S26" s="126"/>
      <c r="T26" s="126"/>
      <c r="U26" s="126"/>
      <c r="V26" s="126"/>
      <c r="W26" s="126"/>
      <c r="X26" s="126"/>
      <c r="Y26" s="30"/>
      <c r="Z26" s="30"/>
      <c r="AA26" s="30"/>
      <c r="AB26" s="30"/>
      <c r="AC26" s="30"/>
      <c r="AD26" s="30"/>
      <c r="AE26" s="146"/>
      <c r="AF26" s="41" t="s">
        <v>169</v>
      </c>
      <c r="AG26" s="23"/>
      <c r="AH26" s="23"/>
      <c r="AI26" s="24"/>
      <c r="AJ26" s="24"/>
      <c r="AK26" s="24"/>
      <c r="AL26" s="24"/>
      <c r="AM26" s="124"/>
      <c r="AN26" s="24"/>
      <c r="AO26" s="24"/>
      <c r="AP26" s="24"/>
      <c r="AQ26" s="24"/>
      <c r="AR26" s="24"/>
      <c r="AS26" s="124"/>
      <c r="AT26" s="24"/>
      <c r="AU26" s="24"/>
      <c r="AV26" s="237"/>
      <c r="AW26" s="24"/>
      <c r="AX26" s="24"/>
      <c r="AY26" s="24"/>
      <c r="AZ26" s="25"/>
      <c r="BA26" s="124"/>
      <c r="BB26" s="124"/>
      <c r="BC26" s="124"/>
      <c r="BD26" s="124"/>
      <c r="BE26" s="124"/>
      <c r="BF26" s="124"/>
      <c r="BG26" s="124"/>
      <c r="BH26" s="124"/>
      <c r="BI26" s="24"/>
      <c r="BJ26" s="237"/>
      <c r="BK26" s="24"/>
      <c r="BL26" s="24"/>
      <c r="BM26" s="51"/>
      <c r="BN26" s="28" t="s">
        <v>459</v>
      </c>
      <c r="BO26" s="30"/>
      <c r="BP26" s="28"/>
      <c r="BQ26" s="29"/>
      <c r="BR26" s="29"/>
      <c r="BS26" s="47"/>
      <c r="BT26" s="47"/>
      <c r="BU26" s="47"/>
      <c r="BV26" s="47"/>
      <c r="BW26" s="47"/>
      <c r="BX26" s="47"/>
      <c r="BY26" s="47"/>
      <c r="BZ26" s="30"/>
      <c r="CA26" s="242">
        <v>0</v>
      </c>
      <c r="CB26" s="242">
        <v>0</v>
      </c>
      <c r="CC26" s="242">
        <v>0</v>
      </c>
      <c r="CD26" s="30">
        <f t="shared" si="1"/>
        <v>0</v>
      </c>
      <c r="CE26" s="54">
        <v>0</v>
      </c>
      <c r="CF26" s="131"/>
      <c r="CG26" s="163"/>
      <c r="CH26" s="163"/>
      <c r="CI26" s="163"/>
      <c r="CJ26" s="163"/>
      <c r="CK26" s="163"/>
      <c r="CL26" s="163"/>
      <c r="CM26" s="163"/>
      <c r="CN26" s="130" t="s">
        <v>417</v>
      </c>
      <c r="CO26" s="130" t="s">
        <v>417</v>
      </c>
      <c r="CP26" s="130" t="s">
        <v>417</v>
      </c>
      <c r="CQ26" s="164"/>
      <c r="CR26" s="135" t="s">
        <v>362</v>
      </c>
      <c r="CS26" s="139">
        <v>90000000</v>
      </c>
      <c r="CT26" s="140">
        <v>90000000</v>
      </c>
      <c r="CU26" s="140">
        <v>48850000</v>
      </c>
      <c r="CV26" s="140">
        <v>48850000</v>
      </c>
      <c r="CW26" s="214"/>
    </row>
    <row r="27" spans="2:106" ht="99.9" hidden="1" customHeight="1" thickBot="1">
      <c r="B27" s="27"/>
      <c r="C27" s="28"/>
      <c r="D27" s="28"/>
      <c r="E27" s="28"/>
      <c r="F27" s="28"/>
      <c r="G27" s="28"/>
      <c r="H27" s="28"/>
      <c r="I27" s="29"/>
      <c r="J27" s="28"/>
      <c r="K27" s="29"/>
      <c r="L27" s="29"/>
      <c r="M27" s="30"/>
      <c r="N27" s="30"/>
      <c r="O27" s="30"/>
      <c r="P27" s="126"/>
      <c r="Q27" s="126"/>
      <c r="R27" s="126"/>
      <c r="S27" s="126"/>
      <c r="T27" s="126"/>
      <c r="U27" s="126"/>
      <c r="V27" s="126"/>
      <c r="W27" s="126"/>
      <c r="X27" s="126"/>
      <c r="Y27" s="30"/>
      <c r="Z27" s="30"/>
      <c r="AA27" s="30"/>
      <c r="AB27" s="30"/>
      <c r="AC27" s="30"/>
      <c r="AD27" s="30"/>
      <c r="AE27" s="146"/>
      <c r="AF27" s="41" t="s">
        <v>169</v>
      </c>
      <c r="AG27" s="23"/>
      <c r="AH27" s="23"/>
      <c r="AI27" s="24"/>
      <c r="AJ27" s="24"/>
      <c r="AK27" s="24"/>
      <c r="AL27" s="24"/>
      <c r="AM27" s="124"/>
      <c r="AN27" s="24"/>
      <c r="AO27" s="24"/>
      <c r="AP27" s="24"/>
      <c r="AQ27" s="24"/>
      <c r="AR27" s="24"/>
      <c r="AS27" s="124"/>
      <c r="AT27" s="24"/>
      <c r="AU27" s="24"/>
      <c r="AV27" s="237"/>
      <c r="AW27" s="24"/>
      <c r="AX27" s="24"/>
      <c r="AY27" s="24"/>
      <c r="AZ27" s="25"/>
      <c r="BA27" s="124"/>
      <c r="BB27" s="124"/>
      <c r="BC27" s="124"/>
      <c r="BD27" s="124"/>
      <c r="BE27" s="124"/>
      <c r="BF27" s="124"/>
      <c r="BG27" s="124"/>
      <c r="BH27" s="124"/>
      <c r="BI27" s="24"/>
      <c r="BJ27" s="237"/>
      <c r="BK27" s="24"/>
      <c r="BL27" s="24"/>
      <c r="BM27" s="51"/>
      <c r="BN27" s="28" t="s">
        <v>433</v>
      </c>
      <c r="BO27" s="30"/>
      <c r="BP27" s="28"/>
      <c r="BQ27" s="29"/>
      <c r="BR27" s="29"/>
      <c r="BS27" s="47"/>
      <c r="BT27" s="47"/>
      <c r="BU27" s="47"/>
      <c r="BV27" s="47"/>
      <c r="BW27" s="47"/>
      <c r="BX27" s="47"/>
      <c r="BY27" s="47"/>
      <c r="BZ27" s="30"/>
      <c r="CA27" s="242">
        <v>0</v>
      </c>
      <c r="CB27" s="242">
        <v>0</v>
      </c>
      <c r="CC27" s="242">
        <v>0</v>
      </c>
      <c r="CD27" s="30">
        <f t="shared" si="1"/>
        <v>0</v>
      </c>
      <c r="CE27" s="54">
        <v>0</v>
      </c>
      <c r="CF27" s="131"/>
      <c r="CG27" s="163"/>
      <c r="CH27" s="163"/>
      <c r="CI27" s="163"/>
      <c r="CJ27" s="163"/>
      <c r="CK27" s="163"/>
      <c r="CL27" s="163"/>
      <c r="CM27" s="163"/>
      <c r="CN27" s="130" t="s">
        <v>417</v>
      </c>
      <c r="CO27" s="130" t="s">
        <v>417</v>
      </c>
      <c r="CP27" s="130" t="s">
        <v>417</v>
      </c>
      <c r="CQ27" s="164"/>
      <c r="CR27" s="141" t="s">
        <v>365</v>
      </c>
      <c r="CS27" s="139">
        <f>750000000+80000000</f>
        <v>830000000</v>
      </c>
      <c r="CT27" s="139">
        <f>750000000+80000000</f>
        <v>830000000</v>
      </c>
      <c r="CU27" s="139">
        <v>830000000</v>
      </c>
      <c r="CV27" s="139"/>
      <c r="CW27" s="120"/>
    </row>
    <row r="28" spans="2:106" ht="99.9" hidden="1" customHeight="1" thickBot="1">
      <c r="B28" s="27" t="s">
        <v>88</v>
      </c>
      <c r="C28" s="28" t="s">
        <v>89</v>
      </c>
      <c r="D28" s="28" t="s">
        <v>93</v>
      </c>
      <c r="E28" s="28" t="s">
        <v>94</v>
      </c>
      <c r="F28" s="28" t="s">
        <v>114</v>
      </c>
      <c r="G28" s="28" t="s">
        <v>115</v>
      </c>
      <c r="H28" s="28" t="s">
        <v>127</v>
      </c>
      <c r="I28" s="29" t="s">
        <v>128</v>
      </c>
      <c r="J28" s="28"/>
      <c r="K28" s="29"/>
      <c r="L28" s="30"/>
      <c r="M28" s="30"/>
      <c r="N28" s="30"/>
      <c r="O28" s="30"/>
      <c r="P28" s="126"/>
      <c r="Q28" s="126"/>
      <c r="R28" s="126"/>
      <c r="S28" s="126"/>
      <c r="T28" s="126"/>
      <c r="U28" s="126"/>
      <c r="V28" s="126"/>
      <c r="W28" s="126"/>
      <c r="X28" s="126"/>
      <c r="Y28" s="30"/>
      <c r="Z28" s="30"/>
      <c r="AA28" s="30"/>
      <c r="AB28" s="30"/>
      <c r="AC28" s="30"/>
      <c r="AD28" s="30"/>
      <c r="AE28" s="126"/>
      <c r="AF28" s="31" t="s">
        <v>169</v>
      </c>
      <c r="AG28" s="32"/>
      <c r="AH28" s="32"/>
      <c r="AI28" s="33"/>
      <c r="AJ28" s="33"/>
      <c r="AK28" s="33"/>
      <c r="AL28" s="33"/>
      <c r="AM28" s="125"/>
      <c r="AN28" s="33"/>
      <c r="AO28" s="33"/>
      <c r="AP28" s="33"/>
      <c r="AQ28" s="33"/>
      <c r="AR28" s="33"/>
      <c r="AS28" s="125"/>
      <c r="AT28" s="33"/>
      <c r="AU28" s="33"/>
      <c r="AV28" s="238"/>
      <c r="AW28" s="33"/>
      <c r="AX28" s="33"/>
      <c r="AY28" s="33"/>
      <c r="AZ28" s="34"/>
      <c r="BA28" s="125"/>
      <c r="BB28" s="125"/>
      <c r="BC28" s="125"/>
      <c r="BD28" s="125"/>
      <c r="BE28" s="125"/>
      <c r="BF28" s="125"/>
      <c r="BG28" s="125"/>
      <c r="BH28" s="125"/>
      <c r="BI28" s="33"/>
      <c r="BJ28" s="238"/>
      <c r="BK28" s="33"/>
      <c r="BL28" s="33"/>
      <c r="BM28" s="33"/>
      <c r="BN28" s="33" t="s">
        <v>137</v>
      </c>
      <c r="BO28" s="36" t="s">
        <v>175</v>
      </c>
      <c r="BP28" s="35" t="s">
        <v>92</v>
      </c>
      <c r="BQ28" s="37">
        <v>3</v>
      </c>
      <c r="BR28" s="37">
        <v>0</v>
      </c>
      <c r="BS28" s="47">
        <v>2</v>
      </c>
      <c r="BT28" s="47">
        <v>0</v>
      </c>
      <c r="BU28" s="47">
        <v>0.2</v>
      </c>
      <c r="BV28" s="47">
        <v>0.2</v>
      </c>
      <c r="BW28" s="47">
        <v>0.2</v>
      </c>
      <c r="BX28" s="47">
        <v>0.2</v>
      </c>
      <c r="BY28" s="47">
        <v>0.2</v>
      </c>
      <c r="BZ28" s="30"/>
      <c r="CA28" s="242">
        <v>0</v>
      </c>
      <c r="CB28" s="242">
        <v>0</v>
      </c>
      <c r="CC28" s="242">
        <v>0</v>
      </c>
      <c r="CD28" s="30">
        <f t="shared" si="1"/>
        <v>3.0000000000000009</v>
      </c>
      <c r="CE28" s="54">
        <f t="shared" si="0"/>
        <v>1.0000000000000002</v>
      </c>
      <c r="CF28" s="131" t="s">
        <v>397</v>
      </c>
      <c r="CG28" s="130" t="s">
        <v>363</v>
      </c>
      <c r="CH28" s="130" t="s">
        <v>363</v>
      </c>
      <c r="CI28" s="130" t="s">
        <v>363</v>
      </c>
      <c r="CJ28" s="130" t="s">
        <v>363</v>
      </c>
      <c r="CK28" s="130" t="s">
        <v>363</v>
      </c>
      <c r="CL28" s="130" t="s">
        <v>363</v>
      </c>
      <c r="CM28" s="130" t="s">
        <v>363</v>
      </c>
      <c r="CN28" s="130" t="s">
        <v>363</v>
      </c>
      <c r="CO28" s="130" t="s">
        <v>363</v>
      </c>
      <c r="CP28" s="130" t="s">
        <v>363</v>
      </c>
      <c r="CQ28" s="39"/>
      <c r="CR28" s="135" t="s">
        <v>365</v>
      </c>
      <c r="CS28" s="136">
        <v>110725000</v>
      </c>
      <c r="CT28" s="136">
        <v>110580263</v>
      </c>
      <c r="CU28" s="136">
        <v>110060000</v>
      </c>
      <c r="CV28" s="136">
        <v>110060000</v>
      </c>
      <c r="CW28" s="120"/>
    </row>
    <row r="29" spans="2:106" ht="99.9" hidden="1" customHeight="1" thickBot="1">
      <c r="AS29" s="218"/>
      <c r="AV29" s="222"/>
      <c r="BG29" s="218"/>
      <c r="BJ29" s="222"/>
      <c r="CA29" s="222"/>
      <c r="CT29" s="147"/>
      <c r="CU29" s="148">
        <f>CU3+CU5</f>
        <v>508330500</v>
      </c>
      <c r="CV29" s="149"/>
      <c r="CW29" s="149"/>
      <c r="DB29" s="107"/>
    </row>
    <row r="30" spans="2:106" ht="99.9" hidden="1" customHeight="1">
      <c r="BV30" s="121"/>
      <c r="CT30" s="150"/>
      <c r="CU30" s="149">
        <f>CU29-71070000</f>
        <v>437260500</v>
      </c>
      <c r="CV30" s="151"/>
      <c r="CW30" s="149"/>
      <c r="CZ30" s="107"/>
    </row>
    <row r="31" spans="2:106" ht="99.9" customHeight="1">
      <c r="CD31" s="121">
        <f>CD7+CD10</f>
        <v>5975</v>
      </c>
      <c r="CU31" s="180"/>
      <c r="CV31" s="180"/>
    </row>
    <row r="32" spans="2:106" ht="99.9" customHeight="1">
      <c r="CU32" s="86"/>
      <c r="CV32" s="62"/>
    </row>
    <row r="33" spans="99:100" ht="99.9" customHeight="1">
      <c r="CU33" s="197"/>
      <c r="CV33" s="197"/>
    </row>
    <row r="34" spans="99:100" ht="99.9" customHeight="1">
      <c r="CU34" s="86"/>
    </row>
    <row r="35" spans="99:100" ht="99.9" customHeight="1"/>
    <row r="36" spans="99:100" ht="99.9" customHeight="1"/>
    <row r="37" spans="99:100" ht="99.9" customHeight="1"/>
    <row r="38" spans="99:100" ht="99.9" customHeight="1"/>
  </sheetData>
  <autoFilter ref="A2:DB30" xr:uid="{00000000-0001-0000-0000-000000000000}">
    <filterColumn colId="30">
      <customFilters>
        <customFilter operator="notEqual" val=" "/>
      </customFilters>
    </filterColumn>
    <filterColumn colId="31">
      <customFilters>
        <customFilter operator="notEqual" val=" "/>
      </customFilters>
    </filterColumn>
  </autoFilter>
  <mergeCells count="4">
    <mergeCell ref="D1:F1"/>
    <mergeCell ref="H1:AE1"/>
    <mergeCell ref="AF1:BM1"/>
    <mergeCell ref="BN1:CV1"/>
  </mergeCells>
  <phoneticPr fontId="18" type="noConversion"/>
  <hyperlinks>
    <hyperlink ref="CR3" r:id="rId1" xr:uid="{00000000-0004-0000-0000-000000000000}"/>
    <hyperlink ref="CR11" r:id="rId2" xr:uid="{00000000-0004-0000-0000-000001000000}"/>
    <hyperlink ref="CR12" r:id="rId3" xr:uid="{00000000-0004-0000-0000-000002000000}"/>
    <hyperlink ref="CR13" r:id="rId4" xr:uid="{00000000-0004-0000-0000-000003000000}"/>
    <hyperlink ref="CR16" r:id="rId5" xr:uid="{00000000-0004-0000-0000-000004000000}"/>
    <hyperlink ref="CR17" r:id="rId6" xr:uid="{00000000-0004-0000-0000-000005000000}"/>
    <hyperlink ref="CR18" r:id="rId7" xr:uid="{00000000-0004-0000-0000-000006000000}"/>
    <hyperlink ref="CR21" r:id="rId8" xr:uid="{00000000-0004-0000-0000-000007000000}"/>
    <hyperlink ref="CR23" r:id="rId9" xr:uid="{00000000-0004-0000-0000-000008000000}"/>
    <hyperlink ref="CR24" r:id="rId10" xr:uid="{00000000-0004-0000-0000-000009000000}"/>
    <hyperlink ref="CR28" r:id="rId11" xr:uid="{00000000-0004-0000-0000-00000A000000}"/>
    <hyperlink ref="CR5" r:id="rId12" xr:uid="{00000000-0004-0000-0000-00000B000000}"/>
    <hyperlink ref="CR19" r:id="rId13" xr:uid="{00000000-0004-0000-0000-00000C000000}"/>
    <hyperlink ref="CR20" r:id="rId14" xr:uid="{00000000-0004-0000-0000-00000D000000}"/>
    <hyperlink ref="CR8" r:id="rId15" xr:uid="{00000000-0004-0000-0000-00000E000000}"/>
    <hyperlink ref="CR9" r:id="rId16" xr:uid="{00000000-0004-0000-0000-00000F000000}"/>
    <hyperlink ref="CR10" r:id="rId17" xr:uid="{00000000-0004-0000-0000-000010000000}"/>
    <hyperlink ref="CR6" r:id="rId18" xr:uid="{00000000-0004-0000-0000-000011000000}"/>
    <hyperlink ref="CR7" r:id="rId19" xr:uid="{00000000-0004-0000-0000-000012000000}"/>
    <hyperlink ref="CR22" r:id="rId20" xr:uid="{D70622DA-7A9A-4DF8-8755-1E1F938AFC02}"/>
    <hyperlink ref="CR27" r:id="rId21" xr:uid="{2E1CC894-21B5-47AB-B65C-8B29C600981F}"/>
    <hyperlink ref="CR25" r:id="rId22" xr:uid="{EB0119CB-7687-4601-B024-F696614F832E}"/>
    <hyperlink ref="CR26" r:id="rId23" xr:uid="{9F8A038A-24E8-431B-9690-568E52D1FBC1}"/>
    <hyperlink ref="CR14" r:id="rId24" xr:uid="{32F052DC-8E1D-4733-8646-EB38395DF1B9}"/>
    <hyperlink ref="CR15" r:id="rId25" xr:uid="{C2980D39-2A3A-4FCC-8F7E-387898AB8974}"/>
  </hyperlinks>
  <pageMargins left="0.7" right="0.7" top="0.75" bottom="0.75" header="0.3" footer="0.3"/>
  <pageSetup orientation="portrait" r:id="rId26"/>
  <legacyDrawing r:id="rId27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J370"/>
  <sheetViews>
    <sheetView topLeftCell="G289" workbookViewId="0">
      <selection activeCell="S250" sqref="S250:S365"/>
    </sheetView>
  </sheetViews>
  <sheetFormatPr baseColWidth="10" defaultRowHeight="14.4"/>
  <cols>
    <col min="3" max="3" width="29.33203125" customWidth="1"/>
    <col min="18" max="18" width="21.44140625" customWidth="1"/>
    <col min="35" max="35" width="17.33203125" customWidth="1"/>
  </cols>
  <sheetData>
    <row r="1" spans="2:36" s="63" customFormat="1" ht="88.5" customHeight="1">
      <c r="B1" s="277" t="s">
        <v>332</v>
      </c>
      <c r="C1" s="278"/>
      <c r="D1" s="279" t="s">
        <v>409</v>
      </c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1"/>
      <c r="Q1" s="277" t="s">
        <v>332</v>
      </c>
      <c r="R1" s="278"/>
      <c r="S1" s="279" t="s">
        <v>410</v>
      </c>
      <c r="T1" s="280"/>
      <c r="U1" s="280"/>
      <c r="V1" s="280"/>
      <c r="W1" s="280"/>
      <c r="X1" s="280"/>
      <c r="Y1" s="280"/>
      <c r="Z1" s="280"/>
      <c r="AA1" s="280"/>
      <c r="AB1" s="280"/>
      <c r="AC1" s="280"/>
      <c r="AD1" s="281"/>
      <c r="AG1" s="74" t="s">
        <v>412</v>
      </c>
      <c r="AH1" s="74" t="s">
        <v>409</v>
      </c>
      <c r="AI1" s="74" t="s">
        <v>410</v>
      </c>
      <c r="AJ1" s="74" t="s">
        <v>411</v>
      </c>
    </row>
    <row r="2" spans="2:36" s="63" customFormat="1" ht="43.5" customHeight="1">
      <c r="B2" s="273" t="s">
        <v>342</v>
      </c>
      <c r="C2" s="274"/>
      <c r="D2" s="275"/>
      <c r="E2" s="276" t="s">
        <v>197</v>
      </c>
      <c r="F2" s="276"/>
      <c r="G2" s="276"/>
      <c r="H2" s="276"/>
      <c r="I2" s="267" t="s">
        <v>198</v>
      </c>
      <c r="J2" s="267"/>
      <c r="K2" s="267"/>
      <c r="L2" s="267"/>
      <c r="M2" s="267"/>
      <c r="N2" s="267"/>
      <c r="O2" s="267"/>
      <c r="Q2" s="273" t="s">
        <v>342</v>
      </c>
      <c r="R2" s="274"/>
      <c r="S2" s="275"/>
      <c r="T2" s="276" t="s">
        <v>197</v>
      </c>
      <c r="U2" s="276"/>
      <c r="V2" s="276"/>
      <c r="W2" s="276"/>
      <c r="X2" s="267" t="s">
        <v>198</v>
      </c>
      <c r="Y2" s="267"/>
      <c r="Z2" s="267"/>
      <c r="AA2" s="267"/>
      <c r="AB2" s="267"/>
      <c r="AC2" s="267"/>
      <c r="AD2" s="267"/>
      <c r="AG2" s="82" t="s">
        <v>381</v>
      </c>
      <c r="AH2" s="82">
        <v>0</v>
      </c>
      <c r="AI2" s="82">
        <v>0</v>
      </c>
      <c r="AJ2" s="82">
        <f>AH2+AI2</f>
        <v>0</v>
      </c>
    </row>
    <row r="3" spans="2:36" s="63" customFormat="1" ht="66" customHeight="1">
      <c r="B3" s="97" t="s">
        <v>199</v>
      </c>
      <c r="C3" s="97" t="s">
        <v>200</v>
      </c>
      <c r="D3" s="97" t="s">
        <v>343</v>
      </c>
      <c r="E3" s="101" t="s">
        <v>201</v>
      </c>
      <c r="F3" s="101" t="s">
        <v>202</v>
      </c>
      <c r="G3" s="101" t="s">
        <v>203</v>
      </c>
      <c r="H3" s="101" t="s">
        <v>204</v>
      </c>
      <c r="I3" s="102" t="s">
        <v>205</v>
      </c>
      <c r="J3" s="103" t="s">
        <v>206</v>
      </c>
      <c r="K3" s="103" t="s">
        <v>207</v>
      </c>
      <c r="L3" s="103" t="s">
        <v>208</v>
      </c>
      <c r="M3" s="103" t="s">
        <v>209</v>
      </c>
      <c r="N3" s="103" t="s">
        <v>210</v>
      </c>
      <c r="O3" s="103" t="s">
        <v>211</v>
      </c>
      <c r="Q3" s="97" t="s">
        <v>199</v>
      </c>
      <c r="R3" s="97" t="s">
        <v>200</v>
      </c>
      <c r="S3" s="97" t="s">
        <v>343</v>
      </c>
      <c r="T3" s="101" t="s">
        <v>201</v>
      </c>
      <c r="U3" s="101" t="s">
        <v>202</v>
      </c>
      <c r="V3" s="101" t="s">
        <v>203</v>
      </c>
      <c r="W3" s="101" t="s">
        <v>204</v>
      </c>
      <c r="X3" s="102" t="s">
        <v>205</v>
      </c>
      <c r="Y3" s="103" t="s">
        <v>206</v>
      </c>
      <c r="Z3" s="103" t="s">
        <v>207</v>
      </c>
      <c r="AA3" s="103" t="s">
        <v>208</v>
      </c>
      <c r="AB3" s="103" t="s">
        <v>209</v>
      </c>
      <c r="AC3" s="103" t="s">
        <v>210</v>
      </c>
      <c r="AD3" s="103" t="s">
        <v>211</v>
      </c>
      <c r="AG3" s="82" t="s">
        <v>382</v>
      </c>
      <c r="AH3" s="82">
        <f>D121</f>
        <v>2974</v>
      </c>
      <c r="AI3" s="82">
        <f>S121</f>
        <v>2934</v>
      </c>
      <c r="AJ3" s="69">
        <f t="shared" ref="AJ3:AJ13" si="0">AH3+AI3</f>
        <v>5908</v>
      </c>
    </row>
    <row r="4" spans="2:36" s="63" customFormat="1" ht="15.6">
      <c r="B4" s="68">
        <v>1</v>
      </c>
      <c r="C4" s="69" t="s">
        <v>212</v>
      </c>
      <c r="D4" s="70"/>
      <c r="E4" s="71"/>
      <c r="F4" s="71"/>
      <c r="G4" s="71"/>
      <c r="H4" s="71"/>
      <c r="I4" s="72"/>
      <c r="J4" s="73"/>
      <c r="K4" s="73"/>
      <c r="L4" s="73"/>
      <c r="M4" s="73"/>
      <c r="N4" s="73"/>
      <c r="O4" s="73"/>
      <c r="Q4" s="68">
        <v>1</v>
      </c>
      <c r="R4" s="69" t="s">
        <v>212</v>
      </c>
      <c r="S4" s="70"/>
      <c r="T4" s="71"/>
      <c r="U4" s="71"/>
      <c r="V4" s="71"/>
      <c r="W4" s="71"/>
      <c r="X4" s="72"/>
      <c r="Y4" s="73"/>
      <c r="Z4" s="73"/>
      <c r="AA4" s="73"/>
      <c r="AB4" s="73"/>
      <c r="AC4" s="73"/>
      <c r="AD4" s="73"/>
      <c r="AG4" s="82" t="s">
        <v>383</v>
      </c>
      <c r="AH4" s="82">
        <v>0</v>
      </c>
      <c r="AI4" s="82"/>
      <c r="AJ4" s="82">
        <f t="shared" si="0"/>
        <v>0</v>
      </c>
    </row>
    <row r="5" spans="2:36" s="63" customFormat="1" ht="15.6">
      <c r="B5" s="68">
        <v>2</v>
      </c>
      <c r="C5" s="69" t="s">
        <v>213</v>
      </c>
      <c r="D5" s="70">
        <v>37</v>
      </c>
      <c r="E5" s="71"/>
      <c r="F5" s="71"/>
      <c r="G5" s="71"/>
      <c r="H5" s="71">
        <v>37</v>
      </c>
      <c r="I5" s="72"/>
      <c r="J5" s="73"/>
      <c r="K5" s="73"/>
      <c r="L5" s="73"/>
      <c r="M5" s="73"/>
      <c r="N5" s="73"/>
      <c r="O5" s="73"/>
      <c r="Q5" s="68">
        <v>2</v>
      </c>
      <c r="R5" s="69" t="s">
        <v>213</v>
      </c>
      <c r="S5" s="70">
        <v>38</v>
      </c>
      <c r="T5" s="71"/>
      <c r="U5" s="71"/>
      <c r="V5" s="71"/>
      <c r="W5" s="71"/>
      <c r="X5" s="72"/>
      <c r="Y5" s="73"/>
      <c r="Z5" s="73"/>
      <c r="AA5" s="73"/>
      <c r="AB5" s="73"/>
      <c r="AC5" s="73"/>
      <c r="AD5" s="73"/>
      <c r="AG5" s="82" t="s">
        <v>384</v>
      </c>
      <c r="AH5" s="82">
        <f>S243</f>
        <v>2964</v>
      </c>
      <c r="AI5" s="82">
        <f>S243</f>
        <v>2964</v>
      </c>
      <c r="AJ5" s="69">
        <f t="shared" si="0"/>
        <v>5928</v>
      </c>
    </row>
    <row r="6" spans="2:36" s="63" customFormat="1" ht="15.6">
      <c r="B6" s="68">
        <v>3</v>
      </c>
      <c r="C6" s="69" t="s">
        <v>214</v>
      </c>
      <c r="D6" s="70">
        <v>33</v>
      </c>
      <c r="E6" s="71"/>
      <c r="F6" s="71"/>
      <c r="G6" s="71"/>
      <c r="H6" s="71">
        <v>33</v>
      </c>
      <c r="I6" s="72"/>
      <c r="J6" s="73"/>
      <c r="K6" s="73"/>
      <c r="L6" s="73"/>
      <c r="M6" s="73"/>
      <c r="N6" s="73"/>
      <c r="O6" s="73"/>
      <c r="Q6" s="68">
        <v>3</v>
      </c>
      <c r="R6" s="69" t="s">
        <v>214</v>
      </c>
      <c r="S6" s="70">
        <v>28</v>
      </c>
      <c r="T6" s="71"/>
      <c r="U6" s="71"/>
      <c r="V6" s="71"/>
      <c r="W6" s="71"/>
      <c r="X6" s="72"/>
      <c r="Y6" s="73"/>
      <c r="Z6" s="73"/>
      <c r="AA6" s="73"/>
      <c r="AB6" s="73"/>
      <c r="AC6" s="73"/>
      <c r="AD6" s="73"/>
      <c r="AG6" s="82" t="s">
        <v>385</v>
      </c>
      <c r="AH6" s="82">
        <v>0</v>
      </c>
      <c r="AI6" s="82">
        <v>0</v>
      </c>
      <c r="AJ6" s="82">
        <f t="shared" si="0"/>
        <v>0</v>
      </c>
    </row>
    <row r="7" spans="2:36" s="63" customFormat="1" ht="15.6">
      <c r="B7" s="68">
        <v>4</v>
      </c>
      <c r="C7" s="69" t="s">
        <v>215</v>
      </c>
      <c r="D7" s="70">
        <v>31</v>
      </c>
      <c r="E7" s="71"/>
      <c r="F7" s="71"/>
      <c r="G7" s="71"/>
      <c r="H7" s="71">
        <v>31</v>
      </c>
      <c r="I7" s="72"/>
      <c r="J7" s="73"/>
      <c r="K7" s="73"/>
      <c r="L7" s="73"/>
      <c r="M7" s="73"/>
      <c r="N7" s="73"/>
      <c r="O7" s="73"/>
      <c r="Q7" s="68">
        <v>4</v>
      </c>
      <c r="R7" s="69" t="s">
        <v>215</v>
      </c>
      <c r="S7" s="70">
        <v>17</v>
      </c>
      <c r="T7" s="71"/>
      <c r="U7" s="71"/>
      <c r="V7" s="71"/>
      <c r="W7" s="71"/>
      <c r="X7" s="72"/>
      <c r="Y7" s="73"/>
      <c r="Z7" s="73"/>
      <c r="AA7" s="73"/>
      <c r="AB7" s="73"/>
      <c r="AC7" s="73"/>
      <c r="AD7" s="73"/>
      <c r="AG7" s="82" t="s">
        <v>386</v>
      </c>
      <c r="AH7" s="82">
        <f>D366</f>
        <v>2991</v>
      </c>
      <c r="AI7" s="82"/>
      <c r="AJ7" s="69">
        <f t="shared" si="0"/>
        <v>2991</v>
      </c>
    </row>
    <row r="8" spans="2:36" s="63" customFormat="1" ht="15.6">
      <c r="B8" s="68">
        <v>5</v>
      </c>
      <c r="C8" s="69" t="s">
        <v>216</v>
      </c>
      <c r="D8" s="70">
        <v>17</v>
      </c>
      <c r="E8" s="71"/>
      <c r="F8" s="71"/>
      <c r="G8" s="71"/>
      <c r="H8" s="71">
        <v>17</v>
      </c>
      <c r="I8" s="72"/>
      <c r="J8" s="73"/>
      <c r="K8" s="73"/>
      <c r="L8" s="73"/>
      <c r="M8" s="73"/>
      <c r="N8" s="73"/>
      <c r="O8" s="73"/>
      <c r="Q8" s="68">
        <v>5</v>
      </c>
      <c r="R8" s="69" t="s">
        <v>216</v>
      </c>
      <c r="S8" s="70">
        <v>20</v>
      </c>
      <c r="T8" s="71"/>
      <c r="U8" s="71"/>
      <c r="V8" s="71"/>
      <c r="W8" s="71"/>
      <c r="X8" s="72"/>
      <c r="Y8" s="73"/>
      <c r="Z8" s="73"/>
      <c r="AA8" s="73"/>
      <c r="AB8" s="73"/>
      <c r="AC8" s="73"/>
      <c r="AD8" s="73"/>
      <c r="AG8" s="82" t="s">
        <v>387</v>
      </c>
      <c r="AH8" s="82"/>
      <c r="AI8" s="82"/>
      <c r="AJ8" s="82">
        <f t="shared" si="0"/>
        <v>0</v>
      </c>
    </row>
    <row r="9" spans="2:36" s="63" customFormat="1" ht="15.6">
      <c r="B9" s="68">
        <v>6</v>
      </c>
      <c r="C9" s="69" t="s">
        <v>217</v>
      </c>
      <c r="D9" s="70">
        <v>34</v>
      </c>
      <c r="E9" s="71"/>
      <c r="F9" s="71"/>
      <c r="G9" s="71"/>
      <c r="H9" s="71">
        <v>34</v>
      </c>
      <c r="I9" s="72"/>
      <c r="J9" s="73"/>
      <c r="K9" s="73"/>
      <c r="L9" s="73"/>
      <c r="M9" s="73"/>
      <c r="N9" s="73"/>
      <c r="O9" s="73"/>
      <c r="Q9" s="68">
        <v>6</v>
      </c>
      <c r="R9" s="69" t="s">
        <v>217</v>
      </c>
      <c r="S9" s="70">
        <v>22</v>
      </c>
      <c r="T9" s="71"/>
      <c r="U9" s="71"/>
      <c r="V9" s="71"/>
      <c r="W9" s="71"/>
      <c r="X9" s="72"/>
      <c r="Y9" s="73"/>
      <c r="Z9" s="73"/>
      <c r="AA9" s="73"/>
      <c r="AB9" s="73"/>
      <c r="AC9" s="73"/>
      <c r="AD9" s="73"/>
      <c r="AG9" s="82" t="s">
        <v>388</v>
      </c>
      <c r="AH9" s="82"/>
      <c r="AI9" s="82"/>
      <c r="AJ9" s="82">
        <f t="shared" si="0"/>
        <v>0</v>
      </c>
    </row>
    <row r="10" spans="2:36" s="63" customFormat="1" ht="15.6">
      <c r="B10" s="68">
        <v>7</v>
      </c>
      <c r="C10" s="69" t="s">
        <v>218</v>
      </c>
      <c r="D10" s="70">
        <v>18</v>
      </c>
      <c r="E10" s="71"/>
      <c r="F10" s="71"/>
      <c r="G10" s="71"/>
      <c r="H10" s="71">
        <v>18</v>
      </c>
      <c r="I10" s="72"/>
      <c r="J10" s="73"/>
      <c r="K10" s="73"/>
      <c r="L10" s="73"/>
      <c r="M10" s="73"/>
      <c r="N10" s="73"/>
      <c r="O10" s="73"/>
      <c r="Q10" s="68">
        <v>7</v>
      </c>
      <c r="R10" s="69" t="s">
        <v>218</v>
      </c>
      <c r="S10" s="70">
        <v>18</v>
      </c>
      <c r="T10" s="71"/>
      <c r="U10" s="71"/>
      <c r="V10" s="71"/>
      <c r="W10" s="71"/>
      <c r="X10" s="72"/>
      <c r="Y10" s="73"/>
      <c r="Z10" s="73"/>
      <c r="AA10" s="73"/>
      <c r="AB10" s="73"/>
      <c r="AC10" s="73"/>
      <c r="AD10" s="73"/>
      <c r="AG10" s="82" t="s">
        <v>389</v>
      </c>
      <c r="AH10" s="82"/>
      <c r="AI10" s="82"/>
      <c r="AJ10" s="82">
        <f t="shared" si="0"/>
        <v>0</v>
      </c>
    </row>
    <row r="11" spans="2:36" s="63" customFormat="1" ht="15.6">
      <c r="B11" s="68">
        <v>8</v>
      </c>
      <c r="C11" s="69" t="s">
        <v>219</v>
      </c>
      <c r="D11" s="70">
        <v>31</v>
      </c>
      <c r="E11" s="71"/>
      <c r="F11" s="71"/>
      <c r="G11" s="71"/>
      <c r="H11" s="71">
        <v>31</v>
      </c>
      <c r="I11" s="72"/>
      <c r="J11" s="73"/>
      <c r="K11" s="73"/>
      <c r="L11" s="73"/>
      <c r="M11" s="73"/>
      <c r="N11" s="73"/>
      <c r="O11" s="73"/>
      <c r="Q11" s="68">
        <v>8</v>
      </c>
      <c r="R11" s="69" t="s">
        <v>219</v>
      </c>
      <c r="S11" s="70">
        <v>15</v>
      </c>
      <c r="T11" s="71"/>
      <c r="U11" s="71"/>
      <c r="V11" s="71"/>
      <c r="W11" s="71"/>
      <c r="X11" s="72"/>
      <c r="Y11" s="73"/>
      <c r="Z11" s="73"/>
      <c r="AA11" s="73"/>
      <c r="AB11" s="73"/>
      <c r="AC11" s="73"/>
      <c r="AD11" s="73"/>
      <c r="AG11" s="82" t="s">
        <v>390</v>
      </c>
      <c r="AH11" s="82"/>
      <c r="AI11" s="82"/>
      <c r="AJ11" s="82">
        <f t="shared" si="0"/>
        <v>0</v>
      </c>
    </row>
    <row r="12" spans="2:36" s="63" customFormat="1" ht="15.6">
      <c r="B12" s="68">
        <v>9</v>
      </c>
      <c r="C12" s="69" t="s">
        <v>220</v>
      </c>
      <c r="D12" s="70">
        <v>17</v>
      </c>
      <c r="E12" s="71"/>
      <c r="F12" s="71"/>
      <c r="G12" s="71"/>
      <c r="H12" s="71">
        <v>17</v>
      </c>
      <c r="I12" s="72"/>
      <c r="J12" s="73"/>
      <c r="K12" s="73"/>
      <c r="L12" s="73"/>
      <c r="M12" s="73"/>
      <c r="N12" s="73"/>
      <c r="O12" s="73"/>
      <c r="Q12" s="68">
        <v>9</v>
      </c>
      <c r="R12" s="69" t="s">
        <v>220</v>
      </c>
      <c r="S12" s="70">
        <v>22</v>
      </c>
      <c r="T12" s="71"/>
      <c r="U12" s="71"/>
      <c r="V12" s="71"/>
      <c r="W12" s="71"/>
      <c r="X12" s="72"/>
      <c r="Y12" s="73"/>
      <c r="Z12" s="73"/>
      <c r="AA12" s="73"/>
      <c r="AB12" s="73"/>
      <c r="AC12" s="73"/>
      <c r="AD12" s="73"/>
      <c r="AG12" s="82" t="s">
        <v>391</v>
      </c>
      <c r="AH12" s="82"/>
      <c r="AI12" s="82"/>
      <c r="AJ12" s="82">
        <f t="shared" si="0"/>
        <v>0</v>
      </c>
    </row>
    <row r="13" spans="2:36" s="63" customFormat="1" ht="15.6">
      <c r="B13" s="68">
        <v>10</v>
      </c>
      <c r="C13" s="69" t="s">
        <v>221</v>
      </c>
      <c r="D13" s="70">
        <v>34</v>
      </c>
      <c r="E13" s="71"/>
      <c r="F13" s="71"/>
      <c r="G13" s="71"/>
      <c r="H13" s="71">
        <v>34</v>
      </c>
      <c r="I13" s="72"/>
      <c r="J13" s="73"/>
      <c r="K13" s="73"/>
      <c r="L13" s="73"/>
      <c r="M13" s="73"/>
      <c r="N13" s="73"/>
      <c r="O13" s="73"/>
      <c r="Q13" s="68">
        <v>10</v>
      </c>
      <c r="R13" s="69" t="s">
        <v>221</v>
      </c>
      <c r="S13" s="70">
        <v>23</v>
      </c>
      <c r="T13" s="71"/>
      <c r="U13" s="71"/>
      <c r="V13" s="71"/>
      <c r="W13" s="71"/>
      <c r="X13" s="72"/>
      <c r="Y13" s="73"/>
      <c r="Z13" s="73"/>
      <c r="AA13" s="73"/>
      <c r="AB13" s="73"/>
      <c r="AC13" s="73"/>
      <c r="AD13" s="73"/>
      <c r="AG13" s="82" t="s">
        <v>392</v>
      </c>
      <c r="AH13" s="82"/>
      <c r="AI13" s="82"/>
      <c r="AJ13" s="82">
        <f t="shared" si="0"/>
        <v>0</v>
      </c>
    </row>
    <row r="14" spans="2:36" s="63" customFormat="1" ht="15.6">
      <c r="B14" s="68">
        <v>11</v>
      </c>
      <c r="C14" s="69" t="s">
        <v>222</v>
      </c>
      <c r="D14" s="70">
        <v>21</v>
      </c>
      <c r="E14" s="71"/>
      <c r="F14" s="71"/>
      <c r="G14" s="71"/>
      <c r="H14" s="71">
        <v>21</v>
      </c>
      <c r="I14" s="72"/>
      <c r="J14" s="73"/>
      <c r="K14" s="73"/>
      <c r="L14" s="73"/>
      <c r="M14" s="73"/>
      <c r="N14" s="73"/>
      <c r="O14" s="73"/>
      <c r="Q14" s="68">
        <v>11</v>
      </c>
      <c r="R14" s="69" t="s">
        <v>222</v>
      </c>
      <c r="S14" s="70">
        <v>35</v>
      </c>
      <c r="T14" s="71"/>
      <c r="U14" s="71"/>
      <c r="V14" s="71"/>
      <c r="W14" s="71"/>
      <c r="X14" s="72"/>
      <c r="Y14" s="73"/>
      <c r="Z14" s="73"/>
      <c r="AA14" s="73"/>
      <c r="AB14" s="73"/>
      <c r="AC14" s="73"/>
      <c r="AD14" s="73"/>
      <c r="AG14" s="84" t="s">
        <v>393</v>
      </c>
      <c r="AH14" s="84"/>
      <c r="AI14" s="82"/>
      <c r="AJ14" s="82"/>
    </row>
    <row r="15" spans="2:36" s="63" customFormat="1" ht="15.6">
      <c r="B15" s="68">
        <v>12</v>
      </c>
      <c r="C15" s="69" t="s">
        <v>223</v>
      </c>
      <c r="D15" s="70">
        <v>16</v>
      </c>
      <c r="E15" s="71"/>
      <c r="F15" s="71"/>
      <c r="G15" s="71"/>
      <c r="H15" s="71">
        <v>16</v>
      </c>
      <c r="I15" s="72"/>
      <c r="J15" s="73"/>
      <c r="K15" s="73"/>
      <c r="L15" s="73"/>
      <c r="M15" s="73"/>
      <c r="N15" s="73"/>
      <c r="O15" s="73"/>
      <c r="Q15" s="68">
        <v>12</v>
      </c>
      <c r="R15" s="69" t="s">
        <v>223</v>
      </c>
      <c r="S15" s="70">
        <v>28</v>
      </c>
      <c r="T15" s="71"/>
      <c r="U15" s="71"/>
      <c r="V15" s="71"/>
      <c r="W15" s="71"/>
      <c r="X15" s="72"/>
      <c r="Y15" s="73"/>
      <c r="Z15" s="73"/>
      <c r="AA15" s="73"/>
      <c r="AB15" s="73"/>
      <c r="AC15" s="73"/>
      <c r="AD15" s="73"/>
    </row>
    <row r="16" spans="2:36" s="63" customFormat="1" ht="15.6">
      <c r="B16" s="68">
        <v>13</v>
      </c>
      <c r="C16" s="69" t="s">
        <v>224</v>
      </c>
      <c r="D16" s="70">
        <v>17</v>
      </c>
      <c r="E16" s="71"/>
      <c r="F16" s="71"/>
      <c r="G16" s="71"/>
      <c r="H16" s="71">
        <v>17</v>
      </c>
      <c r="I16" s="72"/>
      <c r="J16" s="73"/>
      <c r="K16" s="73"/>
      <c r="L16" s="73"/>
      <c r="M16" s="73"/>
      <c r="N16" s="73"/>
      <c r="O16" s="73"/>
      <c r="Q16" s="68">
        <v>13</v>
      </c>
      <c r="R16" s="69" t="s">
        <v>224</v>
      </c>
      <c r="S16" s="70">
        <v>16</v>
      </c>
      <c r="T16" s="71"/>
      <c r="U16" s="71"/>
      <c r="V16" s="71"/>
      <c r="W16" s="71"/>
      <c r="X16" s="72"/>
      <c r="Y16" s="73"/>
      <c r="Z16" s="73"/>
      <c r="AA16" s="73"/>
      <c r="AB16" s="73"/>
      <c r="AC16" s="73"/>
      <c r="AD16" s="73"/>
    </row>
    <row r="17" spans="2:30" s="63" customFormat="1" ht="15.6">
      <c r="B17" s="68">
        <v>14</v>
      </c>
      <c r="C17" s="69" t="s">
        <v>225</v>
      </c>
      <c r="D17" s="70">
        <v>34</v>
      </c>
      <c r="E17" s="71"/>
      <c r="F17" s="71"/>
      <c r="G17" s="71"/>
      <c r="H17" s="71">
        <v>34</v>
      </c>
      <c r="I17" s="72"/>
      <c r="J17" s="73"/>
      <c r="K17" s="73"/>
      <c r="L17" s="73"/>
      <c r="M17" s="73"/>
      <c r="N17" s="73"/>
      <c r="O17" s="73"/>
      <c r="Q17" s="68">
        <v>14</v>
      </c>
      <c r="R17" s="69" t="s">
        <v>225</v>
      </c>
      <c r="S17" s="70">
        <v>29</v>
      </c>
      <c r="T17" s="71"/>
      <c r="U17" s="71"/>
      <c r="V17" s="71"/>
      <c r="W17" s="71"/>
      <c r="X17" s="72"/>
      <c r="Y17" s="73"/>
      <c r="Z17" s="73"/>
      <c r="AA17" s="73"/>
      <c r="AB17" s="73"/>
      <c r="AC17" s="73"/>
      <c r="AD17" s="73"/>
    </row>
    <row r="18" spans="2:30" s="63" customFormat="1" ht="15.6">
      <c r="B18" s="68">
        <v>15</v>
      </c>
      <c r="C18" s="69" t="s">
        <v>226</v>
      </c>
      <c r="D18" s="70">
        <v>16</v>
      </c>
      <c r="E18" s="71"/>
      <c r="F18" s="71"/>
      <c r="G18" s="71"/>
      <c r="H18" s="71">
        <v>16</v>
      </c>
      <c r="I18" s="72"/>
      <c r="J18" s="73"/>
      <c r="K18" s="73"/>
      <c r="L18" s="73"/>
      <c r="M18" s="73"/>
      <c r="N18" s="73"/>
      <c r="O18" s="73"/>
      <c r="Q18" s="68">
        <v>15</v>
      </c>
      <c r="R18" s="69" t="s">
        <v>226</v>
      </c>
      <c r="S18" s="70">
        <v>16</v>
      </c>
      <c r="T18" s="71"/>
      <c r="U18" s="71"/>
      <c r="V18" s="71"/>
      <c r="W18" s="71"/>
      <c r="X18" s="72"/>
      <c r="Y18" s="73"/>
      <c r="Z18" s="73"/>
      <c r="AA18" s="73"/>
      <c r="AB18" s="73"/>
      <c r="AC18" s="73"/>
      <c r="AD18" s="73"/>
    </row>
    <row r="19" spans="2:30" s="63" customFormat="1" ht="15.6">
      <c r="B19" s="68">
        <v>16</v>
      </c>
      <c r="C19" s="69" t="s">
        <v>227</v>
      </c>
      <c r="D19" s="70">
        <v>17</v>
      </c>
      <c r="E19" s="71"/>
      <c r="F19" s="71"/>
      <c r="G19" s="71"/>
      <c r="H19" s="71">
        <v>17</v>
      </c>
      <c r="I19" s="72"/>
      <c r="J19" s="73"/>
      <c r="K19" s="73"/>
      <c r="L19" s="73"/>
      <c r="M19" s="73"/>
      <c r="N19" s="73"/>
      <c r="O19" s="73"/>
      <c r="Q19" s="68">
        <v>16</v>
      </c>
      <c r="R19" s="69" t="s">
        <v>227</v>
      </c>
      <c r="S19" s="70">
        <v>24</v>
      </c>
      <c r="T19" s="71"/>
      <c r="U19" s="71"/>
      <c r="V19" s="71"/>
      <c r="W19" s="71"/>
      <c r="X19" s="72"/>
      <c r="Y19" s="73"/>
      <c r="Z19" s="73"/>
      <c r="AA19" s="73"/>
      <c r="AB19" s="73"/>
      <c r="AC19" s="73"/>
      <c r="AD19" s="73"/>
    </row>
    <row r="20" spans="2:30" s="63" customFormat="1" ht="15.6">
      <c r="B20" s="68">
        <v>17</v>
      </c>
      <c r="C20" s="69" t="s">
        <v>228</v>
      </c>
      <c r="D20" s="70">
        <v>30</v>
      </c>
      <c r="E20" s="71"/>
      <c r="F20" s="71"/>
      <c r="G20" s="71"/>
      <c r="H20" s="71">
        <v>30</v>
      </c>
      <c r="I20" s="72"/>
      <c r="J20" s="73"/>
      <c r="K20" s="73"/>
      <c r="L20" s="73"/>
      <c r="M20" s="73"/>
      <c r="N20" s="73"/>
      <c r="O20" s="73"/>
      <c r="Q20" s="68">
        <v>17</v>
      </c>
      <c r="R20" s="69" t="s">
        <v>228</v>
      </c>
      <c r="S20" s="70">
        <v>30</v>
      </c>
      <c r="T20" s="71"/>
      <c r="U20" s="71"/>
      <c r="V20" s="71"/>
      <c r="W20" s="71"/>
      <c r="X20" s="72"/>
      <c r="Y20" s="73"/>
      <c r="Z20" s="73"/>
      <c r="AA20" s="73"/>
      <c r="AB20" s="73"/>
      <c r="AC20" s="73"/>
      <c r="AD20" s="73"/>
    </row>
    <row r="21" spans="2:30" s="63" customFormat="1" ht="15.6">
      <c r="B21" s="68">
        <v>18</v>
      </c>
      <c r="C21" s="69" t="s">
        <v>229</v>
      </c>
      <c r="D21" s="70">
        <v>17</v>
      </c>
      <c r="E21" s="71"/>
      <c r="F21" s="71"/>
      <c r="G21" s="71"/>
      <c r="H21" s="71">
        <v>17</v>
      </c>
      <c r="I21" s="72"/>
      <c r="J21" s="73"/>
      <c r="K21" s="73"/>
      <c r="L21" s="73"/>
      <c r="M21" s="73"/>
      <c r="N21" s="73"/>
      <c r="O21" s="73"/>
      <c r="Q21" s="68">
        <v>18</v>
      </c>
      <c r="R21" s="69" t="s">
        <v>229</v>
      </c>
      <c r="S21" s="70">
        <v>19</v>
      </c>
      <c r="T21" s="71"/>
      <c r="U21" s="71"/>
      <c r="V21" s="71"/>
      <c r="W21" s="71"/>
      <c r="X21" s="72"/>
      <c r="Y21" s="73"/>
      <c r="Z21" s="73"/>
      <c r="AA21" s="73"/>
      <c r="AB21" s="73"/>
      <c r="AC21" s="73"/>
      <c r="AD21" s="73"/>
    </row>
    <row r="22" spans="2:30" s="63" customFormat="1" ht="15.6">
      <c r="B22" s="68">
        <v>19</v>
      </c>
      <c r="C22" s="69" t="s">
        <v>230</v>
      </c>
      <c r="D22" s="70">
        <v>19</v>
      </c>
      <c r="E22" s="71"/>
      <c r="F22" s="71"/>
      <c r="G22" s="71"/>
      <c r="H22" s="71">
        <v>19</v>
      </c>
      <c r="I22" s="72"/>
      <c r="J22" s="73"/>
      <c r="K22" s="73"/>
      <c r="L22" s="73"/>
      <c r="M22" s="73"/>
      <c r="N22" s="73"/>
      <c r="O22" s="73"/>
      <c r="Q22" s="68">
        <v>19</v>
      </c>
      <c r="R22" s="69" t="s">
        <v>230</v>
      </c>
      <c r="S22" s="70">
        <v>21</v>
      </c>
      <c r="T22" s="71"/>
      <c r="U22" s="71"/>
      <c r="V22" s="71"/>
      <c r="W22" s="71"/>
      <c r="X22" s="72"/>
      <c r="Y22" s="73"/>
      <c r="Z22" s="73"/>
      <c r="AA22" s="73"/>
      <c r="AB22" s="73"/>
      <c r="AC22" s="73"/>
      <c r="AD22" s="73"/>
    </row>
    <row r="23" spans="2:30" s="63" customFormat="1" ht="15.6">
      <c r="B23" s="68">
        <v>20</v>
      </c>
      <c r="C23" s="69" t="s">
        <v>231</v>
      </c>
      <c r="D23" s="70">
        <v>16</v>
      </c>
      <c r="E23" s="71"/>
      <c r="F23" s="71"/>
      <c r="G23" s="71"/>
      <c r="H23" s="71">
        <v>16</v>
      </c>
      <c r="I23" s="72"/>
      <c r="J23" s="73"/>
      <c r="K23" s="73"/>
      <c r="L23" s="73"/>
      <c r="M23" s="73"/>
      <c r="N23" s="73"/>
      <c r="O23" s="73"/>
      <c r="Q23" s="68">
        <v>20</v>
      </c>
      <c r="R23" s="69" t="s">
        <v>231</v>
      </c>
      <c r="S23" s="70">
        <v>23</v>
      </c>
      <c r="T23" s="71"/>
      <c r="U23" s="71"/>
      <c r="V23" s="71"/>
      <c r="W23" s="71"/>
      <c r="X23" s="72"/>
      <c r="Y23" s="73"/>
      <c r="Z23" s="73"/>
      <c r="AA23" s="73"/>
      <c r="AB23" s="73"/>
      <c r="AC23" s="73"/>
      <c r="AD23" s="73"/>
    </row>
    <row r="24" spans="2:30" s="63" customFormat="1" ht="15.6">
      <c r="B24" s="68">
        <v>21</v>
      </c>
      <c r="C24" s="69" t="s">
        <v>232</v>
      </c>
      <c r="D24" s="70">
        <v>18</v>
      </c>
      <c r="E24" s="71"/>
      <c r="F24" s="71"/>
      <c r="G24" s="71"/>
      <c r="H24" s="71">
        <v>18</v>
      </c>
      <c r="I24" s="72"/>
      <c r="J24" s="73"/>
      <c r="K24" s="73"/>
      <c r="L24" s="73"/>
      <c r="M24" s="73"/>
      <c r="N24" s="73"/>
      <c r="O24" s="73"/>
      <c r="Q24" s="68">
        <v>21</v>
      </c>
      <c r="R24" s="69" t="s">
        <v>232</v>
      </c>
      <c r="S24" s="70">
        <v>30</v>
      </c>
      <c r="T24" s="71"/>
      <c r="U24" s="71"/>
      <c r="V24" s="71"/>
      <c r="W24" s="71"/>
      <c r="X24" s="72"/>
      <c r="Y24" s="73"/>
      <c r="Z24" s="73"/>
      <c r="AA24" s="73"/>
      <c r="AB24" s="73"/>
      <c r="AC24" s="73"/>
      <c r="AD24" s="73"/>
    </row>
    <row r="25" spans="2:30" s="63" customFormat="1" ht="15.6">
      <c r="B25" s="68">
        <v>22</v>
      </c>
      <c r="C25" s="69" t="s">
        <v>233</v>
      </c>
      <c r="D25" s="70">
        <v>17</v>
      </c>
      <c r="E25" s="71"/>
      <c r="F25" s="71"/>
      <c r="G25" s="71"/>
      <c r="H25" s="71">
        <v>17</v>
      </c>
      <c r="I25" s="72"/>
      <c r="J25" s="73"/>
      <c r="K25" s="73"/>
      <c r="L25" s="73"/>
      <c r="M25" s="73"/>
      <c r="N25" s="73"/>
      <c r="O25" s="73"/>
      <c r="Q25" s="68">
        <v>22</v>
      </c>
      <c r="R25" s="69" t="s">
        <v>233</v>
      </c>
      <c r="S25" s="70">
        <v>15</v>
      </c>
      <c r="T25" s="71"/>
      <c r="U25" s="71"/>
      <c r="V25" s="71"/>
      <c r="W25" s="71"/>
      <c r="X25" s="72"/>
      <c r="Y25" s="73"/>
      <c r="Z25" s="73"/>
      <c r="AA25" s="73"/>
      <c r="AB25" s="73"/>
      <c r="AC25" s="73"/>
      <c r="AD25" s="73"/>
    </row>
    <row r="26" spans="2:30" s="63" customFormat="1" ht="15.6">
      <c r="B26" s="68">
        <v>23</v>
      </c>
      <c r="C26" s="69" t="s">
        <v>234</v>
      </c>
      <c r="D26" s="70">
        <v>16</v>
      </c>
      <c r="E26" s="71"/>
      <c r="F26" s="71"/>
      <c r="G26" s="71"/>
      <c r="H26" s="71">
        <v>16</v>
      </c>
      <c r="I26" s="72"/>
      <c r="J26" s="73"/>
      <c r="K26" s="73"/>
      <c r="L26" s="73"/>
      <c r="M26" s="73"/>
      <c r="N26" s="73"/>
      <c r="O26" s="73"/>
      <c r="Q26" s="68">
        <v>23</v>
      </c>
      <c r="R26" s="69" t="s">
        <v>234</v>
      </c>
      <c r="S26" s="70">
        <v>14</v>
      </c>
      <c r="T26" s="71"/>
      <c r="U26" s="71"/>
      <c r="V26" s="71"/>
      <c r="W26" s="71"/>
      <c r="X26" s="72"/>
      <c r="Y26" s="73"/>
      <c r="Z26" s="73"/>
      <c r="AA26" s="73"/>
      <c r="AB26" s="73"/>
      <c r="AC26" s="73"/>
      <c r="AD26" s="73"/>
    </row>
    <row r="27" spans="2:30" s="63" customFormat="1" ht="15.6">
      <c r="B27" s="68">
        <v>24</v>
      </c>
      <c r="C27" s="69" t="s">
        <v>235</v>
      </c>
      <c r="D27" s="70">
        <v>17</v>
      </c>
      <c r="E27" s="71"/>
      <c r="F27" s="71"/>
      <c r="G27" s="71"/>
      <c r="H27" s="71">
        <v>17</v>
      </c>
      <c r="I27" s="72"/>
      <c r="J27" s="73"/>
      <c r="K27" s="73"/>
      <c r="L27" s="73"/>
      <c r="M27" s="73"/>
      <c r="N27" s="73"/>
      <c r="O27" s="73"/>
      <c r="Q27" s="68">
        <v>24</v>
      </c>
      <c r="R27" s="69" t="s">
        <v>235</v>
      </c>
      <c r="S27" s="70">
        <v>22</v>
      </c>
      <c r="T27" s="71"/>
      <c r="U27" s="71"/>
      <c r="V27" s="71"/>
      <c r="W27" s="71"/>
      <c r="X27" s="72"/>
      <c r="Y27" s="73"/>
      <c r="Z27" s="73"/>
      <c r="AA27" s="73"/>
      <c r="AB27" s="73"/>
      <c r="AC27" s="73"/>
      <c r="AD27" s="73"/>
    </row>
    <row r="28" spans="2:30" s="63" customFormat="1" ht="15.6">
      <c r="B28" s="68">
        <v>25</v>
      </c>
      <c r="C28" s="69" t="s">
        <v>236</v>
      </c>
      <c r="D28" s="70">
        <v>17</v>
      </c>
      <c r="E28" s="71"/>
      <c r="F28" s="71"/>
      <c r="G28" s="71"/>
      <c r="H28" s="71">
        <v>17</v>
      </c>
      <c r="I28" s="72"/>
      <c r="J28" s="73"/>
      <c r="K28" s="73"/>
      <c r="L28" s="73"/>
      <c r="M28" s="73"/>
      <c r="N28" s="73"/>
      <c r="O28" s="73"/>
      <c r="Q28" s="68">
        <v>25</v>
      </c>
      <c r="R28" s="69" t="s">
        <v>236</v>
      </c>
      <c r="S28" s="70">
        <v>16</v>
      </c>
      <c r="T28" s="71"/>
      <c r="U28" s="71"/>
      <c r="V28" s="71"/>
      <c r="W28" s="71"/>
      <c r="X28" s="72"/>
      <c r="Y28" s="73"/>
      <c r="Z28" s="73"/>
      <c r="AA28" s="73"/>
      <c r="AB28" s="73"/>
      <c r="AC28" s="73"/>
      <c r="AD28" s="73"/>
    </row>
    <row r="29" spans="2:30" s="63" customFormat="1" ht="15.6">
      <c r="B29" s="68">
        <v>26</v>
      </c>
      <c r="C29" s="69" t="s">
        <v>237</v>
      </c>
      <c r="D29" s="70">
        <v>33</v>
      </c>
      <c r="E29" s="71"/>
      <c r="F29" s="71"/>
      <c r="G29" s="71"/>
      <c r="H29" s="71">
        <v>33</v>
      </c>
      <c r="I29" s="72"/>
      <c r="J29" s="73"/>
      <c r="K29" s="73"/>
      <c r="L29" s="73"/>
      <c r="M29" s="73"/>
      <c r="N29" s="73"/>
      <c r="O29" s="73"/>
      <c r="Q29" s="68">
        <v>26</v>
      </c>
      <c r="R29" s="69" t="s">
        <v>237</v>
      </c>
      <c r="S29" s="70">
        <v>16</v>
      </c>
      <c r="T29" s="71"/>
      <c r="U29" s="71"/>
      <c r="V29" s="71"/>
      <c r="W29" s="71"/>
      <c r="X29" s="72"/>
      <c r="Y29" s="73"/>
      <c r="Z29" s="73"/>
      <c r="AA29" s="73"/>
      <c r="AB29" s="73"/>
      <c r="AC29" s="73"/>
      <c r="AD29" s="73"/>
    </row>
    <row r="30" spans="2:30" s="63" customFormat="1" ht="15.6">
      <c r="B30" s="68">
        <v>27</v>
      </c>
      <c r="C30" s="69" t="s">
        <v>238</v>
      </c>
      <c r="D30" s="70">
        <v>9</v>
      </c>
      <c r="E30" s="71"/>
      <c r="F30" s="71"/>
      <c r="G30" s="71"/>
      <c r="H30" s="71">
        <v>9</v>
      </c>
      <c r="I30" s="72"/>
      <c r="J30" s="73"/>
      <c r="K30" s="73"/>
      <c r="L30" s="73"/>
      <c r="M30" s="73"/>
      <c r="N30" s="73"/>
      <c r="O30" s="73"/>
      <c r="Q30" s="68">
        <v>27</v>
      </c>
      <c r="R30" s="69" t="s">
        <v>238</v>
      </c>
      <c r="S30" s="70">
        <v>16</v>
      </c>
      <c r="T30" s="71"/>
      <c r="U30" s="71"/>
      <c r="V30" s="71"/>
      <c r="W30" s="71"/>
      <c r="X30" s="72"/>
      <c r="Y30" s="73"/>
      <c r="Z30" s="73"/>
      <c r="AA30" s="73"/>
      <c r="AB30" s="73"/>
      <c r="AC30" s="73"/>
      <c r="AD30" s="73"/>
    </row>
    <row r="31" spans="2:30" s="63" customFormat="1" ht="15.6">
      <c r="B31" s="68">
        <v>28</v>
      </c>
      <c r="C31" s="69" t="s">
        <v>239</v>
      </c>
      <c r="D31" s="70">
        <v>102</v>
      </c>
      <c r="E31" s="71"/>
      <c r="F31" s="71"/>
      <c r="G31" s="71"/>
      <c r="H31" s="71">
        <v>102</v>
      </c>
      <c r="I31" s="72"/>
      <c r="J31" s="73"/>
      <c r="K31" s="73"/>
      <c r="L31" s="73"/>
      <c r="M31" s="73"/>
      <c r="N31" s="73"/>
      <c r="O31" s="73"/>
      <c r="Q31" s="68">
        <v>28</v>
      </c>
      <c r="R31" s="69" t="s">
        <v>239</v>
      </c>
      <c r="S31" s="70">
        <v>73</v>
      </c>
      <c r="T31" s="71"/>
      <c r="U31" s="71"/>
      <c r="V31" s="71"/>
      <c r="W31" s="71"/>
      <c r="X31" s="72"/>
      <c r="Y31" s="73"/>
      <c r="Z31" s="73"/>
      <c r="AA31" s="73"/>
      <c r="AB31" s="73"/>
      <c r="AC31" s="73"/>
      <c r="AD31" s="73"/>
    </row>
    <row r="32" spans="2:30" s="63" customFormat="1" ht="15.6">
      <c r="B32" s="68">
        <v>29</v>
      </c>
      <c r="C32" s="69" t="s">
        <v>240</v>
      </c>
      <c r="D32" s="70">
        <v>18</v>
      </c>
      <c r="E32" s="71"/>
      <c r="F32" s="71"/>
      <c r="G32" s="71"/>
      <c r="H32" s="71">
        <v>18</v>
      </c>
      <c r="I32" s="72"/>
      <c r="J32" s="73"/>
      <c r="K32" s="73"/>
      <c r="L32" s="73"/>
      <c r="M32" s="73"/>
      <c r="N32" s="73"/>
      <c r="O32" s="73"/>
      <c r="Q32" s="68">
        <v>29</v>
      </c>
      <c r="R32" s="69" t="s">
        <v>240</v>
      </c>
      <c r="S32" s="70">
        <v>29</v>
      </c>
      <c r="T32" s="71"/>
      <c r="U32" s="71"/>
      <c r="V32" s="71"/>
      <c r="W32" s="71"/>
      <c r="X32" s="72"/>
      <c r="Y32" s="73"/>
      <c r="Z32" s="73"/>
      <c r="AA32" s="73"/>
      <c r="AB32" s="73"/>
      <c r="AC32" s="73"/>
      <c r="AD32" s="73"/>
    </row>
    <row r="33" spans="2:30" s="63" customFormat="1" ht="15.6">
      <c r="B33" s="68">
        <v>30</v>
      </c>
      <c r="C33" s="69" t="s">
        <v>241</v>
      </c>
      <c r="D33" s="70">
        <v>16</v>
      </c>
      <c r="E33" s="71"/>
      <c r="F33" s="71"/>
      <c r="G33" s="71"/>
      <c r="H33" s="71">
        <v>16</v>
      </c>
      <c r="I33" s="72"/>
      <c r="J33" s="73"/>
      <c r="K33" s="73"/>
      <c r="L33" s="73"/>
      <c r="M33" s="73"/>
      <c r="N33" s="73"/>
      <c r="O33" s="73"/>
      <c r="Q33" s="68">
        <v>30</v>
      </c>
      <c r="R33" s="69" t="s">
        <v>241</v>
      </c>
      <c r="S33" s="70">
        <v>28</v>
      </c>
      <c r="T33" s="71"/>
      <c r="U33" s="71"/>
      <c r="V33" s="71"/>
      <c r="W33" s="71"/>
      <c r="X33" s="72"/>
      <c r="Y33" s="73"/>
      <c r="Z33" s="73"/>
      <c r="AA33" s="73"/>
      <c r="AB33" s="73"/>
      <c r="AC33" s="73"/>
      <c r="AD33" s="73"/>
    </row>
    <row r="34" spans="2:30" s="63" customFormat="1" ht="15.6">
      <c r="B34" s="68">
        <v>31</v>
      </c>
      <c r="C34" s="69" t="s">
        <v>242</v>
      </c>
      <c r="D34" s="70">
        <v>13</v>
      </c>
      <c r="E34" s="71"/>
      <c r="F34" s="71"/>
      <c r="G34" s="71"/>
      <c r="H34" s="71">
        <v>13</v>
      </c>
      <c r="I34" s="72"/>
      <c r="J34" s="73"/>
      <c r="K34" s="73"/>
      <c r="L34" s="73"/>
      <c r="M34" s="73"/>
      <c r="N34" s="73"/>
      <c r="O34" s="73"/>
      <c r="Q34" s="68">
        <v>31</v>
      </c>
      <c r="R34" s="69" t="s">
        <v>242</v>
      </c>
      <c r="S34" s="70">
        <v>12</v>
      </c>
      <c r="T34" s="71"/>
      <c r="U34" s="71"/>
      <c r="V34" s="71"/>
      <c r="W34" s="71"/>
      <c r="X34" s="72"/>
      <c r="Y34" s="73"/>
      <c r="Z34" s="73"/>
      <c r="AA34" s="73"/>
      <c r="AB34" s="73"/>
      <c r="AC34" s="73"/>
      <c r="AD34" s="73"/>
    </row>
    <row r="35" spans="2:30" s="63" customFormat="1" ht="15.6">
      <c r="B35" s="68">
        <v>32</v>
      </c>
      <c r="C35" s="69" t="s">
        <v>243</v>
      </c>
      <c r="D35" s="70">
        <v>16</v>
      </c>
      <c r="E35" s="71"/>
      <c r="F35" s="71"/>
      <c r="G35" s="71"/>
      <c r="H35" s="71">
        <v>16</v>
      </c>
      <c r="I35" s="72"/>
      <c r="J35" s="73"/>
      <c r="K35" s="73"/>
      <c r="L35" s="73"/>
      <c r="M35" s="73"/>
      <c r="N35" s="73"/>
      <c r="O35" s="73"/>
      <c r="Q35" s="68">
        <v>32</v>
      </c>
      <c r="R35" s="69" t="s">
        <v>243</v>
      </c>
      <c r="S35" s="70">
        <v>15</v>
      </c>
      <c r="T35" s="71"/>
      <c r="U35" s="71"/>
      <c r="V35" s="71"/>
      <c r="W35" s="71"/>
      <c r="X35" s="72"/>
      <c r="Y35" s="73"/>
      <c r="Z35" s="73"/>
      <c r="AA35" s="73"/>
      <c r="AB35" s="73"/>
      <c r="AC35" s="73"/>
      <c r="AD35" s="73"/>
    </row>
    <row r="36" spans="2:30" s="63" customFormat="1" ht="15.6">
      <c r="B36" s="68">
        <v>33</v>
      </c>
      <c r="C36" s="69" t="s">
        <v>244</v>
      </c>
      <c r="D36" s="70">
        <v>12</v>
      </c>
      <c r="E36" s="71"/>
      <c r="F36" s="71"/>
      <c r="G36" s="71"/>
      <c r="H36" s="71">
        <v>12</v>
      </c>
      <c r="I36" s="72"/>
      <c r="J36" s="73"/>
      <c r="K36" s="73"/>
      <c r="L36" s="73"/>
      <c r="M36" s="73"/>
      <c r="N36" s="73"/>
      <c r="O36" s="73"/>
      <c r="Q36" s="68">
        <v>33</v>
      </c>
      <c r="R36" s="69" t="s">
        <v>244</v>
      </c>
      <c r="S36" s="70">
        <v>53</v>
      </c>
      <c r="T36" s="71"/>
      <c r="U36" s="71"/>
      <c r="V36" s="71"/>
      <c r="W36" s="71"/>
      <c r="X36" s="72"/>
      <c r="Y36" s="73"/>
      <c r="Z36" s="73"/>
      <c r="AA36" s="73"/>
      <c r="AB36" s="73"/>
      <c r="AC36" s="73"/>
      <c r="AD36" s="73"/>
    </row>
    <row r="37" spans="2:30" s="63" customFormat="1" ht="15.6">
      <c r="B37" s="68">
        <v>34</v>
      </c>
      <c r="C37" s="69" t="s">
        <v>245</v>
      </c>
      <c r="D37" s="70">
        <v>34</v>
      </c>
      <c r="E37" s="71"/>
      <c r="F37" s="71"/>
      <c r="G37" s="71"/>
      <c r="H37" s="71">
        <v>34</v>
      </c>
      <c r="I37" s="72"/>
      <c r="J37" s="73"/>
      <c r="K37" s="73"/>
      <c r="L37" s="73"/>
      <c r="M37" s="73"/>
      <c r="N37" s="73"/>
      <c r="O37" s="73"/>
      <c r="Q37" s="68">
        <v>34</v>
      </c>
      <c r="R37" s="69" t="s">
        <v>245</v>
      </c>
      <c r="S37" s="70">
        <v>29</v>
      </c>
      <c r="T37" s="71"/>
      <c r="U37" s="71"/>
      <c r="V37" s="71"/>
      <c r="W37" s="71"/>
      <c r="X37" s="72"/>
      <c r="Y37" s="73"/>
      <c r="Z37" s="73"/>
      <c r="AA37" s="73"/>
      <c r="AB37" s="73"/>
      <c r="AC37" s="73"/>
      <c r="AD37" s="73"/>
    </row>
    <row r="38" spans="2:30" s="63" customFormat="1" ht="15.6">
      <c r="B38" s="68">
        <v>35</v>
      </c>
      <c r="C38" s="69" t="s">
        <v>246</v>
      </c>
      <c r="D38" s="70">
        <v>35</v>
      </c>
      <c r="E38" s="71"/>
      <c r="F38" s="71"/>
      <c r="G38" s="71"/>
      <c r="H38" s="71">
        <v>35</v>
      </c>
      <c r="I38" s="72"/>
      <c r="J38" s="73"/>
      <c r="K38" s="73"/>
      <c r="L38" s="73"/>
      <c r="M38" s="73"/>
      <c r="N38" s="73"/>
      <c r="O38" s="73"/>
      <c r="Q38" s="68">
        <v>35</v>
      </c>
      <c r="R38" s="69" t="s">
        <v>246</v>
      </c>
      <c r="S38" s="70">
        <v>17</v>
      </c>
      <c r="T38" s="71"/>
      <c r="U38" s="71"/>
      <c r="V38" s="71"/>
      <c r="W38" s="71"/>
      <c r="X38" s="72"/>
      <c r="Y38" s="73"/>
      <c r="Z38" s="73"/>
      <c r="AA38" s="73"/>
      <c r="AB38" s="73"/>
      <c r="AC38" s="73"/>
      <c r="AD38" s="73"/>
    </row>
    <row r="39" spans="2:30" s="63" customFormat="1" ht="15.6">
      <c r="B39" s="68">
        <v>36</v>
      </c>
      <c r="C39" s="69" t="s">
        <v>247</v>
      </c>
      <c r="D39" s="70">
        <v>16</v>
      </c>
      <c r="E39" s="71"/>
      <c r="F39" s="71"/>
      <c r="G39" s="71"/>
      <c r="H39" s="71">
        <v>16</v>
      </c>
      <c r="I39" s="72"/>
      <c r="J39" s="73"/>
      <c r="K39" s="73"/>
      <c r="L39" s="73"/>
      <c r="M39" s="73"/>
      <c r="N39" s="73"/>
      <c r="O39" s="73"/>
      <c r="Q39" s="68">
        <v>36</v>
      </c>
      <c r="R39" s="69" t="s">
        <v>247</v>
      </c>
      <c r="S39" s="70">
        <v>31</v>
      </c>
      <c r="T39" s="71"/>
      <c r="U39" s="71"/>
      <c r="V39" s="71"/>
      <c r="W39" s="71"/>
      <c r="X39" s="72"/>
      <c r="Y39" s="73"/>
      <c r="Z39" s="73"/>
      <c r="AA39" s="73"/>
      <c r="AB39" s="73"/>
      <c r="AC39" s="73"/>
      <c r="AD39" s="73"/>
    </row>
    <row r="40" spans="2:30" s="63" customFormat="1" ht="15.6">
      <c r="B40" s="68">
        <v>37</v>
      </c>
      <c r="C40" s="69" t="s">
        <v>248</v>
      </c>
      <c r="D40" s="70">
        <v>16</v>
      </c>
      <c r="E40" s="71"/>
      <c r="F40" s="71"/>
      <c r="G40" s="71"/>
      <c r="H40" s="71">
        <v>16</v>
      </c>
      <c r="I40" s="72"/>
      <c r="J40" s="73"/>
      <c r="K40" s="73"/>
      <c r="L40" s="73"/>
      <c r="M40" s="73"/>
      <c r="N40" s="73"/>
      <c r="O40" s="73"/>
      <c r="Q40" s="68">
        <v>37</v>
      </c>
      <c r="R40" s="69" t="s">
        <v>248</v>
      </c>
      <c r="S40" s="70">
        <v>56</v>
      </c>
      <c r="T40" s="71"/>
      <c r="U40" s="71"/>
      <c r="V40" s="71"/>
      <c r="W40" s="71"/>
      <c r="X40" s="72"/>
      <c r="Y40" s="73"/>
      <c r="Z40" s="73"/>
      <c r="AA40" s="73"/>
      <c r="AB40" s="73"/>
      <c r="AC40" s="73"/>
      <c r="AD40" s="73"/>
    </row>
    <row r="41" spans="2:30" s="63" customFormat="1" ht="15.6">
      <c r="B41" s="68">
        <v>38</v>
      </c>
      <c r="C41" s="69" t="s">
        <v>249</v>
      </c>
      <c r="D41" s="70">
        <v>90</v>
      </c>
      <c r="E41" s="71"/>
      <c r="F41" s="71"/>
      <c r="G41" s="71"/>
      <c r="H41" s="71">
        <v>90</v>
      </c>
      <c r="I41" s="72"/>
      <c r="J41" s="73"/>
      <c r="K41" s="73"/>
      <c r="L41" s="73"/>
      <c r="M41" s="73"/>
      <c r="N41" s="73"/>
      <c r="O41" s="73"/>
      <c r="Q41" s="68">
        <v>38</v>
      </c>
      <c r="R41" s="69" t="s">
        <v>249</v>
      </c>
      <c r="S41" s="70">
        <v>47</v>
      </c>
      <c r="T41" s="71"/>
      <c r="U41" s="71"/>
      <c r="V41" s="71"/>
      <c r="W41" s="71"/>
      <c r="X41" s="72"/>
      <c r="Y41" s="73"/>
      <c r="Z41" s="73"/>
      <c r="AA41" s="73"/>
      <c r="AB41" s="73"/>
      <c r="AC41" s="73"/>
      <c r="AD41" s="73"/>
    </row>
    <row r="42" spans="2:30" s="63" customFormat="1" ht="15.6">
      <c r="B42" s="68">
        <v>39</v>
      </c>
      <c r="C42" s="69" t="s">
        <v>250</v>
      </c>
      <c r="D42" s="70">
        <v>31</v>
      </c>
      <c r="E42" s="71"/>
      <c r="F42" s="71"/>
      <c r="G42" s="71"/>
      <c r="H42" s="71">
        <v>31</v>
      </c>
      <c r="I42" s="72"/>
      <c r="J42" s="73"/>
      <c r="K42" s="73"/>
      <c r="L42" s="73"/>
      <c r="M42" s="73"/>
      <c r="N42" s="73"/>
      <c r="O42" s="73"/>
      <c r="Q42" s="68">
        <v>39</v>
      </c>
      <c r="R42" s="69" t="s">
        <v>250</v>
      </c>
      <c r="S42" s="70">
        <v>17</v>
      </c>
      <c r="T42" s="71"/>
      <c r="U42" s="71"/>
      <c r="V42" s="71"/>
      <c r="W42" s="71"/>
      <c r="X42" s="72"/>
      <c r="Y42" s="73"/>
      <c r="Z42" s="73"/>
      <c r="AA42" s="73"/>
      <c r="AB42" s="73"/>
      <c r="AC42" s="73"/>
      <c r="AD42" s="73"/>
    </row>
    <row r="43" spans="2:30" s="63" customFormat="1" ht="15.6">
      <c r="B43" s="68">
        <v>40</v>
      </c>
      <c r="C43" s="69" t="s">
        <v>251</v>
      </c>
      <c r="D43" s="70">
        <v>16</v>
      </c>
      <c r="E43" s="71"/>
      <c r="F43" s="71"/>
      <c r="G43" s="71"/>
      <c r="H43" s="71">
        <v>16</v>
      </c>
      <c r="I43" s="72"/>
      <c r="J43" s="73"/>
      <c r="K43" s="73"/>
      <c r="L43" s="73"/>
      <c r="M43" s="73"/>
      <c r="N43" s="73"/>
      <c r="O43" s="73"/>
      <c r="Q43" s="68">
        <v>40</v>
      </c>
      <c r="R43" s="69" t="s">
        <v>251</v>
      </c>
      <c r="S43" s="70">
        <v>16</v>
      </c>
      <c r="T43" s="71"/>
      <c r="U43" s="71"/>
      <c r="V43" s="71"/>
      <c r="W43" s="71"/>
      <c r="X43" s="72"/>
      <c r="Y43" s="73"/>
      <c r="Z43" s="73"/>
      <c r="AA43" s="73"/>
      <c r="AB43" s="73"/>
      <c r="AC43" s="73"/>
      <c r="AD43" s="73"/>
    </row>
    <row r="44" spans="2:30" s="63" customFormat="1" ht="15.6">
      <c r="B44" s="68">
        <v>41</v>
      </c>
      <c r="C44" s="69" t="s">
        <v>252</v>
      </c>
      <c r="D44" s="70">
        <v>32</v>
      </c>
      <c r="E44" s="71"/>
      <c r="F44" s="71"/>
      <c r="G44" s="71"/>
      <c r="H44" s="71">
        <v>32</v>
      </c>
      <c r="I44" s="72"/>
      <c r="J44" s="73"/>
      <c r="K44" s="73"/>
      <c r="L44" s="73"/>
      <c r="M44" s="73"/>
      <c r="N44" s="73"/>
      <c r="O44" s="73"/>
      <c r="Q44" s="68">
        <v>41</v>
      </c>
      <c r="R44" s="69" t="s">
        <v>252</v>
      </c>
      <c r="S44" s="70">
        <v>29</v>
      </c>
      <c r="T44" s="71"/>
      <c r="U44" s="71"/>
      <c r="V44" s="71"/>
      <c r="W44" s="71"/>
      <c r="X44" s="72"/>
      <c r="Y44" s="73"/>
      <c r="Z44" s="73"/>
      <c r="AA44" s="73"/>
      <c r="AB44" s="73"/>
      <c r="AC44" s="73"/>
      <c r="AD44" s="73"/>
    </row>
    <row r="45" spans="2:30" s="63" customFormat="1" ht="15.6">
      <c r="B45" s="68">
        <v>42</v>
      </c>
      <c r="C45" s="69" t="s">
        <v>253</v>
      </c>
      <c r="D45" s="70">
        <v>27</v>
      </c>
      <c r="E45" s="71"/>
      <c r="F45" s="71"/>
      <c r="G45" s="71"/>
      <c r="H45" s="71">
        <v>27</v>
      </c>
      <c r="I45" s="72"/>
      <c r="J45" s="73"/>
      <c r="K45" s="73"/>
      <c r="L45" s="73"/>
      <c r="M45" s="73"/>
      <c r="N45" s="73"/>
      <c r="O45" s="73"/>
      <c r="Q45" s="68">
        <v>42</v>
      </c>
      <c r="R45" s="69" t="s">
        <v>253</v>
      </c>
      <c r="S45" s="70">
        <v>14</v>
      </c>
      <c r="T45" s="71"/>
      <c r="U45" s="71"/>
      <c r="V45" s="71"/>
      <c r="W45" s="71"/>
      <c r="X45" s="72"/>
      <c r="Y45" s="73"/>
      <c r="Z45" s="73"/>
      <c r="AA45" s="73"/>
      <c r="AB45" s="73"/>
      <c r="AC45" s="73"/>
      <c r="AD45" s="73"/>
    </row>
    <row r="46" spans="2:30" s="63" customFormat="1" ht="15.6">
      <c r="B46" s="68">
        <v>43</v>
      </c>
      <c r="C46" s="69" t="s">
        <v>254</v>
      </c>
      <c r="D46" s="70">
        <v>17</v>
      </c>
      <c r="E46" s="71"/>
      <c r="F46" s="71"/>
      <c r="G46" s="71"/>
      <c r="H46" s="71">
        <v>17</v>
      </c>
      <c r="I46" s="72"/>
      <c r="J46" s="73"/>
      <c r="K46" s="73"/>
      <c r="L46" s="73"/>
      <c r="M46" s="73"/>
      <c r="N46" s="73"/>
      <c r="O46" s="73"/>
      <c r="Q46" s="68">
        <v>43</v>
      </c>
      <c r="R46" s="69" t="s">
        <v>254</v>
      </c>
      <c r="S46" s="70">
        <v>16</v>
      </c>
      <c r="T46" s="71"/>
      <c r="U46" s="71"/>
      <c r="V46" s="71"/>
      <c r="W46" s="71"/>
      <c r="X46" s="72"/>
      <c r="Y46" s="73"/>
      <c r="Z46" s="73"/>
      <c r="AA46" s="73"/>
      <c r="AB46" s="73"/>
      <c r="AC46" s="73"/>
      <c r="AD46" s="73"/>
    </row>
    <row r="47" spans="2:30" s="63" customFormat="1" ht="15.6">
      <c r="B47" s="68">
        <v>44</v>
      </c>
      <c r="C47" s="69" t="s">
        <v>255</v>
      </c>
      <c r="D47" s="70">
        <v>16</v>
      </c>
      <c r="E47" s="71"/>
      <c r="F47" s="71"/>
      <c r="G47" s="71"/>
      <c r="H47" s="71">
        <v>16</v>
      </c>
      <c r="I47" s="72"/>
      <c r="J47" s="73"/>
      <c r="K47" s="73"/>
      <c r="L47" s="73"/>
      <c r="M47" s="73"/>
      <c r="N47" s="73"/>
      <c r="O47" s="73"/>
      <c r="Q47" s="68">
        <v>44</v>
      </c>
      <c r="R47" s="69" t="s">
        <v>255</v>
      </c>
      <c r="S47" s="70">
        <v>28</v>
      </c>
      <c r="T47" s="71"/>
      <c r="U47" s="71"/>
      <c r="V47" s="71"/>
      <c r="W47" s="71"/>
      <c r="X47" s="72"/>
      <c r="Y47" s="73"/>
      <c r="Z47" s="73"/>
      <c r="AA47" s="73"/>
      <c r="AB47" s="73"/>
      <c r="AC47" s="73"/>
      <c r="AD47" s="73"/>
    </row>
    <row r="48" spans="2:30" s="63" customFormat="1" ht="15.6">
      <c r="B48" s="68">
        <v>45</v>
      </c>
      <c r="C48" s="69" t="s">
        <v>256</v>
      </c>
      <c r="D48" s="70">
        <v>16</v>
      </c>
      <c r="E48" s="71"/>
      <c r="F48" s="71"/>
      <c r="G48" s="71"/>
      <c r="H48" s="71">
        <v>16</v>
      </c>
      <c r="I48" s="72"/>
      <c r="J48" s="73"/>
      <c r="K48" s="73"/>
      <c r="L48" s="73"/>
      <c r="M48" s="73"/>
      <c r="N48" s="73"/>
      <c r="O48" s="73"/>
      <c r="Q48" s="68">
        <v>45</v>
      </c>
      <c r="R48" s="69" t="s">
        <v>256</v>
      </c>
      <c r="S48" s="70">
        <v>23</v>
      </c>
      <c r="T48" s="71"/>
      <c r="U48" s="71"/>
      <c r="V48" s="71"/>
      <c r="W48" s="71"/>
      <c r="X48" s="72"/>
      <c r="Y48" s="73"/>
      <c r="Z48" s="73"/>
      <c r="AA48" s="73"/>
      <c r="AB48" s="73"/>
      <c r="AC48" s="73"/>
      <c r="AD48" s="73"/>
    </row>
    <row r="49" spans="2:30" s="63" customFormat="1" ht="15.6">
      <c r="B49" s="68">
        <v>46</v>
      </c>
      <c r="C49" s="69" t="s">
        <v>257</v>
      </c>
      <c r="D49" s="70">
        <v>33</v>
      </c>
      <c r="E49" s="71"/>
      <c r="F49" s="71"/>
      <c r="G49" s="71"/>
      <c r="H49" s="71">
        <v>33</v>
      </c>
      <c r="I49" s="72"/>
      <c r="J49" s="73"/>
      <c r="K49" s="73"/>
      <c r="L49" s="73"/>
      <c r="M49" s="73"/>
      <c r="N49" s="73"/>
      <c r="O49" s="73"/>
      <c r="Q49" s="68">
        <v>46</v>
      </c>
      <c r="R49" s="69" t="s">
        <v>257</v>
      </c>
      <c r="S49" s="70">
        <v>43</v>
      </c>
      <c r="T49" s="71"/>
      <c r="U49" s="71"/>
      <c r="V49" s="71"/>
      <c r="W49" s="71"/>
      <c r="X49" s="72"/>
      <c r="Y49" s="73"/>
      <c r="Z49" s="73"/>
      <c r="AA49" s="73"/>
      <c r="AB49" s="73"/>
      <c r="AC49" s="73"/>
      <c r="AD49" s="73"/>
    </row>
    <row r="50" spans="2:30" s="63" customFormat="1" ht="15.6">
      <c r="B50" s="68">
        <v>47</v>
      </c>
      <c r="C50" s="69" t="s">
        <v>258</v>
      </c>
      <c r="D50" s="70">
        <v>17</v>
      </c>
      <c r="E50" s="71"/>
      <c r="F50" s="71"/>
      <c r="G50" s="71"/>
      <c r="H50" s="71">
        <v>17</v>
      </c>
      <c r="I50" s="72"/>
      <c r="J50" s="73"/>
      <c r="K50" s="73"/>
      <c r="L50" s="73"/>
      <c r="M50" s="73"/>
      <c r="N50" s="73"/>
      <c r="O50" s="73"/>
      <c r="Q50" s="68">
        <v>47</v>
      </c>
      <c r="R50" s="69" t="s">
        <v>258</v>
      </c>
      <c r="S50" s="70">
        <v>16</v>
      </c>
      <c r="T50" s="71"/>
      <c r="U50" s="71"/>
      <c r="V50" s="71"/>
      <c r="W50" s="71"/>
      <c r="X50" s="72"/>
      <c r="Y50" s="73"/>
      <c r="Z50" s="73"/>
      <c r="AA50" s="73"/>
      <c r="AB50" s="73"/>
      <c r="AC50" s="73"/>
      <c r="AD50" s="73"/>
    </row>
    <row r="51" spans="2:30" s="63" customFormat="1" ht="15.6">
      <c r="B51" s="68">
        <v>48</v>
      </c>
      <c r="C51" s="69" t="s">
        <v>259</v>
      </c>
      <c r="D51" s="70">
        <v>12</v>
      </c>
      <c r="E51" s="71"/>
      <c r="F51" s="71"/>
      <c r="G51" s="71"/>
      <c r="H51" s="71">
        <v>12</v>
      </c>
      <c r="I51" s="72"/>
      <c r="J51" s="73"/>
      <c r="K51" s="73"/>
      <c r="L51" s="73"/>
      <c r="M51" s="73"/>
      <c r="N51" s="73"/>
      <c r="O51" s="73"/>
      <c r="Q51" s="68">
        <v>48</v>
      </c>
      <c r="R51" s="69" t="s">
        <v>259</v>
      </c>
      <c r="S51" s="70">
        <v>19</v>
      </c>
      <c r="T51" s="71"/>
      <c r="U51" s="71"/>
      <c r="V51" s="71"/>
      <c r="W51" s="71"/>
      <c r="X51" s="72"/>
      <c r="Y51" s="73"/>
      <c r="Z51" s="73"/>
      <c r="AA51" s="73"/>
      <c r="AB51" s="73"/>
      <c r="AC51" s="73"/>
      <c r="AD51" s="73"/>
    </row>
    <row r="52" spans="2:30" s="63" customFormat="1" ht="15.6">
      <c r="B52" s="68">
        <v>49</v>
      </c>
      <c r="C52" s="69" t="s">
        <v>260</v>
      </c>
      <c r="D52" s="70">
        <v>17</v>
      </c>
      <c r="E52" s="71"/>
      <c r="F52" s="71"/>
      <c r="G52" s="71"/>
      <c r="H52" s="71">
        <v>17</v>
      </c>
      <c r="I52" s="72"/>
      <c r="J52" s="73"/>
      <c r="K52" s="73"/>
      <c r="L52" s="73"/>
      <c r="M52" s="73"/>
      <c r="N52" s="73"/>
      <c r="O52" s="73"/>
      <c r="Q52" s="68">
        <v>49</v>
      </c>
      <c r="R52" s="69" t="s">
        <v>260</v>
      </c>
      <c r="S52" s="70">
        <v>26</v>
      </c>
      <c r="T52" s="71"/>
      <c r="U52" s="71"/>
      <c r="V52" s="71"/>
      <c r="W52" s="71"/>
      <c r="X52" s="72"/>
      <c r="Y52" s="73"/>
      <c r="Z52" s="73"/>
      <c r="AA52" s="73"/>
      <c r="AB52" s="73"/>
      <c r="AC52" s="73"/>
      <c r="AD52" s="73"/>
    </row>
    <row r="53" spans="2:30" s="63" customFormat="1" ht="15.6">
      <c r="B53" s="68">
        <v>50</v>
      </c>
      <c r="C53" s="69" t="s">
        <v>261</v>
      </c>
      <c r="D53" s="70">
        <v>17</v>
      </c>
      <c r="E53" s="71"/>
      <c r="F53" s="71"/>
      <c r="G53" s="71"/>
      <c r="H53" s="71">
        <v>17</v>
      </c>
      <c r="I53" s="72"/>
      <c r="J53" s="73"/>
      <c r="K53" s="73"/>
      <c r="L53" s="73"/>
      <c r="M53" s="73"/>
      <c r="N53" s="73"/>
      <c r="O53" s="73"/>
      <c r="Q53" s="68">
        <v>50</v>
      </c>
      <c r="R53" s="69" t="s">
        <v>261</v>
      </c>
      <c r="S53" s="70">
        <v>25</v>
      </c>
      <c r="T53" s="71"/>
      <c r="U53" s="71"/>
      <c r="V53" s="71"/>
      <c r="W53" s="71"/>
      <c r="X53" s="72"/>
      <c r="Y53" s="73"/>
      <c r="Z53" s="73"/>
      <c r="AA53" s="73"/>
      <c r="AB53" s="73"/>
      <c r="AC53" s="73"/>
      <c r="AD53" s="73"/>
    </row>
    <row r="54" spans="2:30" s="63" customFormat="1" ht="15.6">
      <c r="B54" s="68">
        <v>51</v>
      </c>
      <c r="C54" s="69" t="s">
        <v>262</v>
      </c>
      <c r="D54" s="70">
        <v>30</v>
      </c>
      <c r="E54" s="71"/>
      <c r="F54" s="71"/>
      <c r="G54" s="71"/>
      <c r="H54" s="71">
        <v>30</v>
      </c>
      <c r="I54" s="72"/>
      <c r="J54" s="73"/>
      <c r="K54" s="73"/>
      <c r="L54" s="73"/>
      <c r="M54" s="73"/>
      <c r="N54" s="73"/>
      <c r="O54" s="73"/>
      <c r="Q54" s="68">
        <v>51</v>
      </c>
      <c r="R54" s="69" t="s">
        <v>262</v>
      </c>
      <c r="S54" s="70">
        <v>33</v>
      </c>
      <c r="T54" s="71"/>
      <c r="U54" s="71"/>
      <c r="V54" s="71"/>
      <c r="W54" s="71"/>
      <c r="X54" s="72"/>
      <c r="Y54" s="73"/>
      <c r="Z54" s="73"/>
      <c r="AA54" s="73"/>
      <c r="AB54" s="73"/>
      <c r="AC54" s="73"/>
      <c r="AD54" s="73"/>
    </row>
    <row r="55" spans="2:30" s="63" customFormat="1" ht="15.6">
      <c r="B55" s="68">
        <v>52</v>
      </c>
      <c r="C55" s="69" t="s">
        <v>263</v>
      </c>
      <c r="D55" s="70">
        <v>14</v>
      </c>
      <c r="E55" s="71"/>
      <c r="F55" s="71"/>
      <c r="G55" s="71"/>
      <c r="H55" s="71">
        <v>14</v>
      </c>
      <c r="I55" s="72"/>
      <c r="J55" s="73"/>
      <c r="K55" s="73"/>
      <c r="L55" s="73"/>
      <c r="M55" s="73"/>
      <c r="N55" s="73"/>
      <c r="O55" s="73"/>
      <c r="Q55" s="68">
        <v>52</v>
      </c>
      <c r="R55" s="69" t="s">
        <v>263</v>
      </c>
      <c r="S55" s="70">
        <v>31</v>
      </c>
      <c r="T55" s="71"/>
      <c r="U55" s="71"/>
      <c r="V55" s="71"/>
      <c r="W55" s="71"/>
      <c r="X55" s="72"/>
      <c r="Y55" s="73"/>
      <c r="Z55" s="73"/>
      <c r="AA55" s="73"/>
      <c r="AB55" s="73"/>
      <c r="AC55" s="73"/>
      <c r="AD55" s="73"/>
    </row>
    <row r="56" spans="2:30" s="63" customFormat="1" ht="15.6">
      <c r="B56" s="68">
        <v>53</v>
      </c>
      <c r="C56" s="69" t="s">
        <v>264</v>
      </c>
      <c r="D56" s="70">
        <v>34</v>
      </c>
      <c r="E56" s="71"/>
      <c r="F56" s="71"/>
      <c r="G56" s="71"/>
      <c r="H56" s="71">
        <v>34</v>
      </c>
      <c r="I56" s="72"/>
      <c r="J56" s="73"/>
      <c r="K56" s="73"/>
      <c r="L56" s="73"/>
      <c r="M56" s="73"/>
      <c r="N56" s="73"/>
      <c r="O56" s="73"/>
      <c r="Q56" s="68">
        <v>53</v>
      </c>
      <c r="R56" s="69" t="s">
        <v>264</v>
      </c>
      <c r="S56" s="70">
        <v>14</v>
      </c>
      <c r="T56" s="71"/>
      <c r="U56" s="71"/>
      <c r="V56" s="71"/>
      <c r="W56" s="71"/>
      <c r="X56" s="72"/>
      <c r="Y56" s="73"/>
      <c r="Z56" s="73"/>
      <c r="AA56" s="73"/>
      <c r="AB56" s="73"/>
      <c r="AC56" s="73"/>
      <c r="AD56" s="73"/>
    </row>
    <row r="57" spans="2:30" s="63" customFormat="1" ht="15.6">
      <c r="B57" s="68">
        <v>54</v>
      </c>
      <c r="C57" s="69" t="s">
        <v>265</v>
      </c>
      <c r="D57" s="70">
        <v>30</v>
      </c>
      <c r="E57" s="71"/>
      <c r="F57" s="71"/>
      <c r="G57" s="71"/>
      <c r="H57" s="71">
        <v>30</v>
      </c>
      <c r="I57" s="72"/>
      <c r="J57" s="73"/>
      <c r="K57" s="73"/>
      <c r="L57" s="73"/>
      <c r="M57" s="73"/>
      <c r="N57" s="73"/>
      <c r="O57" s="73"/>
      <c r="Q57" s="68">
        <v>54</v>
      </c>
      <c r="R57" s="69" t="s">
        <v>265</v>
      </c>
      <c r="S57" s="70">
        <v>28</v>
      </c>
      <c r="T57" s="71"/>
      <c r="U57" s="71"/>
      <c r="V57" s="71"/>
      <c r="W57" s="71"/>
      <c r="X57" s="72"/>
      <c r="Y57" s="73"/>
      <c r="Z57" s="73"/>
      <c r="AA57" s="73"/>
      <c r="AB57" s="73"/>
      <c r="AC57" s="73"/>
      <c r="AD57" s="73"/>
    </row>
    <row r="58" spans="2:30" s="63" customFormat="1" ht="15.6">
      <c r="B58" s="68">
        <v>55</v>
      </c>
      <c r="C58" s="69" t="s">
        <v>266</v>
      </c>
      <c r="D58" s="70">
        <v>19</v>
      </c>
      <c r="E58" s="71"/>
      <c r="F58" s="71"/>
      <c r="G58" s="71"/>
      <c r="H58" s="71">
        <v>19</v>
      </c>
      <c r="I58" s="72"/>
      <c r="J58" s="73"/>
      <c r="K58" s="73"/>
      <c r="L58" s="73"/>
      <c r="M58" s="73"/>
      <c r="N58" s="73"/>
      <c r="O58" s="73"/>
      <c r="Q58" s="68">
        <v>55</v>
      </c>
      <c r="R58" s="69" t="s">
        <v>266</v>
      </c>
      <c r="S58" s="70">
        <v>16</v>
      </c>
      <c r="T58" s="71"/>
      <c r="U58" s="71"/>
      <c r="V58" s="71"/>
      <c r="W58" s="71"/>
      <c r="X58" s="72"/>
      <c r="Y58" s="73"/>
      <c r="Z58" s="73"/>
      <c r="AA58" s="73"/>
      <c r="AB58" s="73"/>
      <c r="AC58" s="73"/>
      <c r="AD58" s="73"/>
    </row>
    <row r="59" spans="2:30" s="63" customFormat="1" ht="15.6">
      <c r="B59" s="68">
        <v>56</v>
      </c>
      <c r="C59" s="69" t="s">
        <v>267</v>
      </c>
      <c r="D59" s="70">
        <v>33</v>
      </c>
      <c r="E59" s="71"/>
      <c r="F59" s="71"/>
      <c r="G59" s="71"/>
      <c r="H59" s="71">
        <v>33</v>
      </c>
      <c r="I59" s="72"/>
      <c r="J59" s="73"/>
      <c r="K59" s="73"/>
      <c r="L59" s="73"/>
      <c r="M59" s="73"/>
      <c r="N59" s="73"/>
      <c r="O59" s="73"/>
      <c r="Q59" s="68">
        <v>56</v>
      </c>
      <c r="R59" s="69" t="s">
        <v>267</v>
      </c>
      <c r="S59" s="70">
        <v>27</v>
      </c>
      <c r="T59" s="71"/>
      <c r="U59" s="71"/>
      <c r="V59" s="71"/>
      <c r="W59" s="71"/>
      <c r="X59" s="72"/>
      <c r="Y59" s="73"/>
      <c r="Z59" s="73"/>
      <c r="AA59" s="73"/>
      <c r="AB59" s="73"/>
      <c r="AC59" s="73"/>
      <c r="AD59" s="73"/>
    </row>
    <row r="60" spans="2:30" s="63" customFormat="1" ht="15.6">
      <c r="B60" s="68">
        <v>57</v>
      </c>
      <c r="C60" s="69" t="s">
        <v>268</v>
      </c>
      <c r="D60" s="70">
        <v>12</v>
      </c>
      <c r="E60" s="71"/>
      <c r="F60" s="71"/>
      <c r="G60" s="71"/>
      <c r="H60" s="71">
        <v>12</v>
      </c>
      <c r="I60" s="72"/>
      <c r="J60" s="73"/>
      <c r="K60" s="73"/>
      <c r="L60" s="73"/>
      <c r="M60" s="73"/>
      <c r="N60" s="73"/>
      <c r="O60" s="73"/>
      <c r="Q60" s="68">
        <v>57</v>
      </c>
      <c r="R60" s="69" t="s">
        <v>268</v>
      </c>
      <c r="S60" s="70">
        <v>12</v>
      </c>
      <c r="T60" s="71"/>
      <c r="U60" s="71"/>
      <c r="V60" s="71"/>
      <c r="W60" s="71"/>
      <c r="X60" s="72"/>
      <c r="Y60" s="73"/>
      <c r="Z60" s="73"/>
      <c r="AA60" s="73"/>
      <c r="AB60" s="73"/>
      <c r="AC60" s="73"/>
      <c r="AD60" s="73"/>
    </row>
    <row r="61" spans="2:30" s="63" customFormat="1" ht="15.6">
      <c r="B61" s="68">
        <v>58</v>
      </c>
      <c r="C61" s="69" t="s">
        <v>269</v>
      </c>
      <c r="D61" s="70">
        <v>24</v>
      </c>
      <c r="E61" s="71"/>
      <c r="F61" s="71"/>
      <c r="G61" s="71"/>
      <c r="H61" s="71">
        <v>24</v>
      </c>
      <c r="I61" s="72"/>
      <c r="J61" s="73"/>
      <c r="K61" s="73"/>
      <c r="L61" s="73"/>
      <c r="M61" s="73"/>
      <c r="N61" s="73"/>
      <c r="O61" s="73"/>
      <c r="Q61" s="68">
        <v>58</v>
      </c>
      <c r="R61" s="69" t="s">
        <v>269</v>
      </c>
      <c r="S61" s="70">
        <v>18</v>
      </c>
      <c r="T61" s="71"/>
      <c r="U61" s="71"/>
      <c r="V61" s="71"/>
      <c r="W61" s="71"/>
      <c r="X61" s="72"/>
      <c r="Y61" s="73"/>
      <c r="Z61" s="73"/>
      <c r="AA61" s="73"/>
      <c r="AB61" s="73"/>
      <c r="AC61" s="73"/>
      <c r="AD61" s="73"/>
    </row>
    <row r="62" spans="2:30" s="63" customFormat="1" ht="15.6">
      <c r="B62" s="68">
        <v>59</v>
      </c>
      <c r="C62" s="69" t="s">
        <v>270</v>
      </c>
      <c r="D62" s="70">
        <v>35</v>
      </c>
      <c r="E62" s="71"/>
      <c r="F62" s="71"/>
      <c r="G62" s="71"/>
      <c r="H62" s="71">
        <v>35</v>
      </c>
      <c r="I62" s="72"/>
      <c r="J62" s="73"/>
      <c r="K62" s="73"/>
      <c r="L62" s="73"/>
      <c r="M62" s="73"/>
      <c r="N62" s="73"/>
      <c r="O62" s="73"/>
      <c r="Q62" s="68">
        <v>59</v>
      </c>
      <c r="R62" s="69" t="s">
        <v>270</v>
      </c>
      <c r="S62" s="70">
        <v>32</v>
      </c>
      <c r="T62" s="71"/>
      <c r="U62" s="71"/>
      <c r="V62" s="71"/>
      <c r="W62" s="71"/>
      <c r="X62" s="72"/>
      <c r="Y62" s="73"/>
      <c r="Z62" s="73"/>
      <c r="AA62" s="73"/>
      <c r="AB62" s="73"/>
      <c r="AC62" s="73"/>
      <c r="AD62" s="73"/>
    </row>
    <row r="63" spans="2:30" s="63" customFormat="1" ht="15.6">
      <c r="B63" s="68">
        <v>60</v>
      </c>
      <c r="C63" s="69" t="s">
        <v>271</v>
      </c>
      <c r="D63" s="70">
        <v>57</v>
      </c>
      <c r="E63" s="71"/>
      <c r="F63" s="71"/>
      <c r="G63" s="71"/>
      <c r="H63" s="71">
        <v>57</v>
      </c>
      <c r="I63" s="72"/>
      <c r="J63" s="73"/>
      <c r="K63" s="73"/>
      <c r="L63" s="73"/>
      <c r="M63" s="73"/>
      <c r="N63" s="73"/>
      <c r="O63" s="73"/>
      <c r="Q63" s="68">
        <v>60</v>
      </c>
      <c r="R63" s="69" t="s">
        <v>271</v>
      </c>
      <c r="S63" s="70">
        <v>17</v>
      </c>
      <c r="T63" s="71"/>
      <c r="U63" s="71"/>
      <c r="V63" s="71"/>
      <c r="W63" s="71"/>
      <c r="X63" s="72"/>
      <c r="Y63" s="73"/>
      <c r="Z63" s="73"/>
      <c r="AA63" s="73"/>
      <c r="AB63" s="73"/>
      <c r="AC63" s="73"/>
      <c r="AD63" s="73"/>
    </row>
    <row r="64" spans="2:30" s="63" customFormat="1" ht="15.6">
      <c r="B64" s="68">
        <v>61</v>
      </c>
      <c r="C64" s="69" t="s">
        <v>272</v>
      </c>
      <c r="D64" s="70">
        <v>17</v>
      </c>
      <c r="E64" s="71"/>
      <c r="F64" s="71"/>
      <c r="G64" s="71"/>
      <c r="H64" s="71">
        <v>17</v>
      </c>
      <c r="I64" s="72"/>
      <c r="J64" s="73"/>
      <c r="K64" s="73"/>
      <c r="L64" s="73"/>
      <c r="M64" s="73"/>
      <c r="N64" s="73"/>
      <c r="O64" s="73"/>
      <c r="Q64" s="68">
        <v>61</v>
      </c>
      <c r="R64" s="69" t="s">
        <v>272</v>
      </c>
      <c r="S64" s="70">
        <v>31</v>
      </c>
      <c r="T64" s="71"/>
      <c r="U64" s="71"/>
      <c r="V64" s="71"/>
      <c r="W64" s="71"/>
      <c r="X64" s="72"/>
      <c r="Y64" s="73"/>
      <c r="Z64" s="73"/>
      <c r="AA64" s="73"/>
      <c r="AB64" s="73"/>
      <c r="AC64" s="73"/>
      <c r="AD64" s="73"/>
    </row>
    <row r="65" spans="2:30" s="63" customFormat="1" ht="15.6">
      <c r="B65" s="68">
        <v>62</v>
      </c>
      <c r="C65" s="69" t="s">
        <v>273</v>
      </c>
      <c r="D65" s="70">
        <v>17</v>
      </c>
      <c r="E65" s="71"/>
      <c r="F65" s="71"/>
      <c r="G65" s="71"/>
      <c r="H65" s="71">
        <v>17</v>
      </c>
      <c r="I65" s="72"/>
      <c r="J65" s="73"/>
      <c r="K65" s="73"/>
      <c r="L65" s="73"/>
      <c r="M65" s="73"/>
      <c r="N65" s="73"/>
      <c r="O65" s="73"/>
      <c r="Q65" s="68">
        <v>62</v>
      </c>
      <c r="R65" s="69" t="s">
        <v>273</v>
      </c>
      <c r="S65" s="70">
        <v>18</v>
      </c>
      <c r="T65" s="71"/>
      <c r="U65" s="71"/>
      <c r="V65" s="71"/>
      <c r="W65" s="71"/>
      <c r="X65" s="72"/>
      <c r="Y65" s="73"/>
      <c r="Z65" s="73"/>
      <c r="AA65" s="73"/>
      <c r="AB65" s="73"/>
      <c r="AC65" s="73"/>
      <c r="AD65" s="73"/>
    </row>
    <row r="66" spans="2:30" s="63" customFormat="1" ht="15.6">
      <c r="B66" s="68">
        <v>63</v>
      </c>
      <c r="C66" s="69" t="s">
        <v>274</v>
      </c>
      <c r="D66" s="70">
        <v>34</v>
      </c>
      <c r="E66" s="71"/>
      <c r="F66" s="71"/>
      <c r="G66" s="71"/>
      <c r="H66" s="71">
        <v>34</v>
      </c>
      <c r="I66" s="72"/>
      <c r="J66" s="73"/>
      <c r="K66" s="73"/>
      <c r="L66" s="73"/>
      <c r="M66" s="73"/>
      <c r="N66" s="73"/>
      <c r="O66" s="73"/>
      <c r="Q66" s="68">
        <v>63</v>
      </c>
      <c r="R66" s="69" t="s">
        <v>274</v>
      </c>
      <c r="S66" s="70">
        <v>29</v>
      </c>
      <c r="T66" s="71"/>
      <c r="U66" s="71"/>
      <c r="V66" s="71"/>
      <c r="W66" s="71"/>
      <c r="X66" s="72"/>
      <c r="Y66" s="73"/>
      <c r="Z66" s="73"/>
      <c r="AA66" s="73"/>
      <c r="AB66" s="73"/>
      <c r="AC66" s="73"/>
      <c r="AD66" s="73"/>
    </row>
    <row r="67" spans="2:30" s="63" customFormat="1" ht="15.6">
      <c r="B67" s="68">
        <v>64</v>
      </c>
      <c r="C67" s="69" t="s">
        <v>275</v>
      </c>
      <c r="D67" s="70">
        <v>24</v>
      </c>
      <c r="E67" s="71"/>
      <c r="F67" s="71"/>
      <c r="G67" s="71"/>
      <c r="H67" s="71">
        <v>24</v>
      </c>
      <c r="I67" s="72"/>
      <c r="J67" s="73"/>
      <c r="K67" s="73"/>
      <c r="L67" s="73"/>
      <c r="M67" s="73"/>
      <c r="N67" s="73"/>
      <c r="O67" s="73"/>
      <c r="Q67" s="68">
        <v>64</v>
      </c>
      <c r="R67" s="69" t="s">
        <v>275</v>
      </c>
      <c r="S67" s="70">
        <v>16</v>
      </c>
      <c r="T67" s="71"/>
      <c r="U67" s="71"/>
      <c r="V67" s="71"/>
      <c r="W67" s="71"/>
      <c r="X67" s="72"/>
      <c r="Y67" s="73"/>
      <c r="Z67" s="73"/>
      <c r="AA67" s="73"/>
      <c r="AB67" s="73"/>
      <c r="AC67" s="73"/>
      <c r="AD67" s="73"/>
    </row>
    <row r="68" spans="2:30" s="63" customFormat="1" ht="15.6">
      <c r="B68" s="68">
        <v>65</v>
      </c>
      <c r="C68" s="69" t="s">
        <v>276</v>
      </c>
      <c r="D68" s="70">
        <v>28</v>
      </c>
      <c r="E68" s="71"/>
      <c r="F68" s="71"/>
      <c r="G68" s="71"/>
      <c r="H68" s="71">
        <v>28</v>
      </c>
      <c r="I68" s="72"/>
      <c r="J68" s="73"/>
      <c r="K68" s="73"/>
      <c r="L68" s="73"/>
      <c r="M68" s="73"/>
      <c r="N68" s="73"/>
      <c r="O68" s="73"/>
      <c r="Q68" s="68">
        <v>65</v>
      </c>
      <c r="R68" s="69" t="s">
        <v>276</v>
      </c>
      <c r="S68" s="70">
        <v>17</v>
      </c>
      <c r="T68" s="71"/>
      <c r="U68" s="71"/>
      <c r="V68" s="71"/>
      <c r="W68" s="71"/>
      <c r="X68" s="72"/>
      <c r="Y68" s="73"/>
      <c r="Z68" s="73"/>
      <c r="AA68" s="73"/>
      <c r="AB68" s="73"/>
      <c r="AC68" s="73"/>
      <c r="AD68" s="73"/>
    </row>
    <row r="69" spans="2:30" s="63" customFormat="1" ht="15.6">
      <c r="B69" s="68">
        <v>66</v>
      </c>
      <c r="C69" s="69" t="s">
        <v>277</v>
      </c>
      <c r="D69" s="70">
        <v>18</v>
      </c>
      <c r="E69" s="71"/>
      <c r="F69" s="71"/>
      <c r="G69" s="71"/>
      <c r="H69" s="71">
        <v>18</v>
      </c>
      <c r="I69" s="72"/>
      <c r="J69" s="73"/>
      <c r="K69" s="73"/>
      <c r="L69" s="73"/>
      <c r="M69" s="73"/>
      <c r="N69" s="73"/>
      <c r="O69" s="73"/>
      <c r="Q69" s="68">
        <v>66</v>
      </c>
      <c r="R69" s="69" t="s">
        <v>277</v>
      </c>
      <c r="S69" s="70">
        <v>29</v>
      </c>
      <c r="T69" s="71"/>
      <c r="U69" s="71"/>
      <c r="V69" s="71"/>
      <c r="W69" s="71"/>
      <c r="X69" s="72"/>
      <c r="Y69" s="73"/>
      <c r="Z69" s="73"/>
      <c r="AA69" s="73"/>
      <c r="AB69" s="73"/>
      <c r="AC69" s="73"/>
      <c r="AD69" s="73"/>
    </row>
    <row r="70" spans="2:30" s="63" customFormat="1" ht="15.6">
      <c r="B70" s="68">
        <v>67</v>
      </c>
      <c r="C70" s="69" t="s">
        <v>278</v>
      </c>
      <c r="D70" s="70">
        <v>18</v>
      </c>
      <c r="E70" s="71"/>
      <c r="F70" s="71"/>
      <c r="G70" s="71"/>
      <c r="H70" s="71">
        <v>18</v>
      </c>
      <c r="I70" s="72"/>
      <c r="J70" s="73"/>
      <c r="K70" s="73"/>
      <c r="L70" s="73"/>
      <c r="M70" s="73"/>
      <c r="N70" s="73"/>
      <c r="O70" s="73"/>
      <c r="Q70" s="68">
        <v>67</v>
      </c>
      <c r="R70" s="69" t="s">
        <v>278</v>
      </c>
      <c r="S70" s="70">
        <v>34</v>
      </c>
      <c r="T70" s="71"/>
      <c r="U70" s="71"/>
      <c r="V70" s="71"/>
      <c r="W70" s="71"/>
      <c r="X70" s="72"/>
      <c r="Y70" s="73"/>
      <c r="Z70" s="73"/>
      <c r="AA70" s="73"/>
      <c r="AB70" s="73"/>
      <c r="AC70" s="73"/>
      <c r="AD70" s="73"/>
    </row>
    <row r="71" spans="2:30" s="63" customFormat="1" ht="15.6">
      <c r="B71" s="68">
        <v>68</v>
      </c>
      <c r="C71" s="69" t="s">
        <v>279</v>
      </c>
      <c r="D71" s="70">
        <v>22</v>
      </c>
      <c r="E71" s="71"/>
      <c r="F71" s="71"/>
      <c r="G71" s="71"/>
      <c r="H71" s="71">
        <v>22</v>
      </c>
      <c r="I71" s="72"/>
      <c r="J71" s="73"/>
      <c r="K71" s="73"/>
      <c r="L71" s="73"/>
      <c r="M71" s="73"/>
      <c r="N71" s="73"/>
      <c r="O71" s="73"/>
      <c r="Q71" s="68">
        <v>68</v>
      </c>
      <c r="R71" s="69" t="s">
        <v>279</v>
      </c>
      <c r="S71" s="70">
        <v>31</v>
      </c>
      <c r="T71" s="71"/>
      <c r="U71" s="71"/>
      <c r="V71" s="71"/>
      <c r="W71" s="71"/>
      <c r="X71" s="72"/>
      <c r="Y71" s="73"/>
      <c r="Z71" s="73"/>
      <c r="AA71" s="73"/>
      <c r="AB71" s="73"/>
      <c r="AC71" s="73"/>
      <c r="AD71" s="73"/>
    </row>
    <row r="72" spans="2:30" s="63" customFormat="1" ht="15.6">
      <c r="B72" s="68">
        <v>69</v>
      </c>
      <c r="C72" s="69" t="s">
        <v>280</v>
      </c>
      <c r="D72" s="70">
        <v>25</v>
      </c>
      <c r="E72" s="71"/>
      <c r="F72" s="71"/>
      <c r="G72" s="71"/>
      <c r="H72" s="71">
        <v>25</v>
      </c>
      <c r="I72" s="72"/>
      <c r="J72" s="73"/>
      <c r="K72" s="73"/>
      <c r="L72" s="73"/>
      <c r="M72" s="73"/>
      <c r="N72" s="73"/>
      <c r="O72" s="73"/>
      <c r="Q72" s="68">
        <v>69</v>
      </c>
      <c r="R72" s="69" t="s">
        <v>280</v>
      </c>
      <c r="S72" s="70">
        <v>15</v>
      </c>
      <c r="T72" s="71"/>
      <c r="U72" s="71"/>
      <c r="V72" s="71"/>
      <c r="W72" s="71"/>
      <c r="X72" s="72"/>
      <c r="Y72" s="73"/>
      <c r="Z72" s="73"/>
      <c r="AA72" s="73"/>
      <c r="AB72" s="73"/>
      <c r="AC72" s="73"/>
      <c r="AD72" s="73"/>
    </row>
    <row r="73" spans="2:30" s="63" customFormat="1" ht="15.6">
      <c r="B73" s="68">
        <v>70</v>
      </c>
      <c r="C73" s="69" t="s">
        <v>281</v>
      </c>
      <c r="D73" s="70">
        <v>18</v>
      </c>
      <c r="E73" s="71"/>
      <c r="F73" s="71"/>
      <c r="G73" s="71"/>
      <c r="H73" s="71">
        <v>18</v>
      </c>
      <c r="I73" s="72"/>
      <c r="J73" s="73"/>
      <c r="K73" s="73"/>
      <c r="L73" s="73"/>
      <c r="M73" s="73"/>
      <c r="N73" s="73"/>
      <c r="O73" s="73"/>
      <c r="Q73" s="68">
        <v>70</v>
      </c>
      <c r="R73" s="69" t="s">
        <v>281</v>
      </c>
      <c r="S73" s="70">
        <v>40</v>
      </c>
      <c r="T73" s="71"/>
      <c r="U73" s="71"/>
      <c r="V73" s="71"/>
      <c r="W73" s="71"/>
      <c r="X73" s="72"/>
      <c r="Y73" s="73"/>
      <c r="Z73" s="73"/>
      <c r="AA73" s="73"/>
      <c r="AB73" s="73"/>
      <c r="AC73" s="73"/>
      <c r="AD73" s="73"/>
    </row>
    <row r="74" spans="2:30" s="63" customFormat="1" ht="15.6">
      <c r="B74" s="68">
        <v>71</v>
      </c>
      <c r="C74" s="69" t="s">
        <v>282</v>
      </c>
      <c r="D74" s="70">
        <v>34</v>
      </c>
      <c r="E74" s="71"/>
      <c r="F74" s="71"/>
      <c r="G74" s="71"/>
      <c r="H74" s="71">
        <v>34</v>
      </c>
      <c r="I74" s="72"/>
      <c r="J74" s="73"/>
      <c r="K74" s="73"/>
      <c r="L74" s="73"/>
      <c r="M74" s="73"/>
      <c r="N74" s="73"/>
      <c r="O74" s="73"/>
      <c r="Q74" s="68">
        <v>71</v>
      </c>
      <c r="R74" s="69" t="s">
        <v>282</v>
      </c>
      <c r="S74" s="70">
        <v>30</v>
      </c>
      <c r="T74" s="71"/>
      <c r="U74" s="71"/>
      <c r="V74" s="71"/>
      <c r="W74" s="71"/>
      <c r="X74" s="72"/>
      <c r="Y74" s="73"/>
      <c r="Z74" s="73"/>
      <c r="AA74" s="73"/>
      <c r="AB74" s="73"/>
      <c r="AC74" s="73"/>
      <c r="AD74" s="73"/>
    </row>
    <row r="75" spans="2:30" s="63" customFormat="1" ht="15.6">
      <c r="B75" s="68">
        <v>72</v>
      </c>
      <c r="C75" s="69" t="s">
        <v>283</v>
      </c>
      <c r="D75" s="70">
        <v>17</v>
      </c>
      <c r="E75" s="71"/>
      <c r="F75" s="71"/>
      <c r="G75" s="71"/>
      <c r="H75" s="71">
        <v>17</v>
      </c>
      <c r="I75" s="72"/>
      <c r="J75" s="73"/>
      <c r="K75" s="73"/>
      <c r="L75" s="73"/>
      <c r="M75" s="73"/>
      <c r="N75" s="73"/>
      <c r="O75" s="73"/>
      <c r="Q75" s="68">
        <v>72</v>
      </c>
      <c r="R75" s="69" t="s">
        <v>283</v>
      </c>
      <c r="S75" s="70">
        <v>21</v>
      </c>
      <c r="T75" s="71"/>
      <c r="U75" s="71"/>
      <c r="V75" s="71"/>
      <c r="W75" s="71"/>
      <c r="X75" s="72"/>
      <c r="Y75" s="73"/>
      <c r="Z75" s="73"/>
      <c r="AA75" s="73"/>
      <c r="AB75" s="73"/>
      <c r="AC75" s="73"/>
      <c r="AD75" s="73"/>
    </row>
    <row r="76" spans="2:30" s="63" customFormat="1" ht="15.6">
      <c r="B76" s="68">
        <v>73</v>
      </c>
      <c r="C76" s="69" t="s">
        <v>284</v>
      </c>
      <c r="D76" s="70">
        <v>31</v>
      </c>
      <c r="E76" s="71"/>
      <c r="F76" s="71"/>
      <c r="G76" s="71"/>
      <c r="H76" s="71">
        <v>31</v>
      </c>
      <c r="I76" s="72"/>
      <c r="J76" s="73"/>
      <c r="K76" s="73"/>
      <c r="L76" s="73"/>
      <c r="M76" s="73"/>
      <c r="N76" s="73"/>
      <c r="O76" s="73"/>
      <c r="Q76" s="68">
        <v>73</v>
      </c>
      <c r="R76" s="69" t="s">
        <v>284</v>
      </c>
      <c r="S76" s="70">
        <v>31</v>
      </c>
      <c r="T76" s="71"/>
      <c r="U76" s="71"/>
      <c r="V76" s="71"/>
      <c r="W76" s="71"/>
      <c r="X76" s="72"/>
      <c r="Y76" s="73"/>
      <c r="Z76" s="73"/>
      <c r="AA76" s="73"/>
      <c r="AB76" s="73"/>
      <c r="AC76" s="73"/>
      <c r="AD76" s="73"/>
    </row>
    <row r="77" spans="2:30" s="63" customFormat="1" ht="15.6">
      <c r="B77" s="68">
        <v>74</v>
      </c>
      <c r="C77" s="69" t="s">
        <v>285</v>
      </c>
      <c r="D77" s="70">
        <v>11</v>
      </c>
      <c r="E77" s="71"/>
      <c r="F77" s="71"/>
      <c r="G77" s="71"/>
      <c r="H77" s="71">
        <v>11</v>
      </c>
      <c r="I77" s="72"/>
      <c r="J77" s="73"/>
      <c r="K77" s="73"/>
      <c r="L77" s="73"/>
      <c r="M77" s="73"/>
      <c r="N77" s="73"/>
      <c r="O77" s="73"/>
      <c r="Q77" s="68">
        <v>74</v>
      </c>
      <c r="R77" s="69" t="s">
        <v>285</v>
      </c>
      <c r="S77" s="70">
        <v>24</v>
      </c>
      <c r="T77" s="71"/>
      <c r="U77" s="71"/>
      <c r="V77" s="71"/>
      <c r="W77" s="71"/>
      <c r="X77" s="72"/>
      <c r="Y77" s="73"/>
      <c r="Z77" s="73"/>
      <c r="AA77" s="73"/>
      <c r="AB77" s="73"/>
      <c r="AC77" s="73"/>
      <c r="AD77" s="73"/>
    </row>
    <row r="78" spans="2:30" s="63" customFormat="1" ht="15.6">
      <c r="B78" s="68">
        <v>75</v>
      </c>
      <c r="C78" s="69" t="s">
        <v>286</v>
      </c>
      <c r="D78" s="70">
        <v>15</v>
      </c>
      <c r="E78" s="71"/>
      <c r="F78" s="71"/>
      <c r="G78" s="71"/>
      <c r="H78" s="71">
        <v>15</v>
      </c>
      <c r="I78" s="72"/>
      <c r="J78" s="73"/>
      <c r="K78" s="73"/>
      <c r="L78" s="73"/>
      <c r="M78" s="73"/>
      <c r="N78" s="73"/>
      <c r="O78" s="73"/>
      <c r="Q78" s="68">
        <v>75</v>
      </c>
      <c r="R78" s="69" t="s">
        <v>286</v>
      </c>
      <c r="S78" s="70">
        <v>29</v>
      </c>
      <c r="T78" s="71"/>
      <c r="U78" s="71"/>
      <c r="V78" s="71"/>
      <c r="W78" s="71"/>
      <c r="X78" s="72"/>
      <c r="Y78" s="73"/>
      <c r="Z78" s="73"/>
      <c r="AA78" s="73"/>
      <c r="AB78" s="73"/>
      <c r="AC78" s="73"/>
      <c r="AD78" s="73"/>
    </row>
    <row r="79" spans="2:30" s="63" customFormat="1" ht="15.6">
      <c r="B79" s="68">
        <v>76</v>
      </c>
      <c r="C79" s="69" t="s">
        <v>287</v>
      </c>
      <c r="D79" s="70">
        <v>34</v>
      </c>
      <c r="E79" s="71"/>
      <c r="F79" s="71"/>
      <c r="G79" s="71"/>
      <c r="H79" s="71">
        <v>34</v>
      </c>
      <c r="I79" s="72"/>
      <c r="J79" s="73"/>
      <c r="K79" s="73"/>
      <c r="L79" s="73"/>
      <c r="M79" s="73"/>
      <c r="N79" s="73"/>
      <c r="O79" s="73"/>
      <c r="Q79" s="68">
        <v>76</v>
      </c>
      <c r="R79" s="69" t="s">
        <v>287</v>
      </c>
      <c r="S79" s="70">
        <v>14</v>
      </c>
      <c r="T79" s="71"/>
      <c r="U79" s="71"/>
      <c r="V79" s="71"/>
      <c r="W79" s="71"/>
      <c r="X79" s="72"/>
      <c r="Y79" s="73"/>
      <c r="Z79" s="73"/>
      <c r="AA79" s="73"/>
      <c r="AB79" s="73"/>
      <c r="AC79" s="73"/>
      <c r="AD79" s="73"/>
    </row>
    <row r="80" spans="2:30" s="63" customFormat="1" ht="31.2">
      <c r="B80" s="68">
        <v>77</v>
      </c>
      <c r="C80" s="74" t="s">
        <v>288</v>
      </c>
      <c r="D80" s="70">
        <v>17</v>
      </c>
      <c r="E80" s="71"/>
      <c r="F80" s="71"/>
      <c r="G80" s="71"/>
      <c r="H80" s="71">
        <v>17</v>
      </c>
      <c r="I80" s="72"/>
      <c r="J80" s="73"/>
      <c r="K80" s="73"/>
      <c r="L80" s="73"/>
      <c r="M80" s="73"/>
      <c r="N80" s="73"/>
      <c r="O80" s="73"/>
      <c r="Q80" s="68">
        <v>77</v>
      </c>
      <c r="R80" s="74" t="s">
        <v>288</v>
      </c>
      <c r="S80" s="70">
        <v>22</v>
      </c>
      <c r="T80" s="71"/>
      <c r="U80" s="71"/>
      <c r="V80" s="71"/>
      <c r="W80" s="71"/>
      <c r="X80" s="72"/>
      <c r="Y80" s="73"/>
      <c r="Z80" s="73"/>
      <c r="AA80" s="73"/>
      <c r="AB80" s="73"/>
      <c r="AC80" s="73"/>
      <c r="AD80" s="73"/>
    </row>
    <row r="81" spans="2:30" s="63" customFormat="1" ht="15.6">
      <c r="B81" s="68">
        <v>78</v>
      </c>
      <c r="C81" s="69" t="s">
        <v>289</v>
      </c>
      <c r="D81" s="70">
        <v>47</v>
      </c>
      <c r="E81" s="71"/>
      <c r="F81" s="71"/>
      <c r="G81" s="71"/>
      <c r="H81" s="71">
        <v>47</v>
      </c>
      <c r="I81" s="72"/>
      <c r="J81" s="73"/>
      <c r="K81" s="73"/>
      <c r="L81" s="73"/>
      <c r="M81" s="73"/>
      <c r="N81" s="73"/>
      <c r="O81" s="73"/>
      <c r="Q81" s="68">
        <v>78</v>
      </c>
      <c r="R81" s="69" t="s">
        <v>289</v>
      </c>
      <c r="S81" s="70">
        <v>23</v>
      </c>
      <c r="T81" s="71"/>
      <c r="U81" s="71"/>
      <c r="V81" s="71"/>
      <c r="W81" s="71"/>
      <c r="X81" s="72"/>
      <c r="Y81" s="73"/>
      <c r="Z81" s="73"/>
      <c r="AA81" s="73"/>
      <c r="AB81" s="73"/>
      <c r="AC81" s="73"/>
      <c r="AD81" s="73"/>
    </row>
    <row r="82" spans="2:30" s="63" customFormat="1" ht="15.6">
      <c r="B82" s="68">
        <v>79</v>
      </c>
      <c r="C82" s="69" t="s">
        <v>290</v>
      </c>
      <c r="D82" s="70">
        <v>16</v>
      </c>
      <c r="E82" s="71"/>
      <c r="F82" s="71"/>
      <c r="G82" s="71"/>
      <c r="H82" s="71">
        <v>16</v>
      </c>
      <c r="I82" s="72"/>
      <c r="J82" s="73"/>
      <c r="K82" s="73"/>
      <c r="L82" s="73"/>
      <c r="M82" s="73"/>
      <c r="N82" s="73"/>
      <c r="O82" s="73"/>
      <c r="Q82" s="68">
        <v>79</v>
      </c>
      <c r="R82" s="69" t="s">
        <v>290</v>
      </c>
      <c r="S82" s="70">
        <v>16</v>
      </c>
      <c r="T82" s="71"/>
      <c r="U82" s="71"/>
      <c r="V82" s="71"/>
      <c r="W82" s="71"/>
      <c r="X82" s="72"/>
      <c r="Y82" s="73"/>
      <c r="Z82" s="73"/>
      <c r="AA82" s="73"/>
      <c r="AB82" s="73"/>
      <c r="AC82" s="73"/>
      <c r="AD82" s="73"/>
    </row>
    <row r="83" spans="2:30" s="63" customFormat="1" ht="15.6">
      <c r="B83" s="68">
        <v>80</v>
      </c>
      <c r="C83" s="69" t="s">
        <v>291</v>
      </c>
      <c r="D83" s="70">
        <v>31</v>
      </c>
      <c r="E83" s="71"/>
      <c r="F83" s="71"/>
      <c r="G83" s="71"/>
      <c r="H83" s="71">
        <v>31</v>
      </c>
      <c r="I83" s="72"/>
      <c r="J83" s="73"/>
      <c r="K83" s="73"/>
      <c r="L83" s="73"/>
      <c r="M83" s="73"/>
      <c r="N83" s="73"/>
      <c r="O83" s="73"/>
      <c r="Q83" s="68">
        <v>80</v>
      </c>
      <c r="R83" s="69" t="s">
        <v>291</v>
      </c>
      <c r="S83" s="70">
        <v>30</v>
      </c>
      <c r="T83" s="71"/>
      <c r="U83" s="71"/>
      <c r="V83" s="71"/>
      <c r="W83" s="71"/>
      <c r="X83" s="72"/>
      <c r="Y83" s="73"/>
      <c r="Z83" s="73"/>
      <c r="AA83" s="73"/>
      <c r="AB83" s="73"/>
      <c r="AC83" s="73"/>
      <c r="AD83" s="73"/>
    </row>
    <row r="84" spans="2:30" s="63" customFormat="1" ht="15.6">
      <c r="B84" s="68">
        <v>81</v>
      </c>
      <c r="C84" s="69" t="s">
        <v>292</v>
      </c>
      <c r="D84" s="70">
        <v>49</v>
      </c>
      <c r="E84" s="71"/>
      <c r="F84" s="71"/>
      <c r="G84" s="71"/>
      <c r="H84" s="71">
        <v>49</v>
      </c>
      <c r="I84" s="72"/>
      <c r="J84" s="73"/>
      <c r="K84" s="73"/>
      <c r="L84" s="73"/>
      <c r="M84" s="73"/>
      <c r="N84" s="73"/>
      <c r="O84" s="73"/>
      <c r="Q84" s="68">
        <v>81</v>
      </c>
      <c r="R84" s="69" t="s">
        <v>292</v>
      </c>
      <c r="S84" s="70">
        <v>47</v>
      </c>
      <c r="T84" s="71"/>
      <c r="U84" s="71"/>
      <c r="V84" s="71"/>
      <c r="W84" s="71"/>
      <c r="X84" s="72"/>
      <c r="Y84" s="73"/>
      <c r="Z84" s="73"/>
      <c r="AA84" s="73"/>
      <c r="AB84" s="73"/>
      <c r="AC84" s="73"/>
      <c r="AD84" s="73"/>
    </row>
    <row r="85" spans="2:30" s="63" customFormat="1" ht="15.6">
      <c r="B85" s="68">
        <v>82</v>
      </c>
      <c r="C85" s="69" t="s">
        <v>293</v>
      </c>
      <c r="D85" s="70">
        <v>27</v>
      </c>
      <c r="E85" s="71"/>
      <c r="F85" s="71"/>
      <c r="G85" s="71"/>
      <c r="H85" s="71">
        <v>27</v>
      </c>
      <c r="I85" s="72"/>
      <c r="J85" s="73"/>
      <c r="K85" s="73"/>
      <c r="L85" s="73"/>
      <c r="M85" s="73"/>
      <c r="N85" s="73"/>
      <c r="O85" s="73"/>
      <c r="Q85" s="68">
        <v>82</v>
      </c>
      <c r="R85" s="69" t="s">
        <v>293</v>
      </c>
      <c r="S85" s="70">
        <v>16</v>
      </c>
      <c r="T85" s="71"/>
      <c r="U85" s="71"/>
      <c r="V85" s="71"/>
      <c r="W85" s="71"/>
      <c r="X85" s="72"/>
      <c r="Y85" s="73"/>
      <c r="Z85" s="73"/>
      <c r="AA85" s="73"/>
      <c r="AB85" s="73"/>
      <c r="AC85" s="73"/>
      <c r="AD85" s="73"/>
    </row>
    <row r="86" spans="2:30" s="63" customFormat="1" ht="15.6">
      <c r="B86" s="68">
        <v>83</v>
      </c>
      <c r="C86" s="69" t="s">
        <v>294</v>
      </c>
      <c r="D86" s="70">
        <v>17</v>
      </c>
      <c r="E86" s="71"/>
      <c r="F86" s="71"/>
      <c r="G86" s="71"/>
      <c r="H86" s="71">
        <v>17</v>
      </c>
      <c r="I86" s="72"/>
      <c r="J86" s="73"/>
      <c r="K86" s="73"/>
      <c r="L86" s="73"/>
      <c r="M86" s="73"/>
      <c r="N86" s="73"/>
      <c r="O86" s="73"/>
      <c r="Q86" s="68">
        <v>83</v>
      </c>
      <c r="R86" s="69" t="s">
        <v>294</v>
      </c>
      <c r="S86" s="70">
        <v>27</v>
      </c>
      <c r="T86" s="71"/>
      <c r="U86" s="71"/>
      <c r="V86" s="71"/>
      <c r="W86" s="71"/>
      <c r="X86" s="72"/>
      <c r="Y86" s="73"/>
      <c r="Z86" s="73"/>
      <c r="AA86" s="73"/>
      <c r="AB86" s="73"/>
      <c r="AC86" s="73"/>
      <c r="AD86" s="73"/>
    </row>
    <row r="87" spans="2:30" s="63" customFormat="1" ht="15.6">
      <c r="B87" s="68">
        <v>84</v>
      </c>
      <c r="C87" s="69" t="s">
        <v>295</v>
      </c>
      <c r="D87" s="70">
        <v>18</v>
      </c>
      <c r="E87" s="71"/>
      <c r="F87" s="71"/>
      <c r="G87" s="71"/>
      <c r="H87" s="71">
        <v>18</v>
      </c>
      <c r="I87" s="72"/>
      <c r="J87" s="73"/>
      <c r="K87" s="73"/>
      <c r="L87" s="73"/>
      <c r="M87" s="73"/>
      <c r="N87" s="73"/>
      <c r="O87" s="73"/>
      <c r="Q87" s="68">
        <v>84</v>
      </c>
      <c r="R87" s="69" t="s">
        <v>295</v>
      </c>
      <c r="S87" s="70">
        <v>35</v>
      </c>
      <c r="T87" s="71"/>
      <c r="U87" s="71"/>
      <c r="V87" s="71"/>
      <c r="W87" s="71"/>
      <c r="X87" s="72"/>
      <c r="Y87" s="73"/>
      <c r="Z87" s="73"/>
      <c r="AA87" s="73"/>
      <c r="AB87" s="73"/>
      <c r="AC87" s="73"/>
      <c r="AD87" s="73"/>
    </row>
    <row r="88" spans="2:30" s="63" customFormat="1" ht="15.6">
      <c r="B88" s="68">
        <v>85</v>
      </c>
      <c r="C88" s="69" t="s">
        <v>296</v>
      </c>
      <c r="D88" s="70">
        <v>31</v>
      </c>
      <c r="E88" s="71"/>
      <c r="F88" s="71"/>
      <c r="G88" s="71"/>
      <c r="H88" s="71">
        <v>31</v>
      </c>
      <c r="I88" s="72"/>
      <c r="J88" s="73"/>
      <c r="K88" s="73"/>
      <c r="L88" s="73"/>
      <c r="M88" s="73"/>
      <c r="N88" s="73"/>
      <c r="O88" s="73"/>
      <c r="Q88" s="68">
        <v>85</v>
      </c>
      <c r="R88" s="69" t="s">
        <v>296</v>
      </c>
      <c r="S88" s="70">
        <v>34</v>
      </c>
      <c r="T88" s="71"/>
      <c r="U88" s="71"/>
      <c r="V88" s="71"/>
      <c r="W88" s="71"/>
      <c r="X88" s="72"/>
      <c r="Y88" s="73"/>
      <c r="Z88" s="73"/>
      <c r="AA88" s="73"/>
      <c r="AB88" s="73"/>
      <c r="AC88" s="73"/>
      <c r="AD88" s="73"/>
    </row>
    <row r="89" spans="2:30" s="63" customFormat="1" ht="15.6">
      <c r="B89" s="68">
        <v>86</v>
      </c>
      <c r="C89" s="69" t="s">
        <v>297</v>
      </c>
      <c r="D89" s="70">
        <v>30</v>
      </c>
      <c r="E89" s="71"/>
      <c r="F89" s="71"/>
      <c r="G89" s="71"/>
      <c r="H89" s="71">
        <v>30</v>
      </c>
      <c r="I89" s="72"/>
      <c r="J89" s="73"/>
      <c r="K89" s="73"/>
      <c r="L89" s="73"/>
      <c r="M89" s="73"/>
      <c r="N89" s="73"/>
      <c r="O89" s="73"/>
      <c r="Q89" s="68">
        <v>86</v>
      </c>
      <c r="R89" s="69" t="s">
        <v>297</v>
      </c>
      <c r="S89" s="70">
        <v>28</v>
      </c>
      <c r="T89" s="71"/>
      <c r="U89" s="71"/>
      <c r="V89" s="71"/>
      <c r="W89" s="71"/>
      <c r="X89" s="72"/>
      <c r="Y89" s="73"/>
      <c r="Z89" s="73"/>
      <c r="AA89" s="73"/>
      <c r="AB89" s="73"/>
      <c r="AC89" s="73"/>
      <c r="AD89" s="73"/>
    </row>
    <row r="90" spans="2:30" s="63" customFormat="1" ht="15.6">
      <c r="B90" s="68">
        <v>87</v>
      </c>
      <c r="C90" s="69" t="s">
        <v>298</v>
      </c>
      <c r="D90" s="70">
        <v>133</v>
      </c>
      <c r="E90" s="71"/>
      <c r="F90" s="71"/>
      <c r="G90" s="71"/>
      <c r="H90" s="71">
        <v>133</v>
      </c>
      <c r="I90" s="72"/>
      <c r="J90" s="73"/>
      <c r="K90" s="73"/>
      <c r="L90" s="73"/>
      <c r="M90" s="73"/>
      <c r="N90" s="73"/>
      <c r="O90" s="73"/>
      <c r="Q90" s="68">
        <v>87</v>
      </c>
      <c r="R90" s="69" t="s">
        <v>298</v>
      </c>
      <c r="S90" s="70">
        <v>72</v>
      </c>
      <c r="T90" s="71"/>
      <c r="U90" s="71"/>
      <c r="V90" s="71"/>
      <c r="W90" s="71"/>
      <c r="X90" s="72"/>
      <c r="Y90" s="73"/>
      <c r="Z90" s="73"/>
      <c r="AA90" s="73"/>
      <c r="AB90" s="73"/>
      <c r="AC90" s="73"/>
      <c r="AD90" s="73"/>
    </row>
    <row r="91" spans="2:30" s="63" customFormat="1" ht="15.6">
      <c r="B91" s="68">
        <v>88</v>
      </c>
      <c r="C91" s="69" t="s">
        <v>299</v>
      </c>
      <c r="D91" s="70">
        <v>17</v>
      </c>
      <c r="E91" s="71"/>
      <c r="F91" s="71"/>
      <c r="G91" s="71"/>
      <c r="H91" s="71">
        <v>17</v>
      </c>
      <c r="I91" s="72"/>
      <c r="J91" s="73"/>
      <c r="K91" s="73"/>
      <c r="L91" s="73"/>
      <c r="M91" s="73"/>
      <c r="N91" s="73"/>
      <c r="O91" s="73"/>
      <c r="Q91" s="68">
        <v>88</v>
      </c>
      <c r="R91" s="69" t="s">
        <v>299</v>
      </c>
      <c r="S91" s="70">
        <v>14</v>
      </c>
      <c r="T91" s="71"/>
      <c r="U91" s="71"/>
      <c r="V91" s="71"/>
      <c r="W91" s="71"/>
      <c r="X91" s="72"/>
      <c r="Y91" s="73"/>
      <c r="Z91" s="73"/>
      <c r="AA91" s="73"/>
      <c r="AB91" s="73"/>
      <c r="AC91" s="73"/>
      <c r="AD91" s="73"/>
    </row>
    <row r="92" spans="2:30" s="63" customFormat="1" ht="15.6">
      <c r="B92" s="68">
        <v>89</v>
      </c>
      <c r="C92" s="69" t="s">
        <v>300</v>
      </c>
      <c r="D92" s="70">
        <v>17</v>
      </c>
      <c r="E92" s="71"/>
      <c r="F92" s="71"/>
      <c r="G92" s="71"/>
      <c r="H92" s="71">
        <v>17</v>
      </c>
      <c r="I92" s="72"/>
      <c r="J92" s="73"/>
      <c r="K92" s="73"/>
      <c r="L92" s="73"/>
      <c r="M92" s="73"/>
      <c r="N92" s="73"/>
      <c r="O92" s="73"/>
      <c r="Q92" s="68">
        <v>89</v>
      </c>
      <c r="R92" s="69" t="s">
        <v>300</v>
      </c>
      <c r="S92" s="70">
        <v>12</v>
      </c>
      <c r="T92" s="71"/>
      <c r="U92" s="71"/>
      <c r="V92" s="71"/>
      <c r="W92" s="71"/>
      <c r="X92" s="72"/>
      <c r="Y92" s="73"/>
      <c r="Z92" s="73"/>
      <c r="AA92" s="73"/>
      <c r="AB92" s="73"/>
      <c r="AC92" s="73"/>
      <c r="AD92" s="73"/>
    </row>
    <row r="93" spans="2:30" s="63" customFormat="1" ht="15.6">
      <c r="B93" s="68">
        <v>90</v>
      </c>
      <c r="C93" s="69" t="s">
        <v>301</v>
      </c>
      <c r="D93" s="70">
        <v>18</v>
      </c>
      <c r="E93" s="71"/>
      <c r="F93" s="71"/>
      <c r="G93" s="71"/>
      <c r="H93" s="71">
        <v>18</v>
      </c>
      <c r="I93" s="72"/>
      <c r="J93" s="73"/>
      <c r="K93" s="73"/>
      <c r="L93" s="73"/>
      <c r="M93" s="73"/>
      <c r="N93" s="73"/>
      <c r="O93" s="73"/>
      <c r="Q93" s="68">
        <v>90</v>
      </c>
      <c r="R93" s="69" t="s">
        <v>301</v>
      </c>
      <c r="S93" s="70">
        <v>29</v>
      </c>
      <c r="T93" s="71"/>
      <c r="U93" s="71"/>
      <c r="V93" s="71"/>
      <c r="W93" s="71"/>
      <c r="X93" s="72"/>
      <c r="Y93" s="73"/>
      <c r="Z93" s="73"/>
      <c r="AA93" s="73"/>
      <c r="AB93" s="73"/>
      <c r="AC93" s="73"/>
      <c r="AD93" s="73"/>
    </row>
    <row r="94" spans="2:30" s="63" customFormat="1" ht="15.6">
      <c r="B94" s="68">
        <v>91</v>
      </c>
      <c r="C94" s="69" t="s">
        <v>302</v>
      </c>
      <c r="D94" s="70">
        <v>25</v>
      </c>
      <c r="E94" s="71"/>
      <c r="F94" s="71"/>
      <c r="G94" s="71"/>
      <c r="H94" s="71">
        <v>25</v>
      </c>
      <c r="I94" s="72"/>
      <c r="J94" s="73"/>
      <c r="K94" s="73"/>
      <c r="L94" s="73"/>
      <c r="M94" s="73"/>
      <c r="N94" s="73"/>
      <c r="O94" s="73"/>
      <c r="Q94" s="68">
        <v>91</v>
      </c>
      <c r="R94" s="69" t="s">
        <v>302</v>
      </c>
      <c r="S94" s="70">
        <v>16</v>
      </c>
      <c r="T94" s="71"/>
      <c r="U94" s="71"/>
      <c r="V94" s="71"/>
      <c r="W94" s="71"/>
      <c r="X94" s="72"/>
      <c r="Y94" s="73"/>
      <c r="Z94" s="73"/>
      <c r="AA94" s="73"/>
      <c r="AB94" s="73"/>
      <c r="AC94" s="73"/>
      <c r="AD94" s="73"/>
    </row>
    <row r="95" spans="2:30" s="63" customFormat="1" ht="15.6">
      <c r="B95" s="68">
        <v>92</v>
      </c>
      <c r="C95" s="69" t="s">
        <v>303</v>
      </c>
      <c r="D95" s="70">
        <v>16</v>
      </c>
      <c r="E95" s="71"/>
      <c r="F95" s="71"/>
      <c r="G95" s="71"/>
      <c r="H95" s="71">
        <v>16</v>
      </c>
      <c r="I95" s="72"/>
      <c r="J95" s="73"/>
      <c r="K95" s="73"/>
      <c r="L95" s="73"/>
      <c r="M95" s="73"/>
      <c r="N95" s="73"/>
      <c r="O95" s="73"/>
      <c r="Q95" s="68">
        <v>92</v>
      </c>
      <c r="R95" s="69" t="s">
        <v>303</v>
      </c>
      <c r="S95" s="70">
        <v>20</v>
      </c>
      <c r="T95" s="71"/>
      <c r="U95" s="71"/>
      <c r="V95" s="71"/>
      <c r="W95" s="71"/>
      <c r="X95" s="72"/>
      <c r="Y95" s="73"/>
      <c r="Z95" s="73"/>
      <c r="AA95" s="73"/>
      <c r="AB95" s="73"/>
      <c r="AC95" s="73"/>
      <c r="AD95" s="73"/>
    </row>
    <row r="96" spans="2:30" s="63" customFormat="1" ht="15.6">
      <c r="B96" s="68">
        <v>93</v>
      </c>
      <c r="C96" s="69" t="s">
        <v>304</v>
      </c>
      <c r="D96" s="70">
        <v>17</v>
      </c>
      <c r="E96" s="71"/>
      <c r="F96" s="71"/>
      <c r="G96" s="71"/>
      <c r="H96" s="71">
        <v>17</v>
      </c>
      <c r="I96" s="72"/>
      <c r="J96" s="73"/>
      <c r="K96" s="73"/>
      <c r="L96" s="73"/>
      <c r="M96" s="73"/>
      <c r="N96" s="73"/>
      <c r="O96" s="73"/>
      <c r="Q96" s="68">
        <v>93</v>
      </c>
      <c r="R96" s="69" t="s">
        <v>304</v>
      </c>
      <c r="S96" s="70">
        <v>16</v>
      </c>
      <c r="T96" s="71"/>
      <c r="U96" s="71"/>
      <c r="V96" s="71"/>
      <c r="W96" s="71"/>
      <c r="X96" s="72"/>
      <c r="Y96" s="73"/>
      <c r="Z96" s="73"/>
      <c r="AA96" s="73"/>
      <c r="AB96" s="73"/>
      <c r="AC96" s="73"/>
      <c r="AD96" s="73"/>
    </row>
    <row r="97" spans="2:30" s="63" customFormat="1" ht="15.6">
      <c r="B97" s="68">
        <v>94</v>
      </c>
      <c r="C97" s="69" t="s">
        <v>305</v>
      </c>
      <c r="D97" s="70">
        <v>17</v>
      </c>
      <c r="E97" s="71"/>
      <c r="F97" s="71"/>
      <c r="G97" s="71"/>
      <c r="H97" s="71">
        <v>17</v>
      </c>
      <c r="I97" s="72"/>
      <c r="J97" s="73"/>
      <c r="K97" s="73"/>
      <c r="L97" s="73"/>
      <c r="M97" s="73"/>
      <c r="N97" s="73"/>
      <c r="O97" s="73"/>
      <c r="Q97" s="68">
        <v>94</v>
      </c>
      <c r="R97" s="69" t="s">
        <v>305</v>
      </c>
      <c r="S97" s="70">
        <v>18</v>
      </c>
      <c r="T97" s="71"/>
      <c r="U97" s="71"/>
      <c r="V97" s="71"/>
      <c r="W97" s="71"/>
      <c r="X97" s="72"/>
      <c r="Y97" s="73"/>
      <c r="Z97" s="73"/>
      <c r="AA97" s="73"/>
      <c r="AB97" s="73"/>
      <c r="AC97" s="73"/>
      <c r="AD97" s="73"/>
    </row>
    <row r="98" spans="2:30" s="63" customFormat="1" ht="15.6">
      <c r="B98" s="68">
        <v>95</v>
      </c>
      <c r="C98" s="69" t="s">
        <v>306</v>
      </c>
      <c r="D98" s="70">
        <v>19</v>
      </c>
      <c r="E98" s="71"/>
      <c r="F98" s="71"/>
      <c r="G98" s="71"/>
      <c r="H98" s="71">
        <v>19</v>
      </c>
      <c r="I98" s="72"/>
      <c r="J98" s="73"/>
      <c r="K98" s="73"/>
      <c r="L98" s="73"/>
      <c r="M98" s="73"/>
      <c r="N98" s="73"/>
      <c r="O98" s="73"/>
      <c r="Q98" s="68">
        <v>95</v>
      </c>
      <c r="R98" s="69" t="s">
        <v>306</v>
      </c>
      <c r="S98" s="70">
        <v>29</v>
      </c>
      <c r="T98" s="71"/>
      <c r="U98" s="71"/>
      <c r="V98" s="71"/>
      <c r="W98" s="71"/>
      <c r="X98" s="72"/>
      <c r="Y98" s="73"/>
      <c r="Z98" s="73"/>
      <c r="AA98" s="73"/>
      <c r="AB98" s="73"/>
      <c r="AC98" s="73"/>
      <c r="AD98" s="73"/>
    </row>
    <row r="99" spans="2:30" s="63" customFormat="1" ht="15.6">
      <c r="B99" s="68">
        <v>96</v>
      </c>
      <c r="C99" s="69" t="s">
        <v>307</v>
      </c>
      <c r="D99" s="70">
        <v>16</v>
      </c>
      <c r="E99" s="71"/>
      <c r="F99" s="71"/>
      <c r="G99" s="71"/>
      <c r="H99" s="71">
        <v>16</v>
      </c>
      <c r="I99" s="72"/>
      <c r="J99" s="73"/>
      <c r="K99" s="73"/>
      <c r="L99" s="73"/>
      <c r="M99" s="73"/>
      <c r="N99" s="73"/>
      <c r="O99" s="73"/>
      <c r="Q99" s="68">
        <v>96</v>
      </c>
      <c r="R99" s="69" t="s">
        <v>307</v>
      </c>
      <c r="S99" s="70">
        <v>14</v>
      </c>
      <c r="T99" s="71"/>
      <c r="U99" s="71"/>
      <c r="V99" s="71"/>
      <c r="W99" s="71"/>
      <c r="X99" s="72"/>
      <c r="Y99" s="73"/>
      <c r="Z99" s="73"/>
      <c r="AA99" s="73"/>
      <c r="AB99" s="73"/>
      <c r="AC99" s="73"/>
      <c r="AD99" s="73"/>
    </row>
    <row r="100" spans="2:30" s="63" customFormat="1" ht="15.6">
      <c r="B100" s="68">
        <v>97</v>
      </c>
      <c r="C100" s="69" t="s">
        <v>308</v>
      </c>
      <c r="D100" s="70">
        <v>16</v>
      </c>
      <c r="E100" s="71"/>
      <c r="F100" s="71"/>
      <c r="G100" s="71"/>
      <c r="H100" s="71">
        <v>16</v>
      </c>
      <c r="I100" s="72"/>
      <c r="J100" s="73"/>
      <c r="K100" s="73"/>
      <c r="L100" s="73"/>
      <c r="M100" s="73"/>
      <c r="N100" s="73"/>
      <c r="O100" s="73"/>
      <c r="Q100" s="68">
        <v>97</v>
      </c>
      <c r="R100" s="69" t="s">
        <v>308</v>
      </c>
      <c r="S100" s="70">
        <v>22</v>
      </c>
      <c r="T100" s="71"/>
      <c r="U100" s="71"/>
      <c r="V100" s="71"/>
      <c r="W100" s="71"/>
      <c r="X100" s="72"/>
      <c r="Y100" s="73"/>
      <c r="Z100" s="73"/>
      <c r="AA100" s="73"/>
      <c r="AB100" s="73"/>
      <c r="AC100" s="73"/>
      <c r="AD100" s="73"/>
    </row>
    <row r="101" spans="2:30" s="63" customFormat="1" ht="15.6">
      <c r="B101" s="68">
        <v>98</v>
      </c>
      <c r="C101" s="69" t="s">
        <v>309</v>
      </c>
      <c r="D101" s="70">
        <v>30</v>
      </c>
      <c r="E101" s="71"/>
      <c r="F101" s="71"/>
      <c r="G101" s="71"/>
      <c r="H101" s="71">
        <v>30</v>
      </c>
      <c r="I101" s="72"/>
      <c r="J101" s="73"/>
      <c r="K101" s="73"/>
      <c r="L101" s="73"/>
      <c r="M101" s="73"/>
      <c r="N101" s="73"/>
      <c r="O101" s="73"/>
      <c r="Q101" s="68">
        <v>98</v>
      </c>
      <c r="R101" s="69" t="s">
        <v>309</v>
      </c>
      <c r="S101" s="70">
        <v>29</v>
      </c>
      <c r="T101" s="71"/>
      <c r="U101" s="71"/>
      <c r="V101" s="71"/>
      <c r="W101" s="71"/>
      <c r="X101" s="72"/>
      <c r="Y101" s="73"/>
      <c r="Z101" s="73"/>
      <c r="AA101" s="73"/>
      <c r="AB101" s="73"/>
      <c r="AC101" s="73"/>
      <c r="AD101" s="73"/>
    </row>
    <row r="102" spans="2:30" s="63" customFormat="1" ht="15.6">
      <c r="B102" s="68">
        <v>99</v>
      </c>
      <c r="C102" s="69" t="s">
        <v>310</v>
      </c>
      <c r="D102" s="70">
        <v>35</v>
      </c>
      <c r="E102" s="71"/>
      <c r="F102" s="71"/>
      <c r="G102" s="71"/>
      <c r="H102" s="71">
        <v>35</v>
      </c>
      <c r="I102" s="72"/>
      <c r="J102" s="73"/>
      <c r="K102" s="73"/>
      <c r="L102" s="73"/>
      <c r="M102" s="73"/>
      <c r="N102" s="73"/>
      <c r="O102" s="73"/>
      <c r="Q102" s="68">
        <v>99</v>
      </c>
      <c r="R102" s="69" t="s">
        <v>310</v>
      </c>
      <c r="S102" s="70">
        <v>29</v>
      </c>
      <c r="T102" s="71"/>
      <c r="U102" s="71"/>
      <c r="V102" s="71"/>
      <c r="W102" s="71"/>
      <c r="X102" s="72"/>
      <c r="Y102" s="73"/>
      <c r="Z102" s="73"/>
      <c r="AA102" s="73"/>
      <c r="AB102" s="73"/>
      <c r="AC102" s="73"/>
      <c r="AD102" s="73"/>
    </row>
    <row r="103" spans="2:30" s="63" customFormat="1" ht="15.6">
      <c r="B103" s="68">
        <v>100</v>
      </c>
      <c r="C103" s="69" t="s">
        <v>311</v>
      </c>
      <c r="D103" s="70">
        <v>12</v>
      </c>
      <c r="E103" s="71"/>
      <c r="F103" s="71"/>
      <c r="G103" s="71"/>
      <c r="H103" s="71">
        <v>12</v>
      </c>
      <c r="I103" s="72"/>
      <c r="J103" s="73"/>
      <c r="K103" s="73"/>
      <c r="L103" s="73"/>
      <c r="M103" s="73"/>
      <c r="N103" s="73"/>
      <c r="O103" s="73"/>
      <c r="Q103" s="68">
        <v>100</v>
      </c>
      <c r="R103" s="69" t="s">
        <v>311</v>
      </c>
      <c r="S103" s="70">
        <v>31</v>
      </c>
      <c r="T103" s="71"/>
      <c r="U103" s="71"/>
      <c r="V103" s="71"/>
      <c r="W103" s="71"/>
      <c r="X103" s="72"/>
      <c r="Y103" s="73"/>
      <c r="Z103" s="73"/>
      <c r="AA103" s="73"/>
      <c r="AB103" s="73"/>
      <c r="AC103" s="73"/>
      <c r="AD103" s="73"/>
    </row>
    <row r="104" spans="2:30" s="63" customFormat="1" ht="15.6">
      <c r="B104" s="68">
        <v>101</v>
      </c>
      <c r="C104" s="69" t="s">
        <v>312</v>
      </c>
      <c r="D104" s="70">
        <v>16</v>
      </c>
      <c r="E104" s="71"/>
      <c r="F104" s="71"/>
      <c r="G104" s="71"/>
      <c r="H104" s="71">
        <v>16</v>
      </c>
      <c r="I104" s="72"/>
      <c r="J104" s="73"/>
      <c r="K104" s="73"/>
      <c r="L104" s="73"/>
      <c r="M104" s="73"/>
      <c r="N104" s="73"/>
      <c r="O104" s="73"/>
      <c r="Q104" s="68">
        <v>101</v>
      </c>
      <c r="R104" s="69" t="s">
        <v>312</v>
      </c>
      <c r="S104" s="70">
        <v>16</v>
      </c>
      <c r="T104" s="71"/>
      <c r="U104" s="71"/>
      <c r="V104" s="71"/>
      <c r="W104" s="71"/>
      <c r="X104" s="72"/>
      <c r="Y104" s="73"/>
      <c r="Z104" s="73"/>
      <c r="AA104" s="73"/>
      <c r="AB104" s="73"/>
      <c r="AC104" s="73"/>
      <c r="AD104" s="73"/>
    </row>
    <row r="105" spans="2:30" s="63" customFormat="1" ht="15.6">
      <c r="B105" s="68">
        <v>102</v>
      </c>
      <c r="C105" s="69" t="s">
        <v>313</v>
      </c>
      <c r="D105" s="70">
        <v>29</v>
      </c>
      <c r="E105" s="71"/>
      <c r="F105" s="71"/>
      <c r="G105" s="71"/>
      <c r="H105" s="71">
        <v>29</v>
      </c>
      <c r="I105" s="72"/>
      <c r="J105" s="73"/>
      <c r="K105" s="73"/>
      <c r="L105" s="73"/>
      <c r="M105" s="73"/>
      <c r="N105" s="73"/>
      <c r="O105" s="73"/>
      <c r="Q105" s="68">
        <v>102</v>
      </c>
      <c r="R105" s="69" t="s">
        <v>313</v>
      </c>
      <c r="S105" s="70">
        <v>25</v>
      </c>
      <c r="T105" s="71"/>
      <c r="U105" s="71"/>
      <c r="V105" s="71"/>
      <c r="W105" s="71"/>
      <c r="X105" s="72"/>
      <c r="Y105" s="73"/>
      <c r="Z105" s="73"/>
      <c r="AA105" s="73"/>
      <c r="AB105" s="73"/>
      <c r="AC105" s="73"/>
      <c r="AD105" s="73"/>
    </row>
    <row r="106" spans="2:30" s="63" customFormat="1" ht="15.6">
      <c r="B106" s="68">
        <v>103</v>
      </c>
      <c r="C106" s="69" t="s">
        <v>314</v>
      </c>
      <c r="D106" s="70">
        <v>44</v>
      </c>
      <c r="E106" s="71"/>
      <c r="F106" s="71"/>
      <c r="G106" s="71"/>
      <c r="H106" s="71">
        <v>44</v>
      </c>
      <c r="I106" s="72"/>
      <c r="J106" s="73"/>
      <c r="K106" s="73"/>
      <c r="L106" s="73"/>
      <c r="M106" s="73"/>
      <c r="N106" s="73"/>
      <c r="O106" s="73"/>
      <c r="Q106" s="68">
        <v>103</v>
      </c>
      <c r="R106" s="69" t="s">
        <v>314</v>
      </c>
      <c r="S106" s="70">
        <v>45</v>
      </c>
      <c r="T106" s="71"/>
      <c r="U106" s="71"/>
      <c r="V106" s="71"/>
      <c r="W106" s="71"/>
      <c r="X106" s="72"/>
      <c r="Y106" s="73"/>
      <c r="Z106" s="73"/>
      <c r="AA106" s="73"/>
      <c r="AB106" s="73"/>
      <c r="AC106" s="73"/>
      <c r="AD106" s="73"/>
    </row>
    <row r="107" spans="2:30" s="63" customFormat="1" ht="15.6">
      <c r="B107" s="68">
        <v>104</v>
      </c>
      <c r="C107" s="69" t="s">
        <v>315</v>
      </c>
      <c r="D107" s="70">
        <v>17</v>
      </c>
      <c r="E107" s="71"/>
      <c r="F107" s="71"/>
      <c r="G107" s="71"/>
      <c r="H107" s="71">
        <v>17</v>
      </c>
      <c r="I107" s="72"/>
      <c r="J107" s="73"/>
      <c r="K107" s="73"/>
      <c r="L107" s="73"/>
      <c r="M107" s="73"/>
      <c r="N107" s="73"/>
      <c r="O107" s="73"/>
      <c r="Q107" s="68">
        <v>104</v>
      </c>
      <c r="R107" s="69" t="s">
        <v>315</v>
      </c>
      <c r="S107" s="70">
        <v>18</v>
      </c>
      <c r="T107" s="71"/>
      <c r="U107" s="71"/>
      <c r="V107" s="71"/>
      <c r="W107" s="71"/>
      <c r="X107" s="72"/>
      <c r="Y107" s="73"/>
      <c r="Z107" s="73"/>
      <c r="AA107" s="73"/>
      <c r="AB107" s="73"/>
      <c r="AC107" s="73"/>
      <c r="AD107" s="73"/>
    </row>
    <row r="108" spans="2:30" s="63" customFormat="1" ht="15.6">
      <c r="B108" s="68">
        <v>105</v>
      </c>
      <c r="C108" s="69" t="s">
        <v>316</v>
      </c>
      <c r="D108" s="70">
        <v>34</v>
      </c>
      <c r="E108" s="71"/>
      <c r="F108" s="71"/>
      <c r="G108" s="71"/>
      <c r="H108" s="71">
        <v>34</v>
      </c>
      <c r="I108" s="72"/>
      <c r="J108" s="73"/>
      <c r="K108" s="73"/>
      <c r="L108" s="73"/>
      <c r="M108" s="73"/>
      <c r="N108" s="73"/>
      <c r="O108" s="73"/>
      <c r="Q108" s="68">
        <v>105</v>
      </c>
      <c r="R108" s="69" t="s">
        <v>316</v>
      </c>
      <c r="S108" s="70">
        <v>34</v>
      </c>
      <c r="T108" s="71"/>
      <c r="U108" s="71"/>
      <c r="V108" s="71"/>
      <c r="W108" s="71"/>
      <c r="X108" s="72"/>
      <c r="Y108" s="73"/>
      <c r="Z108" s="73"/>
      <c r="AA108" s="73"/>
      <c r="AB108" s="73"/>
      <c r="AC108" s="73"/>
      <c r="AD108" s="73"/>
    </row>
    <row r="109" spans="2:30" s="63" customFormat="1" ht="15.6">
      <c r="B109" s="68">
        <v>106</v>
      </c>
      <c r="C109" s="69" t="s">
        <v>317</v>
      </c>
      <c r="D109" s="70">
        <v>21</v>
      </c>
      <c r="E109" s="71"/>
      <c r="F109" s="71"/>
      <c r="G109" s="71"/>
      <c r="H109" s="71">
        <v>21</v>
      </c>
      <c r="I109" s="72"/>
      <c r="J109" s="73"/>
      <c r="K109" s="73"/>
      <c r="L109" s="73"/>
      <c r="M109" s="73"/>
      <c r="N109" s="73"/>
      <c r="O109" s="73"/>
      <c r="Q109" s="68">
        <v>106</v>
      </c>
      <c r="R109" s="69" t="s">
        <v>317</v>
      </c>
      <c r="S109" s="70">
        <v>30</v>
      </c>
      <c r="T109" s="71"/>
      <c r="U109" s="71"/>
      <c r="V109" s="71"/>
      <c r="W109" s="71"/>
      <c r="X109" s="72"/>
      <c r="Y109" s="73"/>
      <c r="Z109" s="73"/>
      <c r="AA109" s="73"/>
      <c r="AB109" s="73"/>
      <c r="AC109" s="73"/>
      <c r="AD109" s="73"/>
    </row>
    <row r="110" spans="2:30" s="63" customFormat="1" ht="15.6">
      <c r="B110" s="68">
        <v>107</v>
      </c>
      <c r="C110" s="69" t="s">
        <v>328</v>
      </c>
      <c r="D110" s="70">
        <v>34</v>
      </c>
      <c r="E110" s="71"/>
      <c r="F110" s="71"/>
      <c r="G110" s="71"/>
      <c r="H110" s="71">
        <v>34</v>
      </c>
      <c r="I110" s="72"/>
      <c r="J110" s="73"/>
      <c r="K110" s="73"/>
      <c r="L110" s="73"/>
      <c r="M110" s="73"/>
      <c r="N110" s="73"/>
      <c r="O110" s="73"/>
      <c r="Q110" s="68">
        <v>107</v>
      </c>
      <c r="R110" s="69" t="s">
        <v>328</v>
      </c>
      <c r="S110" s="70">
        <v>24</v>
      </c>
      <c r="T110" s="71"/>
      <c r="U110" s="71"/>
      <c r="V110" s="71"/>
      <c r="W110" s="71"/>
      <c r="X110" s="72"/>
      <c r="Y110" s="73"/>
      <c r="Z110" s="73"/>
      <c r="AA110" s="73"/>
      <c r="AB110" s="73"/>
      <c r="AC110" s="73"/>
      <c r="AD110" s="73"/>
    </row>
    <row r="111" spans="2:30" s="63" customFormat="1" ht="15.6">
      <c r="B111" s="68">
        <v>108</v>
      </c>
      <c r="C111" s="69" t="s">
        <v>318</v>
      </c>
      <c r="D111" s="70">
        <v>30</v>
      </c>
      <c r="E111" s="71"/>
      <c r="F111" s="71"/>
      <c r="G111" s="71"/>
      <c r="H111" s="71">
        <v>30</v>
      </c>
      <c r="I111" s="72"/>
      <c r="J111" s="73"/>
      <c r="K111" s="73"/>
      <c r="L111" s="73"/>
      <c r="M111" s="73"/>
      <c r="N111" s="73"/>
      <c r="O111" s="73"/>
      <c r="Q111" s="68">
        <v>108</v>
      </c>
      <c r="R111" s="69" t="s">
        <v>318</v>
      </c>
      <c r="S111" s="70">
        <v>29</v>
      </c>
      <c r="T111" s="71"/>
      <c r="U111" s="71"/>
      <c r="V111" s="71"/>
      <c r="W111" s="71"/>
      <c r="X111" s="72"/>
      <c r="Y111" s="73"/>
      <c r="Z111" s="73"/>
      <c r="AA111" s="73"/>
      <c r="AB111" s="73"/>
      <c r="AC111" s="73"/>
      <c r="AD111" s="73"/>
    </row>
    <row r="112" spans="2:30" s="63" customFormat="1" ht="15.6">
      <c r="B112" s="68">
        <v>109</v>
      </c>
      <c r="C112" s="69" t="s">
        <v>319</v>
      </c>
      <c r="D112" s="70">
        <v>17</v>
      </c>
      <c r="E112" s="71"/>
      <c r="F112" s="71"/>
      <c r="G112" s="71"/>
      <c r="H112" s="71">
        <v>17</v>
      </c>
      <c r="I112" s="72"/>
      <c r="J112" s="73"/>
      <c r="K112" s="73"/>
      <c r="L112" s="73"/>
      <c r="M112" s="73"/>
      <c r="N112" s="73"/>
      <c r="O112" s="73"/>
      <c r="Q112" s="68">
        <v>109</v>
      </c>
      <c r="R112" s="69" t="s">
        <v>319</v>
      </c>
      <c r="S112" s="70">
        <v>30</v>
      </c>
      <c r="T112" s="71"/>
      <c r="U112" s="71"/>
      <c r="V112" s="71"/>
      <c r="W112" s="71"/>
      <c r="X112" s="72"/>
      <c r="Y112" s="73"/>
      <c r="Z112" s="73"/>
      <c r="AA112" s="73"/>
      <c r="AB112" s="73"/>
      <c r="AC112" s="73"/>
      <c r="AD112" s="73"/>
    </row>
    <row r="113" spans="2:30" s="63" customFormat="1" ht="15.6">
      <c r="B113" s="68">
        <v>110</v>
      </c>
      <c r="C113" s="69" t="s">
        <v>320</v>
      </c>
      <c r="D113" s="70">
        <v>32</v>
      </c>
      <c r="E113" s="71"/>
      <c r="F113" s="71"/>
      <c r="G113" s="71"/>
      <c r="H113" s="71">
        <v>32</v>
      </c>
      <c r="I113" s="72"/>
      <c r="J113" s="73"/>
      <c r="K113" s="73"/>
      <c r="L113" s="73"/>
      <c r="M113" s="73"/>
      <c r="N113" s="73"/>
      <c r="O113" s="73"/>
      <c r="Q113" s="68">
        <v>110</v>
      </c>
      <c r="R113" s="69" t="s">
        <v>320</v>
      </c>
      <c r="S113" s="70">
        <v>17</v>
      </c>
      <c r="T113" s="71"/>
      <c r="U113" s="71"/>
      <c r="V113" s="71"/>
      <c r="W113" s="71"/>
      <c r="X113" s="72"/>
      <c r="Y113" s="73"/>
      <c r="Z113" s="73"/>
      <c r="AA113" s="73"/>
      <c r="AB113" s="73"/>
      <c r="AC113" s="73"/>
      <c r="AD113" s="73"/>
    </row>
    <row r="114" spans="2:30" s="63" customFormat="1" ht="15.6">
      <c r="B114" s="68">
        <v>111</v>
      </c>
      <c r="C114" s="69" t="s">
        <v>321</v>
      </c>
      <c r="D114" s="70">
        <v>35</v>
      </c>
      <c r="E114" s="71"/>
      <c r="F114" s="71"/>
      <c r="G114" s="71"/>
      <c r="H114" s="71">
        <v>35</v>
      </c>
      <c r="I114" s="72"/>
      <c r="J114" s="73"/>
      <c r="K114" s="73"/>
      <c r="L114" s="73"/>
      <c r="M114" s="73"/>
      <c r="N114" s="73"/>
      <c r="O114" s="73"/>
      <c r="Q114" s="68">
        <v>111</v>
      </c>
      <c r="R114" s="69" t="s">
        <v>321</v>
      </c>
      <c r="S114" s="70">
        <v>18</v>
      </c>
      <c r="T114" s="71"/>
      <c r="U114" s="71"/>
      <c r="V114" s="71"/>
      <c r="W114" s="71"/>
      <c r="X114" s="72"/>
      <c r="Y114" s="73"/>
      <c r="Z114" s="73"/>
      <c r="AA114" s="73"/>
      <c r="AB114" s="73"/>
      <c r="AC114" s="73"/>
      <c r="AD114" s="73"/>
    </row>
    <row r="115" spans="2:30" s="63" customFormat="1" ht="15.6">
      <c r="B115" s="68">
        <v>112</v>
      </c>
      <c r="C115" s="69" t="s">
        <v>322</v>
      </c>
      <c r="D115" s="70">
        <v>17</v>
      </c>
      <c r="E115" s="71"/>
      <c r="F115" s="71"/>
      <c r="G115" s="71"/>
      <c r="H115" s="71">
        <v>17</v>
      </c>
      <c r="I115" s="72"/>
      <c r="J115" s="73"/>
      <c r="K115" s="73"/>
      <c r="L115" s="73"/>
      <c r="M115" s="73"/>
      <c r="N115" s="73"/>
      <c r="O115" s="73"/>
      <c r="Q115" s="68">
        <v>112</v>
      </c>
      <c r="R115" s="69" t="s">
        <v>322</v>
      </c>
      <c r="S115" s="70">
        <v>30</v>
      </c>
      <c r="T115" s="71"/>
      <c r="U115" s="71"/>
      <c r="V115" s="71"/>
      <c r="W115" s="71"/>
      <c r="X115" s="72"/>
      <c r="Y115" s="73"/>
      <c r="Z115" s="73"/>
      <c r="AA115" s="73"/>
      <c r="AB115" s="73"/>
      <c r="AC115" s="73"/>
      <c r="AD115" s="73"/>
    </row>
    <row r="116" spans="2:30" s="63" customFormat="1" ht="15.6">
      <c r="B116" s="68">
        <v>113</v>
      </c>
      <c r="C116" s="69" t="s">
        <v>323</v>
      </c>
      <c r="D116" s="70">
        <v>18</v>
      </c>
      <c r="E116" s="71"/>
      <c r="F116" s="71"/>
      <c r="G116" s="71"/>
      <c r="H116" s="71">
        <v>18</v>
      </c>
      <c r="I116" s="72"/>
      <c r="J116" s="73"/>
      <c r="K116" s="73"/>
      <c r="L116" s="73"/>
      <c r="M116" s="73"/>
      <c r="N116" s="73"/>
      <c r="O116" s="73"/>
      <c r="Q116" s="68">
        <v>113</v>
      </c>
      <c r="R116" s="69" t="s">
        <v>323</v>
      </c>
      <c r="S116" s="70">
        <v>26</v>
      </c>
      <c r="T116" s="71"/>
      <c r="U116" s="71"/>
      <c r="V116" s="71"/>
      <c r="W116" s="71"/>
      <c r="X116" s="72"/>
      <c r="Y116" s="73"/>
      <c r="Z116" s="73"/>
      <c r="AA116" s="73"/>
      <c r="AB116" s="73"/>
      <c r="AC116" s="73"/>
      <c r="AD116" s="73"/>
    </row>
    <row r="117" spans="2:30" s="63" customFormat="1" ht="15.6">
      <c r="B117" s="68">
        <v>114</v>
      </c>
      <c r="C117" s="69" t="s">
        <v>324</v>
      </c>
      <c r="D117" s="70">
        <v>28</v>
      </c>
      <c r="E117" s="71"/>
      <c r="F117" s="71"/>
      <c r="G117" s="71"/>
      <c r="H117" s="71">
        <v>28</v>
      </c>
      <c r="I117" s="72"/>
      <c r="J117" s="73"/>
      <c r="K117" s="73"/>
      <c r="L117" s="73"/>
      <c r="M117" s="73"/>
      <c r="N117" s="73"/>
      <c r="O117" s="73"/>
      <c r="Q117" s="68">
        <v>114</v>
      </c>
      <c r="R117" s="69" t="s">
        <v>324</v>
      </c>
      <c r="S117" s="70">
        <v>29</v>
      </c>
      <c r="T117" s="71"/>
      <c r="U117" s="71"/>
      <c r="V117" s="71"/>
      <c r="W117" s="71"/>
      <c r="X117" s="72"/>
      <c r="Y117" s="73"/>
      <c r="Z117" s="73"/>
      <c r="AA117" s="73"/>
      <c r="AB117" s="73"/>
      <c r="AC117" s="73"/>
      <c r="AD117" s="73"/>
    </row>
    <row r="118" spans="2:30" s="63" customFormat="1" ht="15.6">
      <c r="B118" s="68">
        <v>115</v>
      </c>
      <c r="C118" s="69" t="s">
        <v>325</v>
      </c>
      <c r="D118" s="70">
        <v>35</v>
      </c>
      <c r="E118" s="71"/>
      <c r="F118" s="71"/>
      <c r="G118" s="71"/>
      <c r="H118" s="71">
        <v>35</v>
      </c>
      <c r="I118" s="72"/>
      <c r="J118" s="73"/>
      <c r="K118" s="73"/>
      <c r="L118" s="73"/>
      <c r="M118" s="73"/>
      <c r="N118" s="73"/>
      <c r="O118" s="73"/>
      <c r="Q118" s="68">
        <v>115</v>
      </c>
      <c r="R118" s="69" t="s">
        <v>325</v>
      </c>
      <c r="S118" s="70">
        <v>32</v>
      </c>
      <c r="T118" s="71"/>
      <c r="U118" s="71"/>
      <c r="V118" s="71"/>
      <c r="W118" s="71"/>
      <c r="X118" s="72"/>
      <c r="Y118" s="73"/>
      <c r="Z118" s="73"/>
      <c r="AA118" s="73"/>
      <c r="AB118" s="73"/>
      <c r="AC118" s="73"/>
      <c r="AD118" s="73"/>
    </row>
    <row r="119" spans="2:30" s="63" customFormat="1" ht="15.6">
      <c r="B119" s="68">
        <v>116</v>
      </c>
      <c r="C119" s="69" t="s">
        <v>326</v>
      </c>
      <c r="D119" s="70">
        <v>27</v>
      </c>
      <c r="E119" s="71"/>
      <c r="F119" s="71"/>
      <c r="G119" s="71"/>
      <c r="H119" s="71">
        <v>27</v>
      </c>
      <c r="I119" s="72"/>
      <c r="J119" s="73"/>
      <c r="K119" s="73"/>
      <c r="L119" s="73"/>
      <c r="M119" s="73"/>
      <c r="N119" s="73"/>
      <c r="O119" s="73"/>
      <c r="Q119" s="68">
        <v>116</v>
      </c>
      <c r="R119" s="69" t="s">
        <v>326</v>
      </c>
      <c r="S119" s="70">
        <v>16</v>
      </c>
      <c r="T119" s="71"/>
      <c r="U119" s="71"/>
      <c r="V119" s="71"/>
      <c r="W119" s="71"/>
      <c r="X119" s="72"/>
      <c r="Y119" s="73"/>
      <c r="Z119" s="73"/>
      <c r="AA119" s="73"/>
      <c r="AB119" s="73"/>
      <c r="AC119" s="73"/>
      <c r="AD119" s="73"/>
    </row>
    <row r="120" spans="2:30" s="63" customFormat="1" ht="15.6">
      <c r="B120" s="68">
        <v>117</v>
      </c>
      <c r="C120" s="69" t="s">
        <v>327</v>
      </c>
      <c r="D120" s="70">
        <v>17</v>
      </c>
      <c r="E120" s="71"/>
      <c r="F120" s="71"/>
      <c r="G120" s="71"/>
      <c r="H120" s="71">
        <v>17</v>
      </c>
      <c r="I120" s="72"/>
      <c r="J120" s="73"/>
      <c r="K120" s="73"/>
      <c r="L120" s="73"/>
      <c r="M120" s="73"/>
      <c r="N120" s="73"/>
      <c r="O120" s="73"/>
      <c r="Q120" s="68">
        <v>117</v>
      </c>
      <c r="R120" s="69" t="s">
        <v>327</v>
      </c>
      <c r="S120" s="70">
        <v>14</v>
      </c>
      <c r="T120" s="71"/>
      <c r="U120" s="71"/>
      <c r="V120" s="71"/>
      <c r="W120" s="71"/>
      <c r="X120" s="72"/>
      <c r="Y120" s="73"/>
      <c r="Z120" s="73"/>
      <c r="AA120" s="73"/>
      <c r="AB120" s="73"/>
      <c r="AC120" s="73"/>
      <c r="AD120" s="73"/>
    </row>
    <row r="121" spans="2:30" s="63" customFormat="1" ht="15.6" customHeight="1">
      <c r="B121" s="268" t="s">
        <v>329</v>
      </c>
      <c r="C121" s="269"/>
      <c r="D121" s="75">
        <f>SUM(D4:D120)</f>
        <v>2974</v>
      </c>
      <c r="E121" s="75">
        <f t="shared" ref="E121:O121" si="1">SUM(E4:E120)</f>
        <v>0</v>
      </c>
      <c r="F121" s="75">
        <f t="shared" si="1"/>
        <v>0</v>
      </c>
      <c r="G121" s="75">
        <f t="shared" si="1"/>
        <v>0</v>
      </c>
      <c r="H121" s="75">
        <f t="shared" si="1"/>
        <v>2974</v>
      </c>
      <c r="I121" s="75">
        <f t="shared" si="1"/>
        <v>0</v>
      </c>
      <c r="J121" s="75">
        <f t="shared" si="1"/>
        <v>0</v>
      </c>
      <c r="K121" s="75">
        <f t="shared" si="1"/>
        <v>0</v>
      </c>
      <c r="L121" s="75">
        <f t="shared" si="1"/>
        <v>0</v>
      </c>
      <c r="M121" s="75">
        <f t="shared" si="1"/>
        <v>0</v>
      </c>
      <c r="N121" s="75"/>
      <c r="O121" s="75">
        <f t="shared" si="1"/>
        <v>0</v>
      </c>
      <c r="Q121" s="268" t="s">
        <v>329</v>
      </c>
      <c r="R121" s="269"/>
      <c r="S121" s="75">
        <f>SUM(S5:S120)</f>
        <v>2934</v>
      </c>
      <c r="T121" s="75">
        <f t="shared" ref="T121:AB121" si="2">SUM(T4:T120)</f>
        <v>0</v>
      </c>
      <c r="U121" s="75">
        <f t="shared" si="2"/>
        <v>0</v>
      </c>
      <c r="V121" s="75">
        <f t="shared" si="2"/>
        <v>0</v>
      </c>
      <c r="W121" s="75">
        <f t="shared" si="2"/>
        <v>0</v>
      </c>
      <c r="X121" s="75">
        <f t="shared" si="2"/>
        <v>0</v>
      </c>
      <c r="Y121" s="75">
        <f t="shared" si="2"/>
        <v>0</v>
      </c>
      <c r="Z121" s="75">
        <f t="shared" si="2"/>
        <v>0</v>
      </c>
      <c r="AA121" s="75">
        <f t="shared" si="2"/>
        <v>0</v>
      </c>
      <c r="AB121" s="75">
        <f t="shared" si="2"/>
        <v>0</v>
      </c>
      <c r="AC121" s="75"/>
      <c r="AD121" s="75">
        <f t="shared" ref="AD121" si="3">SUM(AD4:AD120)</f>
        <v>0</v>
      </c>
    </row>
    <row r="122" spans="2:30" s="63" customFormat="1" ht="15.6">
      <c r="B122" s="270" t="s">
        <v>330</v>
      </c>
      <c r="C122" s="270"/>
      <c r="D122" s="270"/>
      <c r="E122" s="270"/>
      <c r="F122" s="270"/>
      <c r="G122" s="271"/>
      <c r="H122" s="76">
        <f>+F121+G121+H121</f>
        <v>2974</v>
      </c>
      <c r="I122" s="272" t="s">
        <v>331</v>
      </c>
      <c r="J122" s="270"/>
      <c r="K122" s="270"/>
      <c r="L122" s="270"/>
      <c r="M122" s="270"/>
      <c r="N122" s="271"/>
      <c r="O122" s="76">
        <f>I121+J121+K121+L121+M121+N121+O121</f>
        <v>0</v>
      </c>
      <c r="Q122" s="270" t="s">
        <v>330</v>
      </c>
      <c r="R122" s="270"/>
      <c r="S122" s="270"/>
      <c r="T122" s="270"/>
      <c r="U122" s="270"/>
      <c r="V122" s="271"/>
      <c r="W122" s="76">
        <f>+U121+V121+W121</f>
        <v>0</v>
      </c>
      <c r="X122" s="272" t="s">
        <v>331</v>
      </c>
      <c r="Y122" s="270"/>
      <c r="Z122" s="270"/>
      <c r="AA122" s="270"/>
      <c r="AB122" s="270"/>
      <c r="AC122" s="271"/>
      <c r="AD122" s="76">
        <f>X121+Y121+Z121+AA121+AB121+AC121+AD121</f>
        <v>0</v>
      </c>
    </row>
    <row r="124" spans="2:30" ht="15.6">
      <c r="B124" s="273" t="s">
        <v>405</v>
      </c>
      <c r="C124" s="274"/>
      <c r="D124" s="275"/>
      <c r="E124" s="276" t="s">
        <v>197</v>
      </c>
      <c r="F124" s="276"/>
      <c r="G124" s="276"/>
      <c r="H124" s="276"/>
      <c r="I124" s="267" t="s">
        <v>198</v>
      </c>
      <c r="J124" s="267"/>
      <c r="K124" s="267"/>
      <c r="L124" s="267"/>
      <c r="M124" s="267"/>
      <c r="N124" s="267"/>
      <c r="O124" s="267"/>
      <c r="Q124" s="273" t="s">
        <v>405</v>
      </c>
      <c r="R124" s="274"/>
      <c r="S124" s="275"/>
      <c r="T124" s="276" t="s">
        <v>197</v>
      </c>
      <c r="U124" s="276"/>
      <c r="V124" s="276"/>
      <c r="W124" s="276"/>
      <c r="X124" s="267" t="s">
        <v>198</v>
      </c>
      <c r="Y124" s="267"/>
      <c r="Z124" s="267"/>
      <c r="AA124" s="267"/>
      <c r="AB124" s="267"/>
      <c r="AC124" s="267"/>
      <c r="AD124" s="267"/>
    </row>
    <row r="125" spans="2:30" ht="62.4">
      <c r="B125" s="97" t="s">
        <v>199</v>
      </c>
      <c r="C125" s="97" t="s">
        <v>200</v>
      </c>
      <c r="D125" s="97" t="s">
        <v>343</v>
      </c>
      <c r="E125" s="101" t="s">
        <v>201</v>
      </c>
      <c r="F125" s="101" t="s">
        <v>202</v>
      </c>
      <c r="G125" s="101" t="s">
        <v>203</v>
      </c>
      <c r="H125" s="101" t="s">
        <v>204</v>
      </c>
      <c r="I125" s="102" t="s">
        <v>205</v>
      </c>
      <c r="J125" s="103" t="s">
        <v>206</v>
      </c>
      <c r="K125" s="103" t="s">
        <v>207</v>
      </c>
      <c r="L125" s="103" t="s">
        <v>208</v>
      </c>
      <c r="M125" s="103" t="s">
        <v>209</v>
      </c>
      <c r="N125" s="103" t="s">
        <v>210</v>
      </c>
      <c r="O125" s="103" t="s">
        <v>211</v>
      </c>
      <c r="Q125" s="97" t="s">
        <v>199</v>
      </c>
      <c r="R125" s="97" t="s">
        <v>200</v>
      </c>
      <c r="S125" s="97" t="s">
        <v>343</v>
      </c>
      <c r="T125" s="101" t="s">
        <v>201</v>
      </c>
      <c r="U125" s="101" t="s">
        <v>202</v>
      </c>
      <c r="V125" s="101" t="s">
        <v>203</v>
      </c>
      <c r="W125" s="101" t="s">
        <v>204</v>
      </c>
      <c r="X125" s="102" t="s">
        <v>205</v>
      </c>
      <c r="Y125" s="103" t="s">
        <v>206</v>
      </c>
      <c r="Z125" s="103" t="s">
        <v>207</v>
      </c>
      <c r="AA125" s="103" t="s">
        <v>208</v>
      </c>
      <c r="AB125" s="103" t="s">
        <v>209</v>
      </c>
      <c r="AC125" s="103" t="s">
        <v>210</v>
      </c>
      <c r="AD125" s="103" t="s">
        <v>211</v>
      </c>
    </row>
    <row r="126" spans="2:30" ht="15.6">
      <c r="B126" s="68">
        <v>1</v>
      </c>
      <c r="C126" s="69" t="s">
        <v>212</v>
      </c>
      <c r="D126" s="70"/>
      <c r="E126" s="71"/>
      <c r="F126" s="71"/>
      <c r="G126" s="71"/>
      <c r="H126" s="71"/>
      <c r="I126" s="72"/>
      <c r="J126" s="73"/>
      <c r="K126" s="73"/>
      <c r="L126" s="73"/>
      <c r="M126" s="73"/>
      <c r="N126" s="73"/>
      <c r="O126" s="73"/>
      <c r="Q126" s="68">
        <v>1</v>
      </c>
      <c r="R126" s="69" t="s">
        <v>212</v>
      </c>
      <c r="S126" s="70"/>
      <c r="T126" s="71"/>
      <c r="U126" s="71"/>
      <c r="V126" s="71"/>
      <c r="W126" s="71"/>
      <c r="X126" s="72"/>
      <c r="Y126" s="73"/>
      <c r="Z126" s="73"/>
      <c r="AA126" s="73"/>
      <c r="AB126" s="73"/>
      <c r="AC126" s="73"/>
      <c r="AD126" s="73"/>
    </row>
    <row r="127" spans="2:30" ht="15.6">
      <c r="B127" s="68">
        <v>2</v>
      </c>
      <c r="C127" s="69" t="s">
        <v>213</v>
      </c>
      <c r="D127" s="70">
        <v>37</v>
      </c>
      <c r="E127" s="71"/>
      <c r="F127" s="71"/>
      <c r="G127" s="71"/>
      <c r="H127" s="71">
        <v>37</v>
      </c>
      <c r="I127" s="72"/>
      <c r="J127" s="73"/>
      <c r="K127" s="73"/>
      <c r="L127" s="73"/>
      <c r="M127" s="73"/>
      <c r="N127" s="73"/>
      <c r="O127" s="73"/>
      <c r="Q127" s="68">
        <v>2</v>
      </c>
      <c r="R127" s="69" t="s">
        <v>213</v>
      </c>
      <c r="S127" s="70">
        <f t="shared" ref="S127:S158" si="4">X127</f>
        <v>40</v>
      </c>
      <c r="T127" s="71"/>
      <c r="U127" s="71"/>
      <c r="V127" s="71"/>
      <c r="W127" s="105"/>
      <c r="X127" s="104">
        <v>40</v>
      </c>
      <c r="Y127" s="73"/>
      <c r="Z127" s="73"/>
      <c r="AA127" s="73"/>
      <c r="AB127" s="73"/>
      <c r="AC127" s="73"/>
      <c r="AD127" s="73"/>
    </row>
    <row r="128" spans="2:30" ht="15.6">
      <c r="B128" s="68">
        <v>3</v>
      </c>
      <c r="C128" s="69" t="s">
        <v>214</v>
      </c>
      <c r="D128" s="70">
        <v>33</v>
      </c>
      <c r="E128" s="71"/>
      <c r="F128" s="71"/>
      <c r="G128" s="71"/>
      <c r="H128" s="71">
        <v>33</v>
      </c>
      <c r="I128" s="72"/>
      <c r="J128" s="73"/>
      <c r="K128" s="73"/>
      <c r="L128" s="73"/>
      <c r="M128" s="73"/>
      <c r="N128" s="73"/>
      <c r="O128" s="73"/>
      <c r="Q128" s="68">
        <v>3</v>
      </c>
      <c r="R128" s="69" t="s">
        <v>214</v>
      </c>
      <c r="S128" s="70">
        <f t="shared" si="4"/>
        <v>28</v>
      </c>
      <c r="T128" s="71"/>
      <c r="U128" s="71"/>
      <c r="V128" s="71"/>
      <c r="W128" s="105"/>
      <c r="X128" s="104">
        <v>28</v>
      </c>
      <c r="Y128" s="73"/>
      <c r="Z128" s="73"/>
      <c r="AA128" s="73"/>
      <c r="AB128" s="73"/>
      <c r="AC128" s="73"/>
      <c r="AD128" s="73"/>
    </row>
    <row r="129" spans="2:30" ht="15.6">
      <c r="B129" s="68">
        <v>4</v>
      </c>
      <c r="C129" s="69" t="s">
        <v>215</v>
      </c>
      <c r="D129" s="70">
        <v>31</v>
      </c>
      <c r="E129" s="71"/>
      <c r="F129" s="71"/>
      <c r="G129" s="71"/>
      <c r="H129" s="71">
        <v>31</v>
      </c>
      <c r="I129" s="72"/>
      <c r="J129" s="73"/>
      <c r="K129" s="73"/>
      <c r="L129" s="73"/>
      <c r="M129" s="73"/>
      <c r="N129" s="73"/>
      <c r="O129" s="73"/>
      <c r="Q129" s="68">
        <v>4</v>
      </c>
      <c r="R129" s="69" t="s">
        <v>215</v>
      </c>
      <c r="S129" s="70">
        <f t="shared" si="4"/>
        <v>22</v>
      </c>
      <c r="T129" s="71"/>
      <c r="U129" s="71"/>
      <c r="V129" s="71"/>
      <c r="W129" s="105"/>
      <c r="X129" s="104">
        <v>22</v>
      </c>
      <c r="Y129" s="73"/>
      <c r="Z129" s="73"/>
      <c r="AA129" s="73"/>
      <c r="AB129" s="73"/>
      <c r="AC129" s="73"/>
      <c r="AD129" s="73"/>
    </row>
    <row r="130" spans="2:30" ht="15.6">
      <c r="B130" s="68">
        <v>5</v>
      </c>
      <c r="C130" s="69" t="s">
        <v>216</v>
      </c>
      <c r="D130" s="70">
        <v>17</v>
      </c>
      <c r="E130" s="71"/>
      <c r="F130" s="71"/>
      <c r="G130" s="71"/>
      <c r="H130" s="71">
        <v>17</v>
      </c>
      <c r="I130" s="72"/>
      <c r="J130" s="73"/>
      <c r="K130" s="73"/>
      <c r="L130" s="73"/>
      <c r="M130" s="73"/>
      <c r="N130" s="73"/>
      <c r="O130" s="73"/>
      <c r="Q130" s="68">
        <v>5</v>
      </c>
      <c r="R130" s="69" t="s">
        <v>216</v>
      </c>
      <c r="S130" s="70">
        <f t="shared" si="4"/>
        <v>20</v>
      </c>
      <c r="T130" s="71"/>
      <c r="U130" s="71"/>
      <c r="V130" s="71"/>
      <c r="W130" s="105"/>
      <c r="X130" s="104">
        <v>20</v>
      </c>
      <c r="Y130" s="73"/>
      <c r="Z130" s="73"/>
      <c r="AA130" s="73"/>
      <c r="AB130" s="73"/>
      <c r="AC130" s="73"/>
      <c r="AD130" s="73"/>
    </row>
    <row r="131" spans="2:30" ht="15.6">
      <c r="B131" s="68">
        <v>6</v>
      </c>
      <c r="C131" s="69" t="s">
        <v>217</v>
      </c>
      <c r="D131" s="70">
        <v>34</v>
      </c>
      <c r="E131" s="71"/>
      <c r="F131" s="71"/>
      <c r="G131" s="71"/>
      <c r="H131" s="71">
        <v>34</v>
      </c>
      <c r="I131" s="72"/>
      <c r="J131" s="73"/>
      <c r="K131" s="73"/>
      <c r="L131" s="73"/>
      <c r="M131" s="73"/>
      <c r="N131" s="73"/>
      <c r="O131" s="73"/>
      <c r="Q131" s="68">
        <v>6</v>
      </c>
      <c r="R131" s="69" t="s">
        <v>217</v>
      </c>
      <c r="S131" s="70">
        <f t="shared" si="4"/>
        <v>22</v>
      </c>
      <c r="T131" s="71"/>
      <c r="U131" s="71"/>
      <c r="V131" s="71"/>
      <c r="W131" s="105"/>
      <c r="X131" s="104">
        <v>22</v>
      </c>
      <c r="Y131" s="73"/>
      <c r="Z131" s="73"/>
      <c r="AA131" s="73"/>
      <c r="AB131" s="73"/>
      <c r="AC131" s="73"/>
      <c r="AD131" s="73"/>
    </row>
    <row r="132" spans="2:30" ht="15.6">
      <c r="B132" s="68">
        <v>7</v>
      </c>
      <c r="C132" s="69" t="s">
        <v>218</v>
      </c>
      <c r="D132" s="70">
        <v>18</v>
      </c>
      <c r="E132" s="71"/>
      <c r="F132" s="71"/>
      <c r="G132" s="71"/>
      <c r="H132" s="71">
        <v>18</v>
      </c>
      <c r="I132" s="72"/>
      <c r="J132" s="73"/>
      <c r="K132" s="73"/>
      <c r="L132" s="73"/>
      <c r="M132" s="73"/>
      <c r="N132" s="73"/>
      <c r="O132" s="73"/>
      <c r="Q132" s="68">
        <v>7</v>
      </c>
      <c r="R132" s="69" t="s">
        <v>218</v>
      </c>
      <c r="S132" s="70">
        <f t="shared" si="4"/>
        <v>18</v>
      </c>
      <c r="T132" s="71"/>
      <c r="U132" s="71"/>
      <c r="V132" s="71"/>
      <c r="W132" s="105"/>
      <c r="X132" s="104">
        <v>18</v>
      </c>
      <c r="Y132" s="73"/>
      <c r="Z132" s="73"/>
      <c r="AA132" s="73"/>
      <c r="AB132" s="73"/>
      <c r="AC132" s="73"/>
      <c r="AD132" s="73"/>
    </row>
    <row r="133" spans="2:30" ht="15.6">
      <c r="B133" s="68">
        <v>8</v>
      </c>
      <c r="C133" s="69" t="s">
        <v>219</v>
      </c>
      <c r="D133" s="70">
        <v>31</v>
      </c>
      <c r="E133" s="71"/>
      <c r="F133" s="71"/>
      <c r="G133" s="71"/>
      <c r="H133" s="71">
        <v>31</v>
      </c>
      <c r="I133" s="72"/>
      <c r="J133" s="73"/>
      <c r="K133" s="73"/>
      <c r="L133" s="73"/>
      <c r="M133" s="73"/>
      <c r="N133" s="73"/>
      <c r="O133" s="73"/>
      <c r="Q133" s="68">
        <v>8</v>
      </c>
      <c r="R133" s="69" t="s">
        <v>219</v>
      </c>
      <c r="S133" s="70">
        <f t="shared" si="4"/>
        <v>15</v>
      </c>
      <c r="T133" s="71"/>
      <c r="U133" s="71"/>
      <c r="V133" s="71"/>
      <c r="W133" s="105"/>
      <c r="X133" s="104">
        <v>15</v>
      </c>
      <c r="Y133" s="73"/>
      <c r="Z133" s="73"/>
      <c r="AA133" s="73"/>
      <c r="AB133" s="73"/>
      <c r="AC133" s="73"/>
      <c r="AD133" s="73"/>
    </row>
    <row r="134" spans="2:30" ht="15.6">
      <c r="B134" s="68">
        <v>9</v>
      </c>
      <c r="C134" s="69" t="s">
        <v>220</v>
      </c>
      <c r="D134" s="70">
        <v>17</v>
      </c>
      <c r="E134" s="71"/>
      <c r="F134" s="71"/>
      <c r="G134" s="71"/>
      <c r="H134" s="71">
        <v>17</v>
      </c>
      <c r="I134" s="72"/>
      <c r="J134" s="73"/>
      <c r="K134" s="73"/>
      <c r="L134" s="73"/>
      <c r="M134" s="73"/>
      <c r="N134" s="73"/>
      <c r="O134" s="73"/>
      <c r="Q134" s="68">
        <v>9</v>
      </c>
      <c r="R134" s="69" t="s">
        <v>220</v>
      </c>
      <c r="S134" s="70">
        <f t="shared" si="4"/>
        <v>22</v>
      </c>
      <c r="T134" s="71"/>
      <c r="U134" s="71"/>
      <c r="V134" s="71"/>
      <c r="W134" s="105"/>
      <c r="X134" s="104">
        <v>22</v>
      </c>
      <c r="Y134" s="73"/>
      <c r="Z134" s="73"/>
      <c r="AA134" s="73"/>
      <c r="AB134" s="73"/>
      <c r="AC134" s="73"/>
      <c r="AD134" s="73"/>
    </row>
    <row r="135" spans="2:30" ht="15.6">
      <c r="B135" s="68">
        <v>10</v>
      </c>
      <c r="C135" s="69" t="s">
        <v>221</v>
      </c>
      <c r="D135" s="70">
        <v>34</v>
      </c>
      <c r="E135" s="71"/>
      <c r="F135" s="71"/>
      <c r="G135" s="71"/>
      <c r="H135" s="71">
        <v>34</v>
      </c>
      <c r="I135" s="72"/>
      <c r="J135" s="73"/>
      <c r="K135" s="73"/>
      <c r="L135" s="73"/>
      <c r="M135" s="73"/>
      <c r="N135" s="73"/>
      <c r="O135" s="73"/>
      <c r="Q135" s="68">
        <v>10</v>
      </c>
      <c r="R135" s="69" t="s">
        <v>221</v>
      </c>
      <c r="S135" s="70">
        <f t="shared" si="4"/>
        <v>23</v>
      </c>
      <c r="T135" s="71"/>
      <c r="U135" s="71"/>
      <c r="V135" s="71"/>
      <c r="W135" s="105"/>
      <c r="X135" s="104">
        <v>23</v>
      </c>
      <c r="Y135" s="73"/>
      <c r="Z135" s="73"/>
      <c r="AA135" s="73"/>
      <c r="AB135" s="73"/>
      <c r="AC135" s="73"/>
      <c r="AD135" s="73"/>
    </row>
    <row r="136" spans="2:30" ht="15.6">
      <c r="B136" s="68">
        <v>11</v>
      </c>
      <c r="C136" s="69" t="s">
        <v>222</v>
      </c>
      <c r="D136" s="70">
        <v>21</v>
      </c>
      <c r="E136" s="71"/>
      <c r="F136" s="71"/>
      <c r="G136" s="71"/>
      <c r="H136" s="71">
        <v>22</v>
      </c>
      <c r="I136" s="72"/>
      <c r="J136" s="73"/>
      <c r="K136" s="73"/>
      <c r="L136" s="73"/>
      <c r="M136" s="73"/>
      <c r="N136" s="73"/>
      <c r="O136" s="73"/>
      <c r="Q136" s="68">
        <v>11</v>
      </c>
      <c r="R136" s="69" t="s">
        <v>222</v>
      </c>
      <c r="S136" s="70">
        <f t="shared" si="4"/>
        <v>35</v>
      </c>
      <c r="T136" s="71"/>
      <c r="U136" s="71"/>
      <c r="V136" s="71"/>
      <c r="W136" s="105"/>
      <c r="X136" s="104">
        <v>35</v>
      </c>
      <c r="Y136" s="73"/>
      <c r="Z136" s="73"/>
      <c r="AA136" s="73"/>
      <c r="AB136" s="73"/>
      <c r="AC136" s="73"/>
      <c r="AD136" s="73"/>
    </row>
    <row r="137" spans="2:30" ht="15.6">
      <c r="B137" s="68">
        <v>12</v>
      </c>
      <c r="C137" s="69" t="s">
        <v>223</v>
      </c>
      <c r="D137" s="70">
        <v>16</v>
      </c>
      <c r="E137" s="71"/>
      <c r="F137" s="71"/>
      <c r="G137" s="71"/>
      <c r="H137" s="71">
        <v>16</v>
      </c>
      <c r="I137" s="72"/>
      <c r="J137" s="73"/>
      <c r="K137" s="73"/>
      <c r="L137" s="73"/>
      <c r="M137" s="73"/>
      <c r="N137" s="73"/>
      <c r="O137" s="73"/>
      <c r="Q137" s="68">
        <v>12</v>
      </c>
      <c r="R137" s="69" t="s">
        <v>223</v>
      </c>
      <c r="S137" s="70">
        <f t="shared" si="4"/>
        <v>28</v>
      </c>
      <c r="T137" s="71"/>
      <c r="U137" s="71"/>
      <c r="V137" s="71"/>
      <c r="W137" s="105"/>
      <c r="X137" s="104">
        <v>28</v>
      </c>
      <c r="Y137" s="73"/>
      <c r="Z137" s="73"/>
      <c r="AA137" s="73"/>
      <c r="AB137" s="73"/>
      <c r="AC137" s="73"/>
      <c r="AD137" s="73"/>
    </row>
    <row r="138" spans="2:30" ht="15.6">
      <c r="B138" s="68">
        <v>13</v>
      </c>
      <c r="C138" s="69" t="s">
        <v>224</v>
      </c>
      <c r="D138" s="70">
        <v>17</v>
      </c>
      <c r="E138" s="71"/>
      <c r="F138" s="71"/>
      <c r="G138" s="71"/>
      <c r="H138" s="71">
        <v>17</v>
      </c>
      <c r="I138" s="72"/>
      <c r="J138" s="73"/>
      <c r="K138" s="73"/>
      <c r="L138" s="73"/>
      <c r="M138" s="73"/>
      <c r="N138" s="73"/>
      <c r="O138" s="73"/>
      <c r="Q138" s="68">
        <v>13</v>
      </c>
      <c r="R138" s="69" t="s">
        <v>224</v>
      </c>
      <c r="S138" s="70">
        <f t="shared" si="4"/>
        <v>16</v>
      </c>
      <c r="T138" s="71"/>
      <c r="U138" s="71"/>
      <c r="V138" s="71"/>
      <c r="W138" s="105"/>
      <c r="X138" s="104">
        <v>16</v>
      </c>
      <c r="Y138" s="73"/>
      <c r="Z138" s="73"/>
      <c r="AA138" s="73"/>
      <c r="AB138" s="73"/>
      <c r="AC138" s="73"/>
      <c r="AD138" s="73"/>
    </row>
    <row r="139" spans="2:30" ht="15.6">
      <c r="B139" s="68">
        <v>14</v>
      </c>
      <c r="C139" s="69" t="s">
        <v>225</v>
      </c>
      <c r="D139" s="70">
        <v>34</v>
      </c>
      <c r="E139" s="71"/>
      <c r="F139" s="71"/>
      <c r="G139" s="71"/>
      <c r="H139" s="71">
        <v>34</v>
      </c>
      <c r="I139" s="72"/>
      <c r="J139" s="73"/>
      <c r="K139" s="73"/>
      <c r="L139" s="73"/>
      <c r="M139" s="73"/>
      <c r="N139" s="73"/>
      <c r="O139" s="73"/>
      <c r="Q139" s="68">
        <v>14</v>
      </c>
      <c r="R139" s="69" t="s">
        <v>225</v>
      </c>
      <c r="S139" s="70">
        <f t="shared" si="4"/>
        <v>29</v>
      </c>
      <c r="T139" s="71"/>
      <c r="U139" s="71"/>
      <c r="V139" s="71"/>
      <c r="W139" s="105"/>
      <c r="X139" s="104">
        <v>29</v>
      </c>
      <c r="Y139" s="73"/>
      <c r="Z139" s="73"/>
      <c r="AA139" s="73"/>
      <c r="AB139" s="73"/>
      <c r="AC139" s="73"/>
      <c r="AD139" s="73"/>
    </row>
    <row r="140" spans="2:30" ht="15.6">
      <c r="B140" s="68">
        <v>15</v>
      </c>
      <c r="C140" s="69" t="s">
        <v>226</v>
      </c>
      <c r="D140" s="70">
        <v>16</v>
      </c>
      <c r="E140" s="71"/>
      <c r="F140" s="71"/>
      <c r="G140" s="71"/>
      <c r="H140" s="71">
        <v>16</v>
      </c>
      <c r="I140" s="72"/>
      <c r="J140" s="73"/>
      <c r="K140" s="73"/>
      <c r="L140" s="73"/>
      <c r="M140" s="73"/>
      <c r="N140" s="73"/>
      <c r="O140" s="73"/>
      <c r="Q140" s="68">
        <v>15</v>
      </c>
      <c r="R140" s="69" t="s">
        <v>226</v>
      </c>
      <c r="S140" s="70">
        <f t="shared" si="4"/>
        <v>16</v>
      </c>
      <c r="T140" s="71"/>
      <c r="U140" s="71"/>
      <c r="V140" s="71"/>
      <c r="W140" s="105"/>
      <c r="X140" s="104">
        <v>16</v>
      </c>
      <c r="Y140" s="73"/>
      <c r="Z140" s="73"/>
      <c r="AA140" s="73"/>
      <c r="AB140" s="73"/>
      <c r="AC140" s="73"/>
      <c r="AD140" s="73"/>
    </row>
    <row r="141" spans="2:30" ht="15.6">
      <c r="B141" s="68">
        <v>16</v>
      </c>
      <c r="C141" s="69" t="s">
        <v>227</v>
      </c>
      <c r="D141" s="70">
        <v>17</v>
      </c>
      <c r="E141" s="71"/>
      <c r="F141" s="71"/>
      <c r="G141" s="71"/>
      <c r="H141" s="71">
        <v>17</v>
      </c>
      <c r="I141" s="72"/>
      <c r="J141" s="73"/>
      <c r="K141" s="73"/>
      <c r="L141" s="73"/>
      <c r="M141" s="73"/>
      <c r="N141" s="73"/>
      <c r="O141" s="73"/>
      <c r="Q141" s="68">
        <v>16</v>
      </c>
      <c r="R141" s="69" t="s">
        <v>227</v>
      </c>
      <c r="S141" s="70">
        <f t="shared" si="4"/>
        <v>24</v>
      </c>
      <c r="T141" s="71"/>
      <c r="U141" s="71"/>
      <c r="V141" s="71"/>
      <c r="W141" s="105"/>
      <c r="X141" s="104">
        <v>24</v>
      </c>
      <c r="Y141" s="73"/>
      <c r="Z141" s="73"/>
      <c r="AA141" s="73"/>
      <c r="AB141" s="73"/>
      <c r="AC141" s="73"/>
      <c r="AD141" s="73"/>
    </row>
    <row r="142" spans="2:30" ht="15.6">
      <c r="B142" s="68">
        <v>17</v>
      </c>
      <c r="C142" s="69" t="s">
        <v>228</v>
      </c>
      <c r="D142" s="70">
        <v>30</v>
      </c>
      <c r="E142" s="71"/>
      <c r="F142" s="71"/>
      <c r="G142" s="71"/>
      <c r="H142" s="71">
        <v>30</v>
      </c>
      <c r="I142" s="72"/>
      <c r="J142" s="73"/>
      <c r="K142" s="73"/>
      <c r="L142" s="73"/>
      <c r="M142" s="73"/>
      <c r="N142" s="73"/>
      <c r="O142" s="73"/>
      <c r="Q142" s="68">
        <v>17</v>
      </c>
      <c r="R142" s="69" t="s">
        <v>228</v>
      </c>
      <c r="S142" s="70">
        <f t="shared" si="4"/>
        <v>30</v>
      </c>
      <c r="T142" s="71"/>
      <c r="U142" s="71"/>
      <c r="V142" s="71"/>
      <c r="W142" s="105"/>
      <c r="X142" s="104">
        <v>30</v>
      </c>
      <c r="Y142" s="73"/>
      <c r="Z142" s="73"/>
      <c r="AA142" s="73"/>
      <c r="AB142" s="73"/>
      <c r="AC142" s="73"/>
      <c r="AD142" s="73"/>
    </row>
    <row r="143" spans="2:30" ht="15.6">
      <c r="B143" s="68">
        <v>18</v>
      </c>
      <c r="C143" s="69" t="s">
        <v>229</v>
      </c>
      <c r="D143" s="70">
        <v>17</v>
      </c>
      <c r="E143" s="71"/>
      <c r="F143" s="71"/>
      <c r="G143" s="71"/>
      <c r="H143" s="71">
        <v>17</v>
      </c>
      <c r="I143" s="72"/>
      <c r="J143" s="73"/>
      <c r="K143" s="73"/>
      <c r="L143" s="73"/>
      <c r="M143" s="73"/>
      <c r="N143" s="73"/>
      <c r="O143" s="73"/>
      <c r="Q143" s="68">
        <v>18</v>
      </c>
      <c r="R143" s="69" t="s">
        <v>229</v>
      </c>
      <c r="S143" s="70">
        <f t="shared" si="4"/>
        <v>19</v>
      </c>
      <c r="T143" s="71"/>
      <c r="U143" s="71"/>
      <c r="V143" s="71"/>
      <c r="W143" s="105"/>
      <c r="X143" s="104">
        <v>19</v>
      </c>
      <c r="Y143" s="73"/>
      <c r="Z143" s="73"/>
      <c r="AA143" s="73"/>
      <c r="AB143" s="73"/>
      <c r="AC143" s="73"/>
      <c r="AD143" s="73"/>
    </row>
    <row r="144" spans="2:30" ht="15.6">
      <c r="B144" s="68">
        <v>19</v>
      </c>
      <c r="C144" s="69" t="s">
        <v>230</v>
      </c>
      <c r="D144" s="70">
        <v>19</v>
      </c>
      <c r="E144" s="71"/>
      <c r="F144" s="71"/>
      <c r="G144" s="71"/>
      <c r="H144" s="71">
        <v>19</v>
      </c>
      <c r="I144" s="72"/>
      <c r="J144" s="73"/>
      <c r="K144" s="73"/>
      <c r="L144" s="73"/>
      <c r="M144" s="73"/>
      <c r="N144" s="73"/>
      <c r="O144" s="73"/>
      <c r="Q144" s="68">
        <v>19</v>
      </c>
      <c r="R144" s="69" t="s">
        <v>230</v>
      </c>
      <c r="S144" s="70">
        <f t="shared" si="4"/>
        <v>21</v>
      </c>
      <c r="T144" s="71"/>
      <c r="U144" s="71"/>
      <c r="V144" s="71"/>
      <c r="W144" s="105"/>
      <c r="X144" s="104">
        <v>21</v>
      </c>
      <c r="Y144" s="73"/>
      <c r="Z144" s="73"/>
      <c r="AA144" s="73"/>
      <c r="AB144" s="73"/>
      <c r="AC144" s="73"/>
      <c r="AD144" s="73"/>
    </row>
    <row r="145" spans="2:30" ht="15.6">
      <c r="B145" s="68">
        <v>20</v>
      </c>
      <c r="C145" s="69" t="s">
        <v>231</v>
      </c>
      <c r="D145" s="70">
        <v>16</v>
      </c>
      <c r="E145" s="71"/>
      <c r="F145" s="71"/>
      <c r="G145" s="71"/>
      <c r="H145" s="71">
        <v>16</v>
      </c>
      <c r="I145" s="72"/>
      <c r="J145" s="73"/>
      <c r="K145" s="73"/>
      <c r="L145" s="73"/>
      <c r="M145" s="73"/>
      <c r="N145" s="73"/>
      <c r="O145" s="73"/>
      <c r="Q145" s="68">
        <v>20</v>
      </c>
      <c r="R145" s="69" t="s">
        <v>231</v>
      </c>
      <c r="S145" s="70">
        <f t="shared" si="4"/>
        <v>23</v>
      </c>
      <c r="T145" s="71"/>
      <c r="U145" s="71"/>
      <c r="V145" s="71"/>
      <c r="W145" s="105"/>
      <c r="X145" s="104">
        <v>23</v>
      </c>
      <c r="Y145" s="73"/>
      <c r="Z145" s="73"/>
      <c r="AA145" s="73"/>
      <c r="AB145" s="73"/>
      <c r="AC145" s="73"/>
      <c r="AD145" s="73"/>
    </row>
    <row r="146" spans="2:30" ht="15.6">
      <c r="B146" s="68">
        <v>21</v>
      </c>
      <c r="C146" s="69" t="s">
        <v>232</v>
      </c>
      <c r="D146" s="70">
        <v>18</v>
      </c>
      <c r="E146" s="71"/>
      <c r="F146" s="71"/>
      <c r="G146" s="71"/>
      <c r="H146" s="71">
        <v>18</v>
      </c>
      <c r="I146" s="72"/>
      <c r="J146" s="73"/>
      <c r="K146" s="73"/>
      <c r="L146" s="73"/>
      <c r="M146" s="73"/>
      <c r="N146" s="73"/>
      <c r="O146" s="73"/>
      <c r="Q146" s="68">
        <v>21</v>
      </c>
      <c r="R146" s="69" t="s">
        <v>232</v>
      </c>
      <c r="S146" s="70">
        <f t="shared" si="4"/>
        <v>30</v>
      </c>
      <c r="T146" s="71"/>
      <c r="U146" s="71"/>
      <c r="V146" s="71"/>
      <c r="W146" s="105"/>
      <c r="X146" s="104">
        <v>30</v>
      </c>
      <c r="Y146" s="73"/>
      <c r="Z146" s="73"/>
      <c r="AA146" s="73"/>
      <c r="AB146" s="73"/>
      <c r="AC146" s="73"/>
      <c r="AD146" s="73"/>
    </row>
    <row r="147" spans="2:30" ht="15.6">
      <c r="B147" s="68">
        <v>22</v>
      </c>
      <c r="C147" s="69" t="s">
        <v>233</v>
      </c>
      <c r="D147" s="70">
        <v>17</v>
      </c>
      <c r="E147" s="71"/>
      <c r="F147" s="71"/>
      <c r="G147" s="71"/>
      <c r="H147" s="71">
        <v>17</v>
      </c>
      <c r="I147" s="72"/>
      <c r="J147" s="73"/>
      <c r="K147" s="73"/>
      <c r="L147" s="73"/>
      <c r="M147" s="73"/>
      <c r="N147" s="73"/>
      <c r="O147" s="73"/>
      <c r="Q147" s="68">
        <v>22</v>
      </c>
      <c r="R147" s="69" t="s">
        <v>233</v>
      </c>
      <c r="S147" s="70">
        <f t="shared" si="4"/>
        <v>15</v>
      </c>
      <c r="T147" s="71"/>
      <c r="U147" s="71"/>
      <c r="V147" s="71"/>
      <c r="W147" s="105"/>
      <c r="X147" s="104">
        <v>15</v>
      </c>
      <c r="Y147" s="73"/>
      <c r="Z147" s="73"/>
      <c r="AA147" s="73"/>
      <c r="AB147" s="73"/>
      <c r="AC147" s="73"/>
      <c r="AD147" s="73"/>
    </row>
    <row r="148" spans="2:30" ht="15.6">
      <c r="B148" s="68">
        <v>23</v>
      </c>
      <c r="C148" s="69" t="s">
        <v>234</v>
      </c>
      <c r="D148" s="70">
        <v>16</v>
      </c>
      <c r="E148" s="71"/>
      <c r="F148" s="71"/>
      <c r="G148" s="71"/>
      <c r="H148" s="71">
        <v>17</v>
      </c>
      <c r="I148" s="72"/>
      <c r="J148" s="73"/>
      <c r="K148" s="73"/>
      <c r="L148" s="73"/>
      <c r="M148" s="73"/>
      <c r="N148" s="73"/>
      <c r="O148" s="73"/>
      <c r="Q148" s="68">
        <v>23</v>
      </c>
      <c r="R148" s="69" t="s">
        <v>234</v>
      </c>
      <c r="S148" s="70">
        <f t="shared" si="4"/>
        <v>14</v>
      </c>
      <c r="T148" s="71"/>
      <c r="U148" s="71"/>
      <c r="V148" s="71"/>
      <c r="W148" s="105"/>
      <c r="X148" s="104">
        <v>14</v>
      </c>
      <c r="Y148" s="73"/>
      <c r="Z148" s="73"/>
      <c r="AA148" s="73"/>
      <c r="AB148" s="73"/>
      <c r="AC148" s="73"/>
      <c r="AD148" s="73"/>
    </row>
    <row r="149" spans="2:30" ht="15.6">
      <c r="B149" s="68">
        <v>24</v>
      </c>
      <c r="C149" s="69" t="s">
        <v>235</v>
      </c>
      <c r="D149" s="70">
        <v>17</v>
      </c>
      <c r="E149" s="71"/>
      <c r="F149" s="71"/>
      <c r="G149" s="71"/>
      <c r="H149" s="71">
        <v>17</v>
      </c>
      <c r="I149" s="72"/>
      <c r="J149" s="73"/>
      <c r="K149" s="73"/>
      <c r="L149" s="73"/>
      <c r="M149" s="73"/>
      <c r="N149" s="73"/>
      <c r="O149" s="73"/>
      <c r="Q149" s="68">
        <v>24</v>
      </c>
      <c r="R149" s="69" t="s">
        <v>235</v>
      </c>
      <c r="S149" s="70">
        <f t="shared" si="4"/>
        <v>22</v>
      </c>
      <c r="T149" s="71"/>
      <c r="U149" s="71"/>
      <c r="V149" s="71"/>
      <c r="W149" s="105"/>
      <c r="X149" s="104">
        <v>22</v>
      </c>
      <c r="Y149" s="73"/>
      <c r="Z149" s="73"/>
      <c r="AA149" s="73"/>
      <c r="AB149" s="73"/>
      <c r="AC149" s="73"/>
      <c r="AD149" s="73"/>
    </row>
    <row r="150" spans="2:30" ht="15.6">
      <c r="B150" s="68">
        <v>25</v>
      </c>
      <c r="C150" s="69" t="s">
        <v>236</v>
      </c>
      <c r="D150" s="70">
        <v>17</v>
      </c>
      <c r="E150" s="71"/>
      <c r="F150" s="71"/>
      <c r="G150" s="71"/>
      <c r="H150" s="71">
        <v>17</v>
      </c>
      <c r="I150" s="72"/>
      <c r="J150" s="73"/>
      <c r="K150" s="73"/>
      <c r="L150" s="73"/>
      <c r="M150" s="73"/>
      <c r="N150" s="73"/>
      <c r="O150" s="73"/>
      <c r="Q150" s="68">
        <v>25</v>
      </c>
      <c r="R150" s="69" t="s">
        <v>236</v>
      </c>
      <c r="S150" s="70">
        <f t="shared" si="4"/>
        <v>16</v>
      </c>
      <c r="T150" s="71"/>
      <c r="U150" s="71"/>
      <c r="V150" s="71"/>
      <c r="W150" s="105"/>
      <c r="X150" s="104">
        <v>16</v>
      </c>
      <c r="Y150" s="73"/>
      <c r="Z150" s="73"/>
      <c r="AA150" s="73"/>
      <c r="AB150" s="73"/>
      <c r="AC150" s="73"/>
      <c r="AD150" s="73"/>
    </row>
    <row r="151" spans="2:30" ht="15.6">
      <c r="B151" s="68">
        <v>26</v>
      </c>
      <c r="C151" s="69" t="s">
        <v>237</v>
      </c>
      <c r="D151" s="70">
        <v>33</v>
      </c>
      <c r="E151" s="71"/>
      <c r="F151" s="71"/>
      <c r="G151" s="71"/>
      <c r="H151" s="71">
        <v>33</v>
      </c>
      <c r="I151" s="72"/>
      <c r="J151" s="73"/>
      <c r="K151" s="73"/>
      <c r="L151" s="73"/>
      <c r="M151" s="73"/>
      <c r="N151" s="73"/>
      <c r="O151" s="73"/>
      <c r="Q151" s="68">
        <v>26</v>
      </c>
      <c r="R151" s="69" t="s">
        <v>237</v>
      </c>
      <c r="S151" s="70">
        <f t="shared" si="4"/>
        <v>16</v>
      </c>
      <c r="T151" s="71"/>
      <c r="U151" s="71"/>
      <c r="V151" s="71"/>
      <c r="W151" s="105"/>
      <c r="X151" s="104">
        <v>16</v>
      </c>
      <c r="Y151" s="73"/>
      <c r="Z151" s="73"/>
      <c r="AA151" s="73"/>
      <c r="AB151" s="73"/>
      <c r="AC151" s="73"/>
      <c r="AD151" s="73"/>
    </row>
    <row r="152" spans="2:30" ht="15.6">
      <c r="B152" s="68">
        <v>27</v>
      </c>
      <c r="C152" s="69" t="s">
        <v>238</v>
      </c>
      <c r="D152" s="70">
        <v>9</v>
      </c>
      <c r="E152" s="71"/>
      <c r="F152" s="71"/>
      <c r="G152" s="71"/>
      <c r="H152" s="71">
        <v>9</v>
      </c>
      <c r="I152" s="72"/>
      <c r="J152" s="73"/>
      <c r="K152" s="73"/>
      <c r="L152" s="73"/>
      <c r="M152" s="73"/>
      <c r="N152" s="73"/>
      <c r="O152" s="73"/>
      <c r="Q152" s="68">
        <v>27</v>
      </c>
      <c r="R152" s="69" t="s">
        <v>238</v>
      </c>
      <c r="S152" s="70">
        <f t="shared" si="4"/>
        <v>16</v>
      </c>
      <c r="T152" s="71"/>
      <c r="U152" s="71"/>
      <c r="V152" s="71"/>
      <c r="W152" s="105"/>
      <c r="X152" s="104">
        <v>16</v>
      </c>
      <c r="Y152" s="73"/>
      <c r="Z152" s="73"/>
      <c r="AA152" s="73"/>
      <c r="AB152" s="73"/>
      <c r="AC152" s="73"/>
      <c r="AD152" s="73"/>
    </row>
    <row r="153" spans="2:30" ht="15.6">
      <c r="B153" s="68">
        <v>28</v>
      </c>
      <c r="C153" s="69" t="s">
        <v>239</v>
      </c>
      <c r="D153" s="70">
        <v>102</v>
      </c>
      <c r="E153" s="71"/>
      <c r="F153" s="71"/>
      <c r="G153" s="71"/>
      <c r="H153" s="71">
        <v>102</v>
      </c>
      <c r="I153" s="72"/>
      <c r="J153" s="73"/>
      <c r="K153" s="73"/>
      <c r="L153" s="73"/>
      <c r="M153" s="73"/>
      <c r="N153" s="73"/>
      <c r="O153" s="73"/>
      <c r="Q153" s="68">
        <v>28</v>
      </c>
      <c r="R153" s="69" t="s">
        <v>239</v>
      </c>
      <c r="S153" s="70">
        <f t="shared" si="4"/>
        <v>73</v>
      </c>
      <c r="T153" s="71"/>
      <c r="U153" s="71"/>
      <c r="V153" s="71"/>
      <c r="W153" s="105"/>
      <c r="X153" s="104">
        <v>73</v>
      </c>
      <c r="Y153" s="73"/>
      <c r="Z153" s="73"/>
      <c r="AA153" s="73"/>
      <c r="AB153" s="73"/>
      <c r="AC153" s="73"/>
      <c r="AD153" s="73"/>
    </row>
    <row r="154" spans="2:30" ht="15.6">
      <c r="B154" s="68">
        <v>29</v>
      </c>
      <c r="C154" s="69" t="s">
        <v>240</v>
      </c>
      <c r="D154" s="70">
        <v>18</v>
      </c>
      <c r="E154" s="71"/>
      <c r="F154" s="71"/>
      <c r="G154" s="71"/>
      <c r="H154" s="71">
        <v>18</v>
      </c>
      <c r="I154" s="72"/>
      <c r="J154" s="73"/>
      <c r="K154" s="73"/>
      <c r="L154" s="73"/>
      <c r="M154" s="73"/>
      <c r="N154" s="73"/>
      <c r="O154" s="73"/>
      <c r="Q154" s="68">
        <v>29</v>
      </c>
      <c r="R154" s="69" t="s">
        <v>240</v>
      </c>
      <c r="S154" s="70">
        <f t="shared" si="4"/>
        <v>29</v>
      </c>
      <c r="T154" s="71"/>
      <c r="U154" s="71"/>
      <c r="V154" s="71"/>
      <c r="W154" s="105"/>
      <c r="X154" s="104">
        <v>29</v>
      </c>
      <c r="Y154" s="73"/>
      <c r="Z154" s="73"/>
      <c r="AA154" s="73"/>
      <c r="AB154" s="73"/>
      <c r="AC154" s="73"/>
      <c r="AD154" s="73"/>
    </row>
    <row r="155" spans="2:30" ht="15.6">
      <c r="B155" s="68">
        <v>30</v>
      </c>
      <c r="C155" s="69" t="s">
        <v>241</v>
      </c>
      <c r="D155" s="70">
        <v>16</v>
      </c>
      <c r="E155" s="71"/>
      <c r="F155" s="71"/>
      <c r="G155" s="71"/>
      <c r="H155" s="71">
        <v>16</v>
      </c>
      <c r="I155" s="72"/>
      <c r="J155" s="73"/>
      <c r="K155" s="73"/>
      <c r="L155" s="73"/>
      <c r="M155" s="73"/>
      <c r="N155" s="73"/>
      <c r="O155" s="73"/>
      <c r="Q155" s="68">
        <v>30</v>
      </c>
      <c r="R155" s="69" t="s">
        <v>241</v>
      </c>
      <c r="S155" s="70">
        <f t="shared" si="4"/>
        <v>28</v>
      </c>
      <c r="T155" s="71"/>
      <c r="U155" s="71"/>
      <c r="V155" s="71"/>
      <c r="W155" s="105"/>
      <c r="X155" s="104">
        <v>28</v>
      </c>
      <c r="Y155" s="73"/>
      <c r="Z155" s="73"/>
      <c r="AA155" s="73"/>
      <c r="AB155" s="73"/>
      <c r="AC155" s="73"/>
      <c r="AD155" s="73"/>
    </row>
    <row r="156" spans="2:30" ht="15.6">
      <c r="B156" s="68">
        <v>31</v>
      </c>
      <c r="C156" s="69" t="s">
        <v>242</v>
      </c>
      <c r="D156" s="70">
        <v>13</v>
      </c>
      <c r="E156" s="71"/>
      <c r="F156" s="71"/>
      <c r="G156" s="71"/>
      <c r="H156" s="71">
        <v>17</v>
      </c>
      <c r="I156" s="72"/>
      <c r="J156" s="73"/>
      <c r="K156" s="73"/>
      <c r="L156" s="73"/>
      <c r="M156" s="73"/>
      <c r="N156" s="73"/>
      <c r="O156" s="73"/>
      <c r="Q156" s="68">
        <v>31</v>
      </c>
      <c r="R156" s="69" t="s">
        <v>242</v>
      </c>
      <c r="S156" s="70">
        <f t="shared" si="4"/>
        <v>16</v>
      </c>
      <c r="T156" s="71"/>
      <c r="U156" s="71"/>
      <c r="V156" s="71"/>
      <c r="W156" s="105"/>
      <c r="X156" s="104">
        <v>16</v>
      </c>
      <c r="Y156" s="73"/>
      <c r="Z156" s="73"/>
      <c r="AA156" s="73"/>
      <c r="AB156" s="73"/>
      <c r="AC156" s="73"/>
      <c r="AD156" s="73"/>
    </row>
    <row r="157" spans="2:30" ht="15.6">
      <c r="B157" s="68">
        <v>32</v>
      </c>
      <c r="C157" s="69" t="s">
        <v>243</v>
      </c>
      <c r="D157" s="70">
        <v>16</v>
      </c>
      <c r="E157" s="71"/>
      <c r="F157" s="71"/>
      <c r="G157" s="71"/>
      <c r="H157" s="71">
        <v>16</v>
      </c>
      <c r="I157" s="72"/>
      <c r="J157" s="73"/>
      <c r="K157" s="73"/>
      <c r="L157" s="73"/>
      <c r="M157" s="73"/>
      <c r="N157" s="73"/>
      <c r="O157" s="73"/>
      <c r="Q157" s="68">
        <v>32</v>
      </c>
      <c r="R157" s="69" t="s">
        <v>243</v>
      </c>
      <c r="S157" s="70">
        <f t="shared" si="4"/>
        <v>15</v>
      </c>
      <c r="T157" s="71"/>
      <c r="U157" s="71"/>
      <c r="V157" s="71"/>
      <c r="W157" s="105"/>
      <c r="X157" s="104">
        <v>15</v>
      </c>
      <c r="Y157" s="73"/>
      <c r="Z157" s="73"/>
      <c r="AA157" s="73"/>
      <c r="AB157" s="73"/>
      <c r="AC157" s="73"/>
      <c r="AD157" s="73"/>
    </row>
    <row r="158" spans="2:30" ht="15.6">
      <c r="B158" s="68">
        <v>33</v>
      </c>
      <c r="C158" s="69" t="s">
        <v>244</v>
      </c>
      <c r="D158" s="70">
        <v>12</v>
      </c>
      <c r="E158" s="71"/>
      <c r="F158" s="71"/>
      <c r="G158" s="71"/>
      <c r="H158" s="71">
        <v>12</v>
      </c>
      <c r="I158" s="72"/>
      <c r="J158" s="73"/>
      <c r="K158" s="73"/>
      <c r="L158" s="73"/>
      <c r="M158" s="73"/>
      <c r="N158" s="73"/>
      <c r="O158" s="73"/>
      <c r="Q158" s="68">
        <v>33</v>
      </c>
      <c r="R158" s="69" t="s">
        <v>244</v>
      </c>
      <c r="S158" s="70">
        <f t="shared" si="4"/>
        <v>53</v>
      </c>
      <c r="T158" s="71"/>
      <c r="U158" s="71"/>
      <c r="V158" s="71"/>
      <c r="W158" s="105"/>
      <c r="X158" s="104">
        <v>53</v>
      </c>
      <c r="Y158" s="73"/>
      <c r="Z158" s="73"/>
      <c r="AA158" s="73"/>
      <c r="AB158" s="73"/>
      <c r="AC158" s="73"/>
      <c r="AD158" s="73"/>
    </row>
    <row r="159" spans="2:30" ht="15.6">
      <c r="B159" s="68">
        <v>34</v>
      </c>
      <c r="C159" s="69" t="s">
        <v>245</v>
      </c>
      <c r="D159" s="70">
        <v>34</v>
      </c>
      <c r="E159" s="71"/>
      <c r="F159" s="71"/>
      <c r="G159" s="71"/>
      <c r="H159" s="71">
        <v>34</v>
      </c>
      <c r="I159" s="72"/>
      <c r="J159" s="73"/>
      <c r="K159" s="73"/>
      <c r="L159" s="73"/>
      <c r="M159" s="73"/>
      <c r="N159" s="73"/>
      <c r="O159" s="73"/>
      <c r="Q159" s="68">
        <v>34</v>
      </c>
      <c r="R159" s="69" t="s">
        <v>245</v>
      </c>
      <c r="S159" s="70">
        <f t="shared" ref="S159:S190" si="5">X159</f>
        <v>29</v>
      </c>
      <c r="T159" s="71"/>
      <c r="U159" s="71"/>
      <c r="V159" s="71"/>
      <c r="W159" s="105"/>
      <c r="X159" s="104">
        <v>29</v>
      </c>
      <c r="Y159" s="73"/>
      <c r="Z159" s="73"/>
      <c r="AA159" s="73"/>
      <c r="AB159" s="73"/>
      <c r="AC159" s="73"/>
      <c r="AD159" s="73"/>
    </row>
    <row r="160" spans="2:30" ht="15.6">
      <c r="B160" s="68">
        <v>35</v>
      </c>
      <c r="C160" s="69" t="s">
        <v>246</v>
      </c>
      <c r="D160" s="70">
        <v>35</v>
      </c>
      <c r="E160" s="71"/>
      <c r="F160" s="71"/>
      <c r="G160" s="71"/>
      <c r="H160" s="71">
        <v>35</v>
      </c>
      <c r="I160" s="72"/>
      <c r="J160" s="73"/>
      <c r="K160" s="73"/>
      <c r="L160" s="73"/>
      <c r="M160" s="73"/>
      <c r="N160" s="73"/>
      <c r="O160" s="73"/>
      <c r="Q160" s="68">
        <v>35</v>
      </c>
      <c r="R160" s="69" t="s">
        <v>246</v>
      </c>
      <c r="S160" s="70">
        <f t="shared" si="5"/>
        <v>17</v>
      </c>
      <c r="T160" s="71"/>
      <c r="U160" s="71"/>
      <c r="V160" s="71"/>
      <c r="W160" s="105"/>
      <c r="X160" s="104">
        <v>17</v>
      </c>
      <c r="Y160" s="73"/>
      <c r="Z160" s="73"/>
      <c r="AA160" s="73"/>
      <c r="AB160" s="73"/>
      <c r="AC160" s="73"/>
      <c r="AD160" s="73"/>
    </row>
    <row r="161" spans="2:30" ht="15.6">
      <c r="B161" s="68">
        <v>36</v>
      </c>
      <c r="C161" s="69" t="s">
        <v>247</v>
      </c>
      <c r="D161" s="70">
        <v>16</v>
      </c>
      <c r="E161" s="71"/>
      <c r="F161" s="71"/>
      <c r="G161" s="71"/>
      <c r="H161" s="71">
        <v>16</v>
      </c>
      <c r="I161" s="72"/>
      <c r="J161" s="73"/>
      <c r="K161" s="73"/>
      <c r="L161" s="73"/>
      <c r="M161" s="73"/>
      <c r="N161" s="73"/>
      <c r="O161" s="73"/>
      <c r="Q161" s="68">
        <v>36</v>
      </c>
      <c r="R161" s="69" t="s">
        <v>247</v>
      </c>
      <c r="S161" s="70">
        <f t="shared" si="5"/>
        <v>31</v>
      </c>
      <c r="T161" s="71"/>
      <c r="U161" s="71"/>
      <c r="V161" s="71"/>
      <c r="W161" s="105"/>
      <c r="X161" s="104">
        <v>31</v>
      </c>
      <c r="Y161" s="73"/>
      <c r="Z161" s="73"/>
      <c r="AA161" s="73"/>
      <c r="AB161" s="73"/>
      <c r="AC161" s="73"/>
      <c r="AD161" s="73"/>
    </row>
    <row r="162" spans="2:30" ht="15.6">
      <c r="B162" s="68">
        <v>37</v>
      </c>
      <c r="C162" s="69" t="s">
        <v>248</v>
      </c>
      <c r="D162" s="70">
        <v>16</v>
      </c>
      <c r="E162" s="71"/>
      <c r="F162" s="71"/>
      <c r="G162" s="71"/>
      <c r="H162" s="71">
        <v>16</v>
      </c>
      <c r="I162" s="72"/>
      <c r="J162" s="73"/>
      <c r="K162" s="73"/>
      <c r="L162" s="73"/>
      <c r="M162" s="73"/>
      <c r="N162" s="73"/>
      <c r="O162" s="73"/>
      <c r="Q162" s="68">
        <v>37</v>
      </c>
      <c r="R162" s="69" t="s">
        <v>248</v>
      </c>
      <c r="S162" s="70">
        <f t="shared" si="5"/>
        <v>56</v>
      </c>
      <c r="T162" s="71"/>
      <c r="U162" s="71"/>
      <c r="V162" s="71"/>
      <c r="W162" s="105"/>
      <c r="X162" s="104">
        <v>56</v>
      </c>
      <c r="Y162" s="73"/>
      <c r="Z162" s="73"/>
      <c r="AA162" s="73"/>
      <c r="AB162" s="73"/>
      <c r="AC162" s="73"/>
      <c r="AD162" s="73"/>
    </row>
    <row r="163" spans="2:30" ht="15.6">
      <c r="B163" s="68">
        <v>38</v>
      </c>
      <c r="C163" s="69" t="s">
        <v>249</v>
      </c>
      <c r="D163" s="70">
        <v>90</v>
      </c>
      <c r="E163" s="71"/>
      <c r="F163" s="71"/>
      <c r="G163" s="71"/>
      <c r="H163" s="71">
        <v>90</v>
      </c>
      <c r="I163" s="72"/>
      <c r="J163" s="73"/>
      <c r="K163" s="73"/>
      <c r="L163" s="73"/>
      <c r="M163" s="73"/>
      <c r="N163" s="73"/>
      <c r="O163" s="73"/>
      <c r="Q163" s="68">
        <v>38</v>
      </c>
      <c r="R163" s="69" t="s">
        <v>249</v>
      </c>
      <c r="S163" s="70">
        <f t="shared" si="5"/>
        <v>47</v>
      </c>
      <c r="T163" s="71"/>
      <c r="U163" s="71"/>
      <c r="V163" s="71"/>
      <c r="W163" s="105"/>
      <c r="X163" s="104">
        <v>47</v>
      </c>
      <c r="Y163" s="73"/>
      <c r="Z163" s="73"/>
      <c r="AA163" s="73"/>
      <c r="AB163" s="73"/>
      <c r="AC163" s="73"/>
      <c r="AD163" s="73"/>
    </row>
    <row r="164" spans="2:30" ht="15.6">
      <c r="B164" s="68">
        <v>39</v>
      </c>
      <c r="C164" s="69" t="s">
        <v>250</v>
      </c>
      <c r="D164" s="70">
        <v>31</v>
      </c>
      <c r="E164" s="71"/>
      <c r="F164" s="71"/>
      <c r="G164" s="71"/>
      <c r="H164" s="71">
        <v>31</v>
      </c>
      <c r="I164" s="72"/>
      <c r="J164" s="73"/>
      <c r="K164" s="73"/>
      <c r="L164" s="73"/>
      <c r="M164" s="73"/>
      <c r="N164" s="73"/>
      <c r="O164" s="73"/>
      <c r="Q164" s="68">
        <v>39</v>
      </c>
      <c r="R164" s="69" t="s">
        <v>250</v>
      </c>
      <c r="S164" s="70">
        <f t="shared" si="5"/>
        <v>17</v>
      </c>
      <c r="T164" s="71"/>
      <c r="U164" s="71"/>
      <c r="V164" s="71"/>
      <c r="W164" s="105"/>
      <c r="X164" s="104">
        <v>17</v>
      </c>
      <c r="Y164" s="73"/>
      <c r="Z164" s="73"/>
      <c r="AA164" s="73"/>
      <c r="AB164" s="73"/>
      <c r="AC164" s="73"/>
      <c r="AD164" s="73"/>
    </row>
    <row r="165" spans="2:30" ht="15.6">
      <c r="B165" s="68">
        <v>40</v>
      </c>
      <c r="C165" s="69" t="s">
        <v>251</v>
      </c>
      <c r="D165" s="70">
        <v>16</v>
      </c>
      <c r="E165" s="71"/>
      <c r="F165" s="71"/>
      <c r="G165" s="71"/>
      <c r="H165" s="71">
        <v>16</v>
      </c>
      <c r="I165" s="72"/>
      <c r="J165" s="73"/>
      <c r="K165" s="73"/>
      <c r="L165" s="73"/>
      <c r="M165" s="73"/>
      <c r="N165" s="73"/>
      <c r="O165" s="73"/>
      <c r="Q165" s="68">
        <v>40</v>
      </c>
      <c r="R165" s="69" t="s">
        <v>251</v>
      </c>
      <c r="S165" s="70">
        <f t="shared" si="5"/>
        <v>16</v>
      </c>
      <c r="T165" s="71"/>
      <c r="U165" s="71"/>
      <c r="V165" s="71"/>
      <c r="W165" s="105"/>
      <c r="X165" s="104">
        <v>16</v>
      </c>
      <c r="Y165" s="73"/>
      <c r="Z165" s="73"/>
      <c r="AA165" s="73"/>
      <c r="AB165" s="73"/>
      <c r="AC165" s="73"/>
      <c r="AD165" s="73"/>
    </row>
    <row r="166" spans="2:30" ht="15.6">
      <c r="B166" s="68">
        <v>41</v>
      </c>
      <c r="C166" s="69" t="s">
        <v>252</v>
      </c>
      <c r="D166" s="70">
        <v>32</v>
      </c>
      <c r="E166" s="71"/>
      <c r="F166" s="71"/>
      <c r="G166" s="71"/>
      <c r="H166" s="71">
        <v>32</v>
      </c>
      <c r="I166" s="72"/>
      <c r="J166" s="73"/>
      <c r="K166" s="73"/>
      <c r="L166" s="73"/>
      <c r="M166" s="73"/>
      <c r="N166" s="73"/>
      <c r="O166" s="73"/>
      <c r="Q166" s="68">
        <v>41</v>
      </c>
      <c r="R166" s="69" t="s">
        <v>252</v>
      </c>
      <c r="S166" s="70">
        <f t="shared" si="5"/>
        <v>29</v>
      </c>
      <c r="T166" s="71"/>
      <c r="U166" s="71"/>
      <c r="V166" s="71"/>
      <c r="W166" s="105"/>
      <c r="X166" s="104">
        <v>29</v>
      </c>
      <c r="Y166" s="73"/>
      <c r="Z166" s="73"/>
      <c r="AA166" s="73"/>
      <c r="AB166" s="73"/>
      <c r="AC166" s="73"/>
      <c r="AD166" s="73"/>
    </row>
    <row r="167" spans="2:30" ht="15.6">
      <c r="B167" s="68">
        <v>42</v>
      </c>
      <c r="C167" s="69" t="s">
        <v>253</v>
      </c>
      <c r="D167" s="70">
        <v>27</v>
      </c>
      <c r="E167" s="71"/>
      <c r="F167" s="71"/>
      <c r="G167" s="71"/>
      <c r="H167" s="71">
        <v>27</v>
      </c>
      <c r="I167" s="72"/>
      <c r="J167" s="73"/>
      <c r="K167" s="73"/>
      <c r="L167" s="73"/>
      <c r="M167" s="73"/>
      <c r="N167" s="73"/>
      <c r="O167" s="73"/>
      <c r="Q167" s="68">
        <v>42</v>
      </c>
      <c r="R167" s="69" t="s">
        <v>253</v>
      </c>
      <c r="S167" s="70">
        <f t="shared" si="5"/>
        <v>14</v>
      </c>
      <c r="T167" s="71"/>
      <c r="U167" s="71"/>
      <c r="V167" s="71"/>
      <c r="W167" s="105"/>
      <c r="X167" s="104">
        <v>14</v>
      </c>
      <c r="Y167" s="73"/>
      <c r="Z167" s="73"/>
      <c r="AA167" s="73"/>
      <c r="AB167" s="73"/>
      <c r="AC167" s="73"/>
      <c r="AD167" s="73"/>
    </row>
    <row r="168" spans="2:30" ht="15.6">
      <c r="B168" s="68">
        <v>43</v>
      </c>
      <c r="C168" s="69" t="s">
        <v>254</v>
      </c>
      <c r="D168" s="70">
        <v>17</v>
      </c>
      <c r="E168" s="71"/>
      <c r="F168" s="71"/>
      <c r="G168" s="71"/>
      <c r="H168" s="71">
        <v>17</v>
      </c>
      <c r="I168" s="72"/>
      <c r="J168" s="73"/>
      <c r="K168" s="73"/>
      <c r="L168" s="73"/>
      <c r="M168" s="73"/>
      <c r="N168" s="73"/>
      <c r="O168" s="73"/>
      <c r="Q168" s="68">
        <v>43</v>
      </c>
      <c r="R168" s="69" t="s">
        <v>254</v>
      </c>
      <c r="S168" s="70">
        <f t="shared" si="5"/>
        <v>14</v>
      </c>
      <c r="T168" s="71"/>
      <c r="U168" s="71"/>
      <c r="V168" s="71"/>
      <c r="W168" s="105"/>
      <c r="X168" s="104">
        <v>14</v>
      </c>
      <c r="Y168" s="73"/>
      <c r="Z168" s="73"/>
      <c r="AA168" s="73"/>
      <c r="AB168" s="73"/>
      <c r="AC168" s="73"/>
      <c r="AD168" s="73"/>
    </row>
    <row r="169" spans="2:30" ht="15.6">
      <c r="B169" s="68">
        <v>44</v>
      </c>
      <c r="C169" s="69" t="s">
        <v>255</v>
      </c>
      <c r="D169" s="70">
        <v>16</v>
      </c>
      <c r="E169" s="71"/>
      <c r="F169" s="71"/>
      <c r="G169" s="71"/>
      <c r="H169" s="71">
        <v>16</v>
      </c>
      <c r="I169" s="72"/>
      <c r="J169" s="73"/>
      <c r="K169" s="73"/>
      <c r="L169" s="73"/>
      <c r="M169" s="73"/>
      <c r="N169" s="73"/>
      <c r="O169" s="73"/>
      <c r="Q169" s="68">
        <v>44</v>
      </c>
      <c r="R169" s="69" t="s">
        <v>255</v>
      </c>
      <c r="S169" s="70">
        <f t="shared" si="5"/>
        <v>28</v>
      </c>
      <c r="T169" s="71"/>
      <c r="U169" s="71"/>
      <c r="V169" s="71"/>
      <c r="W169" s="105"/>
      <c r="X169" s="104">
        <v>28</v>
      </c>
      <c r="Y169" s="73"/>
      <c r="Z169" s="73"/>
      <c r="AA169" s="73"/>
      <c r="AB169" s="73"/>
      <c r="AC169" s="73"/>
      <c r="AD169" s="73"/>
    </row>
    <row r="170" spans="2:30" ht="15.6">
      <c r="B170" s="68">
        <v>45</v>
      </c>
      <c r="C170" s="69" t="s">
        <v>256</v>
      </c>
      <c r="D170" s="70">
        <v>16</v>
      </c>
      <c r="E170" s="71"/>
      <c r="F170" s="71"/>
      <c r="G170" s="71"/>
      <c r="H170" s="71">
        <v>16</v>
      </c>
      <c r="I170" s="72"/>
      <c r="J170" s="73"/>
      <c r="K170" s="73"/>
      <c r="L170" s="73"/>
      <c r="M170" s="73"/>
      <c r="N170" s="73"/>
      <c r="O170" s="73"/>
      <c r="Q170" s="68">
        <v>45</v>
      </c>
      <c r="R170" s="69" t="s">
        <v>256</v>
      </c>
      <c r="S170" s="70">
        <f t="shared" si="5"/>
        <v>23</v>
      </c>
      <c r="T170" s="71"/>
      <c r="U170" s="71"/>
      <c r="V170" s="71"/>
      <c r="W170" s="105"/>
      <c r="X170" s="104">
        <v>23</v>
      </c>
      <c r="Y170" s="73"/>
      <c r="Z170" s="73"/>
      <c r="AA170" s="73"/>
      <c r="AB170" s="73"/>
      <c r="AC170" s="73"/>
      <c r="AD170" s="73"/>
    </row>
    <row r="171" spans="2:30" ht="15.6">
      <c r="B171" s="68">
        <v>46</v>
      </c>
      <c r="C171" s="69" t="s">
        <v>257</v>
      </c>
      <c r="D171" s="70">
        <v>33</v>
      </c>
      <c r="E171" s="71"/>
      <c r="F171" s="71"/>
      <c r="G171" s="71"/>
      <c r="H171" s="71">
        <v>34</v>
      </c>
      <c r="I171" s="72"/>
      <c r="J171" s="73"/>
      <c r="K171" s="73"/>
      <c r="L171" s="73"/>
      <c r="M171" s="73"/>
      <c r="N171" s="73"/>
      <c r="O171" s="73"/>
      <c r="Q171" s="68">
        <v>46</v>
      </c>
      <c r="R171" s="69" t="s">
        <v>257</v>
      </c>
      <c r="S171" s="70">
        <f t="shared" si="5"/>
        <v>42</v>
      </c>
      <c r="T171" s="71"/>
      <c r="U171" s="71"/>
      <c r="V171" s="71"/>
      <c r="W171" s="105"/>
      <c r="X171" s="104">
        <v>42</v>
      </c>
      <c r="Y171" s="73"/>
      <c r="Z171" s="73"/>
      <c r="AA171" s="73"/>
      <c r="AB171" s="73"/>
      <c r="AC171" s="73"/>
      <c r="AD171" s="73"/>
    </row>
    <row r="172" spans="2:30" ht="15.6">
      <c r="B172" s="68">
        <v>47</v>
      </c>
      <c r="C172" s="69" t="s">
        <v>258</v>
      </c>
      <c r="D172" s="70">
        <v>17</v>
      </c>
      <c r="E172" s="71"/>
      <c r="F172" s="71"/>
      <c r="G172" s="71"/>
      <c r="H172" s="71">
        <v>17</v>
      </c>
      <c r="I172" s="72"/>
      <c r="J172" s="73"/>
      <c r="K172" s="73"/>
      <c r="L172" s="73"/>
      <c r="M172" s="73"/>
      <c r="N172" s="73"/>
      <c r="O172" s="73"/>
      <c r="Q172" s="68">
        <v>47</v>
      </c>
      <c r="R172" s="69" t="s">
        <v>258</v>
      </c>
      <c r="S172" s="70">
        <f t="shared" si="5"/>
        <v>16</v>
      </c>
      <c r="T172" s="71"/>
      <c r="U172" s="71"/>
      <c r="V172" s="71"/>
      <c r="W172" s="105"/>
      <c r="X172" s="104">
        <v>16</v>
      </c>
      <c r="Y172" s="73"/>
      <c r="Z172" s="73"/>
      <c r="AA172" s="73"/>
      <c r="AB172" s="73"/>
      <c r="AC172" s="73"/>
      <c r="AD172" s="73"/>
    </row>
    <row r="173" spans="2:30" ht="15.6">
      <c r="B173" s="68">
        <v>48</v>
      </c>
      <c r="C173" s="69" t="s">
        <v>259</v>
      </c>
      <c r="D173" s="70">
        <v>12</v>
      </c>
      <c r="E173" s="71"/>
      <c r="F173" s="71"/>
      <c r="G173" s="71"/>
      <c r="H173" s="71">
        <v>12</v>
      </c>
      <c r="I173" s="72"/>
      <c r="J173" s="73"/>
      <c r="K173" s="73"/>
      <c r="L173" s="73"/>
      <c r="M173" s="73"/>
      <c r="N173" s="73"/>
      <c r="O173" s="73"/>
      <c r="Q173" s="68">
        <v>48</v>
      </c>
      <c r="R173" s="69" t="s">
        <v>259</v>
      </c>
      <c r="S173" s="70">
        <f t="shared" si="5"/>
        <v>19</v>
      </c>
      <c r="T173" s="71"/>
      <c r="U173" s="71"/>
      <c r="V173" s="71"/>
      <c r="W173" s="105"/>
      <c r="X173" s="104">
        <v>19</v>
      </c>
      <c r="Y173" s="73"/>
      <c r="Z173" s="73"/>
      <c r="AA173" s="73"/>
      <c r="AB173" s="73"/>
      <c r="AC173" s="73"/>
      <c r="AD173" s="73"/>
    </row>
    <row r="174" spans="2:30" ht="15.6">
      <c r="B174" s="68">
        <v>49</v>
      </c>
      <c r="C174" s="69" t="s">
        <v>260</v>
      </c>
      <c r="D174" s="70">
        <v>17</v>
      </c>
      <c r="E174" s="71"/>
      <c r="F174" s="71"/>
      <c r="G174" s="71"/>
      <c r="H174" s="71">
        <v>17</v>
      </c>
      <c r="I174" s="72"/>
      <c r="J174" s="73"/>
      <c r="K174" s="73"/>
      <c r="L174" s="73"/>
      <c r="M174" s="73"/>
      <c r="N174" s="73"/>
      <c r="O174" s="73"/>
      <c r="Q174" s="68">
        <v>49</v>
      </c>
      <c r="R174" s="69" t="s">
        <v>260</v>
      </c>
      <c r="S174" s="70">
        <f t="shared" si="5"/>
        <v>26</v>
      </c>
      <c r="T174" s="71"/>
      <c r="U174" s="71"/>
      <c r="V174" s="71"/>
      <c r="W174" s="105"/>
      <c r="X174" s="104">
        <v>26</v>
      </c>
      <c r="Y174" s="73"/>
      <c r="Z174" s="73"/>
      <c r="AA174" s="73"/>
      <c r="AB174" s="73"/>
      <c r="AC174" s="73"/>
      <c r="AD174" s="73"/>
    </row>
    <row r="175" spans="2:30" ht="15.6">
      <c r="B175" s="68">
        <v>50</v>
      </c>
      <c r="C175" s="69" t="s">
        <v>261</v>
      </c>
      <c r="D175" s="70">
        <v>17</v>
      </c>
      <c r="E175" s="71"/>
      <c r="F175" s="71"/>
      <c r="G175" s="71"/>
      <c r="H175" s="71">
        <v>17</v>
      </c>
      <c r="I175" s="72"/>
      <c r="J175" s="73"/>
      <c r="K175" s="73"/>
      <c r="L175" s="73"/>
      <c r="M175" s="73"/>
      <c r="N175" s="73"/>
      <c r="O175" s="73"/>
      <c r="Q175" s="68">
        <v>50</v>
      </c>
      <c r="R175" s="69" t="s">
        <v>261</v>
      </c>
      <c r="S175" s="70">
        <f t="shared" si="5"/>
        <v>25</v>
      </c>
      <c r="T175" s="71"/>
      <c r="U175" s="71"/>
      <c r="V175" s="71"/>
      <c r="W175" s="105"/>
      <c r="X175" s="104">
        <v>25</v>
      </c>
      <c r="Y175" s="73"/>
      <c r="Z175" s="73"/>
      <c r="AA175" s="73"/>
      <c r="AB175" s="73"/>
      <c r="AC175" s="73"/>
      <c r="AD175" s="73"/>
    </row>
    <row r="176" spans="2:30" ht="15.6">
      <c r="B176" s="68">
        <v>51</v>
      </c>
      <c r="C176" s="69" t="s">
        <v>262</v>
      </c>
      <c r="D176" s="70">
        <v>30</v>
      </c>
      <c r="E176" s="71"/>
      <c r="F176" s="71"/>
      <c r="G176" s="71"/>
      <c r="H176" s="71">
        <v>30</v>
      </c>
      <c r="I176" s="72"/>
      <c r="J176" s="73"/>
      <c r="K176" s="73"/>
      <c r="L176" s="73"/>
      <c r="M176" s="73"/>
      <c r="N176" s="73"/>
      <c r="O176" s="73"/>
      <c r="Q176" s="68">
        <v>51</v>
      </c>
      <c r="R176" s="69" t="s">
        <v>262</v>
      </c>
      <c r="S176" s="70">
        <f t="shared" si="5"/>
        <v>33</v>
      </c>
      <c r="T176" s="71"/>
      <c r="U176" s="71"/>
      <c r="V176" s="71"/>
      <c r="W176" s="105"/>
      <c r="X176" s="104">
        <v>33</v>
      </c>
      <c r="Y176" s="73"/>
      <c r="Z176" s="73"/>
      <c r="AA176" s="73"/>
      <c r="AB176" s="73"/>
      <c r="AC176" s="73"/>
      <c r="AD176" s="73"/>
    </row>
    <row r="177" spans="2:30" ht="15.6">
      <c r="B177" s="68">
        <v>52</v>
      </c>
      <c r="C177" s="69" t="s">
        <v>263</v>
      </c>
      <c r="D177" s="70">
        <v>14</v>
      </c>
      <c r="E177" s="71"/>
      <c r="F177" s="71"/>
      <c r="G177" s="71"/>
      <c r="H177" s="71">
        <v>14</v>
      </c>
      <c r="I177" s="72"/>
      <c r="J177" s="73"/>
      <c r="K177" s="73"/>
      <c r="L177" s="73"/>
      <c r="M177" s="73"/>
      <c r="N177" s="73"/>
      <c r="O177" s="73"/>
      <c r="Q177" s="68">
        <v>52</v>
      </c>
      <c r="R177" s="69" t="s">
        <v>263</v>
      </c>
      <c r="S177" s="70">
        <f t="shared" si="5"/>
        <v>31</v>
      </c>
      <c r="T177" s="71"/>
      <c r="U177" s="71"/>
      <c r="V177" s="71"/>
      <c r="W177" s="105"/>
      <c r="X177" s="104">
        <v>31</v>
      </c>
      <c r="Y177" s="73"/>
      <c r="Z177" s="73"/>
      <c r="AA177" s="73"/>
      <c r="AB177" s="73"/>
      <c r="AC177" s="73"/>
      <c r="AD177" s="73"/>
    </row>
    <row r="178" spans="2:30" ht="15.6">
      <c r="B178" s="68">
        <v>53</v>
      </c>
      <c r="C178" s="69" t="s">
        <v>264</v>
      </c>
      <c r="D178" s="70">
        <v>34</v>
      </c>
      <c r="E178" s="71"/>
      <c r="F178" s="71"/>
      <c r="G178" s="71"/>
      <c r="H178" s="71">
        <v>34</v>
      </c>
      <c r="I178" s="72"/>
      <c r="J178" s="73"/>
      <c r="K178" s="73"/>
      <c r="L178" s="73"/>
      <c r="M178" s="73"/>
      <c r="N178" s="73"/>
      <c r="O178" s="73"/>
      <c r="Q178" s="68">
        <v>53</v>
      </c>
      <c r="R178" s="69" t="s">
        <v>264</v>
      </c>
      <c r="S178" s="70">
        <f t="shared" si="5"/>
        <v>14</v>
      </c>
      <c r="T178" s="71"/>
      <c r="U178" s="71"/>
      <c r="V178" s="71"/>
      <c r="W178" s="105"/>
      <c r="X178" s="104">
        <v>14</v>
      </c>
      <c r="Y178" s="73"/>
      <c r="Z178" s="73"/>
      <c r="AA178" s="73"/>
      <c r="AB178" s="73"/>
      <c r="AC178" s="73"/>
      <c r="AD178" s="73"/>
    </row>
    <row r="179" spans="2:30" ht="15.6">
      <c r="B179" s="68">
        <v>54</v>
      </c>
      <c r="C179" s="69" t="s">
        <v>265</v>
      </c>
      <c r="D179" s="70">
        <v>30</v>
      </c>
      <c r="E179" s="71"/>
      <c r="F179" s="71"/>
      <c r="G179" s="71"/>
      <c r="H179" s="71">
        <v>30</v>
      </c>
      <c r="I179" s="72"/>
      <c r="J179" s="73"/>
      <c r="K179" s="73"/>
      <c r="L179" s="73"/>
      <c r="M179" s="73"/>
      <c r="N179" s="73"/>
      <c r="O179" s="73"/>
      <c r="Q179" s="68">
        <v>54</v>
      </c>
      <c r="R179" s="69" t="s">
        <v>265</v>
      </c>
      <c r="S179" s="70">
        <f t="shared" si="5"/>
        <v>30</v>
      </c>
      <c r="T179" s="71"/>
      <c r="U179" s="71"/>
      <c r="V179" s="71"/>
      <c r="W179" s="105"/>
      <c r="X179" s="104">
        <v>30</v>
      </c>
      <c r="Y179" s="73"/>
      <c r="Z179" s="73"/>
      <c r="AA179" s="73"/>
      <c r="AB179" s="73"/>
      <c r="AC179" s="73"/>
      <c r="AD179" s="73"/>
    </row>
    <row r="180" spans="2:30" ht="15.6">
      <c r="B180" s="68">
        <v>55</v>
      </c>
      <c r="C180" s="69" t="s">
        <v>266</v>
      </c>
      <c r="D180" s="70">
        <v>19</v>
      </c>
      <c r="E180" s="71"/>
      <c r="F180" s="71"/>
      <c r="G180" s="71"/>
      <c r="H180" s="71">
        <v>19</v>
      </c>
      <c r="I180" s="72"/>
      <c r="J180" s="73"/>
      <c r="K180" s="73"/>
      <c r="L180" s="73"/>
      <c r="M180" s="73"/>
      <c r="N180" s="73"/>
      <c r="O180" s="73"/>
      <c r="Q180" s="68">
        <v>55</v>
      </c>
      <c r="R180" s="69" t="s">
        <v>266</v>
      </c>
      <c r="S180" s="70">
        <f t="shared" si="5"/>
        <v>16</v>
      </c>
      <c r="T180" s="71"/>
      <c r="U180" s="71"/>
      <c r="V180" s="71"/>
      <c r="W180" s="105"/>
      <c r="X180" s="104">
        <v>16</v>
      </c>
      <c r="Y180" s="73"/>
      <c r="Z180" s="73"/>
      <c r="AA180" s="73"/>
      <c r="AB180" s="73"/>
      <c r="AC180" s="73"/>
      <c r="AD180" s="73"/>
    </row>
    <row r="181" spans="2:30" ht="15.6">
      <c r="B181" s="68">
        <v>56</v>
      </c>
      <c r="C181" s="69" t="s">
        <v>267</v>
      </c>
      <c r="D181" s="70">
        <v>33</v>
      </c>
      <c r="E181" s="71"/>
      <c r="F181" s="71"/>
      <c r="G181" s="71"/>
      <c r="H181" s="71">
        <v>35</v>
      </c>
      <c r="I181" s="72"/>
      <c r="J181" s="73"/>
      <c r="K181" s="73"/>
      <c r="L181" s="73"/>
      <c r="M181" s="73"/>
      <c r="N181" s="73"/>
      <c r="O181" s="73"/>
      <c r="Q181" s="68">
        <v>56</v>
      </c>
      <c r="R181" s="69" t="s">
        <v>267</v>
      </c>
      <c r="S181" s="70">
        <f t="shared" si="5"/>
        <v>27</v>
      </c>
      <c r="T181" s="71"/>
      <c r="U181" s="71"/>
      <c r="V181" s="71"/>
      <c r="W181" s="105"/>
      <c r="X181" s="104">
        <v>27</v>
      </c>
      <c r="Y181" s="73"/>
      <c r="Z181" s="73"/>
      <c r="AA181" s="73"/>
      <c r="AB181" s="73"/>
      <c r="AC181" s="73"/>
      <c r="AD181" s="73"/>
    </row>
    <row r="182" spans="2:30" ht="15.6">
      <c r="B182" s="68">
        <v>57</v>
      </c>
      <c r="C182" s="69" t="s">
        <v>268</v>
      </c>
      <c r="D182" s="70">
        <v>12</v>
      </c>
      <c r="E182" s="71"/>
      <c r="F182" s="71"/>
      <c r="G182" s="71"/>
      <c r="H182" s="71">
        <v>16</v>
      </c>
      <c r="I182" s="72"/>
      <c r="J182" s="73"/>
      <c r="K182" s="73"/>
      <c r="L182" s="73"/>
      <c r="M182" s="73"/>
      <c r="N182" s="73"/>
      <c r="O182" s="73"/>
      <c r="Q182" s="68">
        <v>57</v>
      </c>
      <c r="R182" s="69" t="s">
        <v>268</v>
      </c>
      <c r="S182" s="70">
        <f t="shared" si="5"/>
        <v>16</v>
      </c>
      <c r="T182" s="71"/>
      <c r="U182" s="71"/>
      <c r="V182" s="71"/>
      <c r="W182" s="105"/>
      <c r="X182" s="104">
        <v>16</v>
      </c>
      <c r="Y182" s="73"/>
      <c r="Z182" s="73"/>
      <c r="AA182" s="73"/>
      <c r="AB182" s="73"/>
      <c r="AC182" s="73"/>
      <c r="AD182" s="73"/>
    </row>
    <row r="183" spans="2:30" ht="15.6">
      <c r="B183" s="68">
        <v>58</v>
      </c>
      <c r="C183" s="69" t="s">
        <v>269</v>
      </c>
      <c r="D183" s="70">
        <v>24</v>
      </c>
      <c r="E183" s="71"/>
      <c r="F183" s="71"/>
      <c r="G183" s="71"/>
      <c r="H183" s="71">
        <v>24</v>
      </c>
      <c r="I183" s="72"/>
      <c r="J183" s="73"/>
      <c r="K183" s="73"/>
      <c r="L183" s="73"/>
      <c r="M183" s="73"/>
      <c r="N183" s="73"/>
      <c r="O183" s="73"/>
      <c r="Q183" s="68">
        <v>58</v>
      </c>
      <c r="R183" s="69" t="s">
        <v>269</v>
      </c>
      <c r="S183" s="70">
        <f t="shared" si="5"/>
        <v>18</v>
      </c>
      <c r="T183" s="71"/>
      <c r="U183" s="71"/>
      <c r="V183" s="71"/>
      <c r="W183" s="105"/>
      <c r="X183" s="104">
        <v>18</v>
      </c>
      <c r="Y183" s="73"/>
      <c r="Z183" s="73"/>
      <c r="AA183" s="73"/>
      <c r="AB183" s="73"/>
      <c r="AC183" s="73"/>
      <c r="AD183" s="73"/>
    </row>
    <row r="184" spans="2:30" ht="15.6">
      <c r="B184" s="68">
        <v>59</v>
      </c>
      <c r="C184" s="69" t="s">
        <v>270</v>
      </c>
      <c r="D184" s="70">
        <v>35</v>
      </c>
      <c r="E184" s="71"/>
      <c r="F184" s="71"/>
      <c r="G184" s="71"/>
      <c r="H184" s="71">
        <v>35</v>
      </c>
      <c r="I184" s="72"/>
      <c r="J184" s="73"/>
      <c r="K184" s="73"/>
      <c r="L184" s="73"/>
      <c r="M184" s="73"/>
      <c r="N184" s="73"/>
      <c r="O184" s="73"/>
      <c r="Q184" s="68">
        <v>59</v>
      </c>
      <c r="R184" s="69" t="s">
        <v>270</v>
      </c>
      <c r="S184" s="70">
        <f t="shared" si="5"/>
        <v>32</v>
      </c>
      <c r="T184" s="71"/>
      <c r="U184" s="71"/>
      <c r="V184" s="71"/>
      <c r="W184" s="105"/>
      <c r="X184" s="104">
        <v>32</v>
      </c>
      <c r="Y184" s="73"/>
      <c r="Z184" s="73"/>
      <c r="AA184" s="73"/>
      <c r="AB184" s="73"/>
      <c r="AC184" s="73"/>
      <c r="AD184" s="73"/>
    </row>
    <row r="185" spans="2:30" ht="15.6">
      <c r="B185" s="68">
        <v>60</v>
      </c>
      <c r="C185" s="69" t="s">
        <v>271</v>
      </c>
      <c r="D185" s="70">
        <v>57</v>
      </c>
      <c r="E185" s="71"/>
      <c r="F185" s="71"/>
      <c r="G185" s="71"/>
      <c r="H185" s="71">
        <v>57</v>
      </c>
      <c r="I185" s="72"/>
      <c r="J185" s="73"/>
      <c r="K185" s="73"/>
      <c r="L185" s="73"/>
      <c r="M185" s="73"/>
      <c r="N185" s="73"/>
      <c r="O185" s="73"/>
      <c r="Q185" s="68">
        <v>60</v>
      </c>
      <c r="R185" s="69" t="s">
        <v>271</v>
      </c>
      <c r="S185" s="70">
        <f t="shared" si="5"/>
        <v>17</v>
      </c>
      <c r="T185" s="71"/>
      <c r="U185" s="71"/>
      <c r="V185" s="71"/>
      <c r="W185" s="105"/>
      <c r="X185" s="104">
        <v>17</v>
      </c>
      <c r="Y185" s="73"/>
      <c r="Z185" s="73"/>
      <c r="AA185" s="73"/>
      <c r="AB185" s="73"/>
      <c r="AC185" s="73"/>
      <c r="AD185" s="73"/>
    </row>
    <row r="186" spans="2:30" ht="15.6">
      <c r="B186" s="68">
        <v>61</v>
      </c>
      <c r="C186" s="69" t="s">
        <v>272</v>
      </c>
      <c r="D186" s="70">
        <v>17</v>
      </c>
      <c r="E186" s="71"/>
      <c r="F186" s="71"/>
      <c r="G186" s="71"/>
      <c r="H186" s="71">
        <v>17</v>
      </c>
      <c r="I186" s="72"/>
      <c r="J186" s="73"/>
      <c r="K186" s="73"/>
      <c r="L186" s="73"/>
      <c r="M186" s="73"/>
      <c r="N186" s="73"/>
      <c r="O186" s="73"/>
      <c r="Q186" s="68">
        <v>61</v>
      </c>
      <c r="R186" s="69" t="s">
        <v>272</v>
      </c>
      <c r="S186" s="70">
        <f t="shared" si="5"/>
        <v>31</v>
      </c>
      <c r="T186" s="71"/>
      <c r="U186" s="71"/>
      <c r="V186" s="71"/>
      <c r="W186" s="105"/>
      <c r="X186" s="104">
        <v>31</v>
      </c>
      <c r="Y186" s="73"/>
      <c r="Z186" s="73"/>
      <c r="AA186" s="73"/>
      <c r="AB186" s="73"/>
      <c r="AC186" s="73"/>
      <c r="AD186" s="73"/>
    </row>
    <row r="187" spans="2:30" ht="15.6">
      <c r="B187" s="68">
        <v>62</v>
      </c>
      <c r="C187" s="69" t="s">
        <v>273</v>
      </c>
      <c r="D187" s="70">
        <v>17</v>
      </c>
      <c r="E187" s="71"/>
      <c r="F187" s="71"/>
      <c r="G187" s="71"/>
      <c r="H187" s="71">
        <v>17</v>
      </c>
      <c r="I187" s="72"/>
      <c r="J187" s="73"/>
      <c r="K187" s="73"/>
      <c r="L187" s="73"/>
      <c r="M187" s="73"/>
      <c r="N187" s="73"/>
      <c r="O187" s="73"/>
      <c r="Q187" s="68">
        <v>62</v>
      </c>
      <c r="R187" s="69" t="s">
        <v>273</v>
      </c>
      <c r="S187" s="70">
        <f t="shared" si="5"/>
        <v>18</v>
      </c>
      <c r="T187" s="71"/>
      <c r="U187" s="71"/>
      <c r="V187" s="71"/>
      <c r="W187" s="105"/>
      <c r="X187" s="104">
        <v>18</v>
      </c>
      <c r="Y187" s="73"/>
      <c r="Z187" s="73"/>
      <c r="AA187" s="73"/>
      <c r="AB187" s="73"/>
      <c r="AC187" s="73"/>
      <c r="AD187" s="73"/>
    </row>
    <row r="188" spans="2:30" ht="15.6">
      <c r="B188" s="68">
        <v>63</v>
      </c>
      <c r="C188" s="69" t="s">
        <v>274</v>
      </c>
      <c r="D188" s="70">
        <v>34</v>
      </c>
      <c r="E188" s="71"/>
      <c r="F188" s="71"/>
      <c r="G188" s="71"/>
      <c r="H188" s="71">
        <v>34</v>
      </c>
      <c r="I188" s="72"/>
      <c r="J188" s="73"/>
      <c r="K188" s="73"/>
      <c r="L188" s="73"/>
      <c r="M188" s="73"/>
      <c r="N188" s="73"/>
      <c r="O188" s="73"/>
      <c r="Q188" s="68">
        <v>63</v>
      </c>
      <c r="R188" s="69" t="s">
        <v>274</v>
      </c>
      <c r="S188" s="70">
        <f t="shared" si="5"/>
        <v>29</v>
      </c>
      <c r="T188" s="71"/>
      <c r="U188" s="71"/>
      <c r="V188" s="71"/>
      <c r="W188" s="105"/>
      <c r="X188" s="104">
        <v>29</v>
      </c>
      <c r="Y188" s="73"/>
      <c r="Z188" s="73"/>
      <c r="AA188" s="73"/>
      <c r="AB188" s="73"/>
      <c r="AC188" s="73"/>
      <c r="AD188" s="73"/>
    </row>
    <row r="189" spans="2:30" ht="15.6">
      <c r="B189" s="68">
        <v>64</v>
      </c>
      <c r="C189" s="69" t="s">
        <v>275</v>
      </c>
      <c r="D189" s="70">
        <v>24</v>
      </c>
      <c r="E189" s="71"/>
      <c r="F189" s="71"/>
      <c r="G189" s="71"/>
      <c r="H189" s="71">
        <v>24</v>
      </c>
      <c r="I189" s="72"/>
      <c r="J189" s="73"/>
      <c r="K189" s="73"/>
      <c r="L189" s="73"/>
      <c r="M189" s="73"/>
      <c r="N189" s="73"/>
      <c r="O189" s="73"/>
      <c r="Q189" s="68">
        <v>64</v>
      </c>
      <c r="R189" s="69" t="s">
        <v>275</v>
      </c>
      <c r="S189" s="70">
        <f t="shared" si="5"/>
        <v>16</v>
      </c>
      <c r="T189" s="71"/>
      <c r="U189" s="71"/>
      <c r="V189" s="71"/>
      <c r="W189" s="105"/>
      <c r="X189" s="104">
        <v>16</v>
      </c>
      <c r="Y189" s="73"/>
      <c r="Z189" s="73"/>
      <c r="AA189" s="73"/>
      <c r="AB189" s="73"/>
      <c r="AC189" s="73"/>
      <c r="AD189" s="73"/>
    </row>
    <row r="190" spans="2:30" ht="15.6">
      <c r="B190" s="68">
        <v>65</v>
      </c>
      <c r="C190" s="69" t="s">
        <v>276</v>
      </c>
      <c r="D190" s="70">
        <v>28</v>
      </c>
      <c r="E190" s="71"/>
      <c r="F190" s="71"/>
      <c r="G190" s="71"/>
      <c r="H190" s="71">
        <v>28</v>
      </c>
      <c r="I190" s="72"/>
      <c r="J190" s="73"/>
      <c r="K190" s="73"/>
      <c r="L190" s="73"/>
      <c r="M190" s="73"/>
      <c r="N190" s="73"/>
      <c r="O190" s="73"/>
      <c r="Q190" s="68">
        <v>65</v>
      </c>
      <c r="R190" s="69" t="s">
        <v>276</v>
      </c>
      <c r="S190" s="70">
        <f t="shared" si="5"/>
        <v>17</v>
      </c>
      <c r="T190" s="71"/>
      <c r="U190" s="71"/>
      <c r="V190" s="71"/>
      <c r="W190" s="105"/>
      <c r="X190" s="104">
        <v>17</v>
      </c>
      <c r="Y190" s="73"/>
      <c r="Z190" s="73"/>
      <c r="AA190" s="73"/>
      <c r="AB190" s="73"/>
      <c r="AC190" s="73"/>
      <c r="AD190" s="73"/>
    </row>
    <row r="191" spans="2:30" ht="15.6">
      <c r="B191" s="68">
        <v>66</v>
      </c>
      <c r="C191" s="69" t="s">
        <v>277</v>
      </c>
      <c r="D191" s="70">
        <v>18</v>
      </c>
      <c r="E191" s="71"/>
      <c r="F191" s="71"/>
      <c r="G191" s="71"/>
      <c r="H191" s="71">
        <v>18</v>
      </c>
      <c r="I191" s="72"/>
      <c r="J191" s="73"/>
      <c r="K191" s="73"/>
      <c r="L191" s="73"/>
      <c r="M191" s="73"/>
      <c r="N191" s="73"/>
      <c r="O191" s="73"/>
      <c r="Q191" s="68">
        <v>66</v>
      </c>
      <c r="R191" s="69" t="s">
        <v>277</v>
      </c>
      <c r="S191" s="70">
        <f t="shared" ref="S191:S222" si="6">X191</f>
        <v>29</v>
      </c>
      <c r="T191" s="71"/>
      <c r="U191" s="71"/>
      <c r="V191" s="71"/>
      <c r="W191" s="105"/>
      <c r="X191" s="104">
        <v>29</v>
      </c>
      <c r="Y191" s="73"/>
      <c r="Z191" s="73"/>
      <c r="AA191" s="73"/>
      <c r="AB191" s="73"/>
      <c r="AC191" s="73"/>
      <c r="AD191" s="73"/>
    </row>
    <row r="192" spans="2:30" ht="15.6">
      <c r="B192" s="68">
        <v>67</v>
      </c>
      <c r="C192" s="69" t="s">
        <v>278</v>
      </c>
      <c r="D192" s="70">
        <v>18</v>
      </c>
      <c r="E192" s="71"/>
      <c r="F192" s="71"/>
      <c r="G192" s="71"/>
      <c r="H192" s="71">
        <v>18</v>
      </c>
      <c r="I192" s="72"/>
      <c r="J192" s="73"/>
      <c r="K192" s="73"/>
      <c r="L192" s="73"/>
      <c r="M192" s="73"/>
      <c r="N192" s="73"/>
      <c r="O192" s="73"/>
      <c r="Q192" s="68">
        <v>67</v>
      </c>
      <c r="R192" s="69" t="s">
        <v>278</v>
      </c>
      <c r="S192" s="70">
        <f t="shared" si="6"/>
        <v>36</v>
      </c>
      <c r="T192" s="71"/>
      <c r="U192" s="71"/>
      <c r="V192" s="71"/>
      <c r="W192" s="105"/>
      <c r="X192" s="104">
        <v>36</v>
      </c>
      <c r="Y192" s="73"/>
      <c r="Z192" s="73"/>
      <c r="AA192" s="73"/>
      <c r="AB192" s="73"/>
      <c r="AC192" s="73"/>
      <c r="AD192" s="73"/>
    </row>
    <row r="193" spans="2:30" ht="15.6">
      <c r="B193" s="68">
        <v>68</v>
      </c>
      <c r="C193" s="69" t="s">
        <v>279</v>
      </c>
      <c r="D193" s="70">
        <v>22</v>
      </c>
      <c r="E193" s="71"/>
      <c r="F193" s="71"/>
      <c r="G193" s="71"/>
      <c r="H193" s="71">
        <v>22</v>
      </c>
      <c r="I193" s="72"/>
      <c r="J193" s="73"/>
      <c r="K193" s="73"/>
      <c r="L193" s="73"/>
      <c r="M193" s="73"/>
      <c r="N193" s="73"/>
      <c r="O193" s="73"/>
      <c r="Q193" s="68">
        <v>68</v>
      </c>
      <c r="R193" s="69" t="s">
        <v>279</v>
      </c>
      <c r="S193" s="70">
        <f t="shared" si="6"/>
        <v>31</v>
      </c>
      <c r="T193" s="71"/>
      <c r="U193" s="71"/>
      <c r="V193" s="71"/>
      <c r="W193" s="105"/>
      <c r="X193" s="104">
        <v>31</v>
      </c>
      <c r="Y193" s="73"/>
      <c r="Z193" s="73"/>
      <c r="AA193" s="73"/>
      <c r="AB193" s="73"/>
      <c r="AC193" s="73"/>
      <c r="AD193" s="73"/>
    </row>
    <row r="194" spans="2:30" ht="15.6">
      <c r="B194" s="68">
        <v>69</v>
      </c>
      <c r="C194" s="69" t="s">
        <v>280</v>
      </c>
      <c r="D194" s="70">
        <v>25</v>
      </c>
      <c r="E194" s="71"/>
      <c r="F194" s="71"/>
      <c r="G194" s="71"/>
      <c r="H194" s="71">
        <v>25</v>
      </c>
      <c r="I194" s="72"/>
      <c r="J194" s="73"/>
      <c r="K194" s="73"/>
      <c r="L194" s="73"/>
      <c r="M194" s="73"/>
      <c r="N194" s="73"/>
      <c r="O194" s="73"/>
      <c r="Q194" s="68">
        <v>69</v>
      </c>
      <c r="R194" s="69" t="s">
        <v>280</v>
      </c>
      <c r="S194" s="70">
        <f t="shared" si="6"/>
        <v>14</v>
      </c>
      <c r="T194" s="71"/>
      <c r="U194" s="71"/>
      <c r="V194" s="71"/>
      <c r="W194" s="105"/>
      <c r="X194" s="104">
        <v>14</v>
      </c>
      <c r="Y194" s="73"/>
      <c r="Z194" s="73"/>
      <c r="AA194" s="73"/>
      <c r="AB194" s="73"/>
      <c r="AC194" s="73"/>
      <c r="AD194" s="73"/>
    </row>
    <row r="195" spans="2:30" ht="15.6">
      <c r="B195" s="68">
        <v>70</v>
      </c>
      <c r="C195" s="69" t="s">
        <v>281</v>
      </c>
      <c r="D195" s="70">
        <v>18</v>
      </c>
      <c r="E195" s="71"/>
      <c r="F195" s="71"/>
      <c r="G195" s="71"/>
      <c r="H195" s="71">
        <v>18</v>
      </c>
      <c r="I195" s="72"/>
      <c r="J195" s="73"/>
      <c r="K195" s="73"/>
      <c r="L195" s="73"/>
      <c r="M195" s="73"/>
      <c r="N195" s="73"/>
      <c r="O195" s="73"/>
      <c r="Q195" s="68">
        <v>70</v>
      </c>
      <c r="R195" s="69" t="s">
        <v>281</v>
      </c>
      <c r="S195" s="70">
        <f t="shared" si="6"/>
        <v>40</v>
      </c>
      <c r="T195" s="71"/>
      <c r="U195" s="71"/>
      <c r="V195" s="71"/>
      <c r="W195" s="105"/>
      <c r="X195" s="104">
        <v>40</v>
      </c>
      <c r="Y195" s="73"/>
      <c r="Z195" s="73"/>
      <c r="AA195" s="73"/>
      <c r="AB195" s="73"/>
      <c r="AC195" s="73"/>
      <c r="AD195" s="73"/>
    </row>
    <row r="196" spans="2:30" ht="15.6">
      <c r="B196" s="68">
        <v>71</v>
      </c>
      <c r="C196" s="69" t="s">
        <v>282</v>
      </c>
      <c r="D196" s="70">
        <v>34</v>
      </c>
      <c r="E196" s="71"/>
      <c r="F196" s="71"/>
      <c r="G196" s="71"/>
      <c r="H196" s="71">
        <v>34</v>
      </c>
      <c r="I196" s="72"/>
      <c r="J196" s="73"/>
      <c r="K196" s="73"/>
      <c r="L196" s="73"/>
      <c r="M196" s="73"/>
      <c r="N196" s="73"/>
      <c r="O196" s="73"/>
      <c r="Q196" s="68">
        <v>71</v>
      </c>
      <c r="R196" s="69" t="s">
        <v>282</v>
      </c>
      <c r="S196" s="70">
        <f t="shared" si="6"/>
        <v>30</v>
      </c>
      <c r="T196" s="71"/>
      <c r="U196" s="71"/>
      <c r="V196" s="71"/>
      <c r="W196" s="105"/>
      <c r="X196" s="104">
        <v>30</v>
      </c>
      <c r="Y196" s="73"/>
      <c r="Z196" s="73"/>
      <c r="AA196" s="73"/>
      <c r="AB196" s="73"/>
      <c r="AC196" s="73"/>
      <c r="AD196" s="73"/>
    </row>
    <row r="197" spans="2:30" ht="15.6">
      <c r="B197" s="68">
        <v>72</v>
      </c>
      <c r="C197" s="69" t="s">
        <v>283</v>
      </c>
      <c r="D197" s="70">
        <v>17</v>
      </c>
      <c r="E197" s="71"/>
      <c r="F197" s="71"/>
      <c r="G197" s="71"/>
      <c r="H197" s="71">
        <v>17</v>
      </c>
      <c r="I197" s="72"/>
      <c r="J197" s="73"/>
      <c r="K197" s="73"/>
      <c r="L197" s="73"/>
      <c r="M197" s="73"/>
      <c r="N197" s="73"/>
      <c r="O197" s="73"/>
      <c r="Q197" s="68">
        <v>72</v>
      </c>
      <c r="R197" s="69" t="s">
        <v>283</v>
      </c>
      <c r="S197" s="70">
        <f t="shared" si="6"/>
        <v>22</v>
      </c>
      <c r="T197" s="71"/>
      <c r="U197" s="71"/>
      <c r="V197" s="71"/>
      <c r="W197" s="105"/>
      <c r="X197" s="104">
        <v>22</v>
      </c>
      <c r="Y197" s="73"/>
      <c r="Z197" s="73"/>
      <c r="AA197" s="73"/>
      <c r="AB197" s="73"/>
      <c r="AC197" s="73"/>
      <c r="AD197" s="73"/>
    </row>
    <row r="198" spans="2:30" ht="15.6">
      <c r="B198" s="68">
        <v>73</v>
      </c>
      <c r="C198" s="69" t="s">
        <v>284</v>
      </c>
      <c r="D198" s="70">
        <v>31</v>
      </c>
      <c r="E198" s="71"/>
      <c r="F198" s="71"/>
      <c r="G198" s="71"/>
      <c r="H198" s="71">
        <v>31</v>
      </c>
      <c r="I198" s="72"/>
      <c r="J198" s="73"/>
      <c r="K198" s="73"/>
      <c r="L198" s="73"/>
      <c r="M198" s="73"/>
      <c r="N198" s="73"/>
      <c r="O198" s="73"/>
      <c r="Q198" s="68">
        <v>73</v>
      </c>
      <c r="R198" s="69" t="s">
        <v>284</v>
      </c>
      <c r="S198" s="70">
        <f t="shared" si="6"/>
        <v>31</v>
      </c>
      <c r="T198" s="71"/>
      <c r="U198" s="71"/>
      <c r="V198" s="71"/>
      <c r="W198" s="105"/>
      <c r="X198" s="104">
        <v>31</v>
      </c>
      <c r="Y198" s="73"/>
      <c r="Z198" s="73"/>
      <c r="AA198" s="73"/>
      <c r="AB198" s="73"/>
      <c r="AC198" s="73"/>
      <c r="AD198" s="73"/>
    </row>
    <row r="199" spans="2:30" ht="15.6">
      <c r="B199" s="68">
        <v>74</v>
      </c>
      <c r="C199" s="69" t="s">
        <v>285</v>
      </c>
      <c r="D199" s="70">
        <v>11</v>
      </c>
      <c r="E199" s="71"/>
      <c r="F199" s="71"/>
      <c r="G199" s="71"/>
      <c r="H199" s="71">
        <v>11</v>
      </c>
      <c r="I199" s="72"/>
      <c r="J199" s="73"/>
      <c r="K199" s="73"/>
      <c r="L199" s="73"/>
      <c r="M199" s="73"/>
      <c r="N199" s="73"/>
      <c r="O199" s="73"/>
      <c r="Q199" s="68">
        <v>74</v>
      </c>
      <c r="R199" s="69" t="s">
        <v>285</v>
      </c>
      <c r="S199" s="70">
        <f t="shared" si="6"/>
        <v>24</v>
      </c>
      <c r="T199" s="71"/>
      <c r="U199" s="71"/>
      <c r="V199" s="71"/>
      <c r="W199" s="105"/>
      <c r="X199" s="104">
        <v>24</v>
      </c>
      <c r="Y199" s="73"/>
      <c r="Z199" s="73"/>
      <c r="AA199" s="73"/>
      <c r="AB199" s="73"/>
      <c r="AC199" s="73"/>
      <c r="AD199" s="73"/>
    </row>
    <row r="200" spans="2:30" ht="15.6">
      <c r="B200" s="68">
        <v>75</v>
      </c>
      <c r="C200" s="69" t="s">
        <v>286</v>
      </c>
      <c r="D200" s="70">
        <v>15</v>
      </c>
      <c r="E200" s="71"/>
      <c r="F200" s="71"/>
      <c r="G200" s="71"/>
      <c r="H200" s="71">
        <v>15</v>
      </c>
      <c r="I200" s="72"/>
      <c r="J200" s="73"/>
      <c r="K200" s="73"/>
      <c r="L200" s="73"/>
      <c r="M200" s="73"/>
      <c r="N200" s="73"/>
      <c r="O200" s="73"/>
      <c r="Q200" s="68">
        <v>75</v>
      </c>
      <c r="R200" s="69" t="s">
        <v>286</v>
      </c>
      <c r="S200" s="70">
        <f t="shared" si="6"/>
        <v>30</v>
      </c>
      <c r="T200" s="71"/>
      <c r="U200" s="71"/>
      <c r="V200" s="71"/>
      <c r="W200" s="105"/>
      <c r="X200" s="104">
        <v>30</v>
      </c>
      <c r="Y200" s="73"/>
      <c r="Z200" s="73"/>
      <c r="AA200" s="73"/>
      <c r="AB200" s="73"/>
      <c r="AC200" s="73"/>
      <c r="AD200" s="73"/>
    </row>
    <row r="201" spans="2:30" ht="15.6">
      <c r="B201" s="68">
        <v>76</v>
      </c>
      <c r="C201" s="69" t="s">
        <v>287</v>
      </c>
      <c r="D201" s="70">
        <v>34</v>
      </c>
      <c r="E201" s="71"/>
      <c r="F201" s="71"/>
      <c r="G201" s="71"/>
      <c r="H201" s="71">
        <v>34</v>
      </c>
      <c r="I201" s="72"/>
      <c r="J201" s="73"/>
      <c r="K201" s="73"/>
      <c r="L201" s="73"/>
      <c r="M201" s="73"/>
      <c r="N201" s="73"/>
      <c r="O201" s="73"/>
      <c r="Q201" s="68">
        <v>76</v>
      </c>
      <c r="R201" s="69" t="s">
        <v>287</v>
      </c>
      <c r="S201" s="70">
        <f t="shared" si="6"/>
        <v>14</v>
      </c>
      <c r="T201" s="71"/>
      <c r="U201" s="71"/>
      <c r="V201" s="71"/>
      <c r="W201" s="105"/>
      <c r="X201" s="104">
        <v>14</v>
      </c>
      <c r="Y201" s="73"/>
      <c r="Z201" s="73"/>
      <c r="AA201" s="73"/>
      <c r="AB201" s="73"/>
      <c r="AC201" s="73"/>
      <c r="AD201" s="73"/>
    </row>
    <row r="202" spans="2:30" ht="31.2">
      <c r="B202" s="68">
        <v>77</v>
      </c>
      <c r="C202" s="74" t="s">
        <v>288</v>
      </c>
      <c r="D202" s="70">
        <v>17</v>
      </c>
      <c r="E202" s="71"/>
      <c r="F202" s="71"/>
      <c r="G202" s="71"/>
      <c r="H202" s="71">
        <v>17</v>
      </c>
      <c r="I202" s="72"/>
      <c r="J202" s="73"/>
      <c r="K202" s="73"/>
      <c r="L202" s="73"/>
      <c r="M202" s="73"/>
      <c r="N202" s="73"/>
      <c r="O202" s="73"/>
      <c r="Q202" s="68">
        <v>77</v>
      </c>
      <c r="R202" s="74" t="s">
        <v>288</v>
      </c>
      <c r="S202" s="70">
        <f t="shared" si="6"/>
        <v>22</v>
      </c>
      <c r="T202" s="71"/>
      <c r="U202" s="71"/>
      <c r="V202" s="71"/>
      <c r="W202" s="105"/>
      <c r="X202" s="104">
        <v>22</v>
      </c>
      <c r="Y202" s="73"/>
      <c r="Z202" s="73"/>
      <c r="AA202" s="73"/>
      <c r="AB202" s="73"/>
      <c r="AC202" s="73"/>
      <c r="AD202" s="73"/>
    </row>
    <row r="203" spans="2:30" ht="15.6">
      <c r="B203" s="68">
        <v>78</v>
      </c>
      <c r="C203" s="69" t="s">
        <v>289</v>
      </c>
      <c r="D203" s="70">
        <v>47</v>
      </c>
      <c r="E203" s="71"/>
      <c r="F203" s="71"/>
      <c r="G203" s="71"/>
      <c r="H203" s="71">
        <v>48</v>
      </c>
      <c r="I203" s="72"/>
      <c r="J203" s="73"/>
      <c r="K203" s="73"/>
      <c r="L203" s="73"/>
      <c r="M203" s="73"/>
      <c r="N203" s="73"/>
      <c r="O203" s="73"/>
      <c r="Q203" s="68">
        <v>78</v>
      </c>
      <c r="R203" s="69" t="s">
        <v>289</v>
      </c>
      <c r="S203" s="70">
        <f t="shared" si="6"/>
        <v>22</v>
      </c>
      <c r="T203" s="71"/>
      <c r="U203" s="71"/>
      <c r="V203" s="71"/>
      <c r="W203" s="105"/>
      <c r="X203" s="104">
        <v>22</v>
      </c>
      <c r="Y203" s="73"/>
      <c r="Z203" s="73"/>
      <c r="AA203" s="73"/>
      <c r="AB203" s="73"/>
      <c r="AC203" s="73"/>
      <c r="AD203" s="73"/>
    </row>
    <row r="204" spans="2:30" ht="15.6">
      <c r="B204" s="68">
        <v>79</v>
      </c>
      <c r="C204" s="69" t="s">
        <v>290</v>
      </c>
      <c r="D204" s="70">
        <v>16</v>
      </c>
      <c r="E204" s="71"/>
      <c r="F204" s="71"/>
      <c r="G204" s="71"/>
      <c r="H204" s="71">
        <v>16</v>
      </c>
      <c r="I204" s="72"/>
      <c r="J204" s="73"/>
      <c r="K204" s="73"/>
      <c r="L204" s="73"/>
      <c r="M204" s="73"/>
      <c r="N204" s="73"/>
      <c r="O204" s="73"/>
      <c r="Q204" s="68">
        <v>79</v>
      </c>
      <c r="R204" s="69" t="s">
        <v>290</v>
      </c>
      <c r="S204" s="70">
        <f t="shared" si="6"/>
        <v>16</v>
      </c>
      <c r="T204" s="71"/>
      <c r="U204" s="71"/>
      <c r="V204" s="71"/>
      <c r="W204" s="105"/>
      <c r="X204" s="104">
        <v>16</v>
      </c>
      <c r="Y204" s="73"/>
      <c r="Z204" s="73"/>
      <c r="AA204" s="73"/>
      <c r="AB204" s="73"/>
      <c r="AC204" s="73"/>
      <c r="AD204" s="73"/>
    </row>
    <row r="205" spans="2:30" ht="15.6">
      <c r="B205" s="68">
        <v>80</v>
      </c>
      <c r="C205" s="69" t="s">
        <v>291</v>
      </c>
      <c r="D205" s="70">
        <v>31</v>
      </c>
      <c r="E205" s="71"/>
      <c r="F205" s="71"/>
      <c r="G205" s="71"/>
      <c r="H205" s="71">
        <v>31</v>
      </c>
      <c r="I205" s="72"/>
      <c r="J205" s="73"/>
      <c r="K205" s="73"/>
      <c r="L205" s="73"/>
      <c r="M205" s="73"/>
      <c r="N205" s="73"/>
      <c r="O205" s="73"/>
      <c r="Q205" s="68">
        <v>80</v>
      </c>
      <c r="R205" s="69" t="s">
        <v>291</v>
      </c>
      <c r="S205" s="70">
        <f t="shared" si="6"/>
        <v>30</v>
      </c>
      <c r="T205" s="71"/>
      <c r="U205" s="71"/>
      <c r="V205" s="71"/>
      <c r="W205" s="105"/>
      <c r="X205" s="104">
        <v>30</v>
      </c>
      <c r="Y205" s="73"/>
      <c r="Z205" s="73"/>
      <c r="AA205" s="73"/>
      <c r="AB205" s="73"/>
      <c r="AC205" s="73"/>
      <c r="AD205" s="73"/>
    </row>
    <row r="206" spans="2:30" ht="15.6">
      <c r="B206" s="68">
        <v>81</v>
      </c>
      <c r="C206" s="69" t="s">
        <v>292</v>
      </c>
      <c r="D206" s="70">
        <v>49</v>
      </c>
      <c r="E206" s="71"/>
      <c r="F206" s="71"/>
      <c r="G206" s="71"/>
      <c r="H206" s="71">
        <v>49</v>
      </c>
      <c r="I206" s="72"/>
      <c r="J206" s="73"/>
      <c r="K206" s="73"/>
      <c r="L206" s="73"/>
      <c r="M206" s="73"/>
      <c r="N206" s="73"/>
      <c r="O206" s="73"/>
      <c r="Q206" s="68">
        <v>81</v>
      </c>
      <c r="R206" s="69" t="s">
        <v>292</v>
      </c>
      <c r="S206" s="70">
        <f t="shared" si="6"/>
        <v>47</v>
      </c>
      <c r="T206" s="71"/>
      <c r="U206" s="71"/>
      <c r="V206" s="71"/>
      <c r="W206" s="105"/>
      <c r="X206" s="104">
        <v>47</v>
      </c>
      <c r="Y206" s="73"/>
      <c r="Z206" s="73"/>
      <c r="AA206" s="73"/>
      <c r="AB206" s="73"/>
      <c r="AC206" s="73"/>
      <c r="AD206" s="73"/>
    </row>
    <row r="207" spans="2:30" ht="15.6">
      <c r="B207" s="68">
        <v>82</v>
      </c>
      <c r="C207" s="69" t="s">
        <v>293</v>
      </c>
      <c r="D207" s="70">
        <v>27</v>
      </c>
      <c r="E207" s="71"/>
      <c r="F207" s="71"/>
      <c r="G207" s="71"/>
      <c r="H207" s="71">
        <v>27</v>
      </c>
      <c r="I207" s="72"/>
      <c r="J207" s="73"/>
      <c r="K207" s="73"/>
      <c r="L207" s="73"/>
      <c r="M207" s="73"/>
      <c r="N207" s="73"/>
      <c r="O207" s="73"/>
      <c r="Q207" s="68">
        <v>82</v>
      </c>
      <c r="R207" s="69" t="s">
        <v>293</v>
      </c>
      <c r="S207" s="70">
        <f t="shared" si="6"/>
        <v>16</v>
      </c>
      <c r="T207" s="71"/>
      <c r="U207" s="71"/>
      <c r="V207" s="71"/>
      <c r="W207" s="105"/>
      <c r="X207" s="104">
        <v>16</v>
      </c>
      <c r="Y207" s="73"/>
      <c r="Z207" s="73"/>
      <c r="AA207" s="73"/>
      <c r="AB207" s="73"/>
      <c r="AC207" s="73"/>
      <c r="AD207" s="73"/>
    </row>
    <row r="208" spans="2:30" ht="15.6">
      <c r="B208" s="68">
        <v>83</v>
      </c>
      <c r="C208" s="69" t="s">
        <v>294</v>
      </c>
      <c r="D208" s="70">
        <v>17</v>
      </c>
      <c r="E208" s="71"/>
      <c r="F208" s="71"/>
      <c r="G208" s="71"/>
      <c r="H208" s="71">
        <v>17</v>
      </c>
      <c r="I208" s="72"/>
      <c r="J208" s="73"/>
      <c r="K208" s="73"/>
      <c r="L208" s="73"/>
      <c r="M208" s="73"/>
      <c r="N208" s="73"/>
      <c r="O208" s="73"/>
      <c r="Q208" s="68">
        <v>83</v>
      </c>
      <c r="R208" s="69" t="s">
        <v>294</v>
      </c>
      <c r="S208" s="70">
        <f t="shared" si="6"/>
        <v>27</v>
      </c>
      <c r="T208" s="71"/>
      <c r="U208" s="71"/>
      <c r="V208" s="71"/>
      <c r="W208" s="105"/>
      <c r="X208" s="104">
        <v>27</v>
      </c>
      <c r="Y208" s="73"/>
      <c r="Z208" s="73"/>
      <c r="AA208" s="73"/>
      <c r="AB208" s="73"/>
      <c r="AC208" s="73"/>
      <c r="AD208" s="73"/>
    </row>
    <row r="209" spans="2:30" ht="15.6">
      <c r="B209" s="68">
        <v>84</v>
      </c>
      <c r="C209" s="69" t="s">
        <v>295</v>
      </c>
      <c r="D209" s="70">
        <v>18</v>
      </c>
      <c r="E209" s="71"/>
      <c r="F209" s="71"/>
      <c r="G209" s="71"/>
      <c r="H209" s="71">
        <v>18</v>
      </c>
      <c r="I209" s="72"/>
      <c r="J209" s="73"/>
      <c r="K209" s="73"/>
      <c r="L209" s="73"/>
      <c r="M209" s="73"/>
      <c r="N209" s="73"/>
      <c r="O209" s="73"/>
      <c r="Q209" s="68">
        <v>84</v>
      </c>
      <c r="R209" s="69" t="s">
        <v>295</v>
      </c>
      <c r="S209" s="70">
        <f t="shared" si="6"/>
        <v>35</v>
      </c>
      <c r="T209" s="71"/>
      <c r="U209" s="71"/>
      <c r="V209" s="71"/>
      <c r="W209" s="105"/>
      <c r="X209" s="104">
        <v>35</v>
      </c>
      <c r="Y209" s="73"/>
      <c r="Z209" s="73"/>
      <c r="AA209" s="73"/>
      <c r="AB209" s="73"/>
      <c r="AC209" s="73"/>
      <c r="AD209" s="73"/>
    </row>
    <row r="210" spans="2:30" ht="15.6">
      <c r="B210" s="68">
        <v>85</v>
      </c>
      <c r="C210" s="69" t="s">
        <v>296</v>
      </c>
      <c r="D210" s="70">
        <v>31</v>
      </c>
      <c r="E210" s="71"/>
      <c r="F210" s="71"/>
      <c r="G210" s="71"/>
      <c r="H210" s="71">
        <v>31</v>
      </c>
      <c r="I210" s="72"/>
      <c r="J210" s="73"/>
      <c r="K210" s="73"/>
      <c r="L210" s="73"/>
      <c r="M210" s="73"/>
      <c r="N210" s="73"/>
      <c r="O210" s="73"/>
      <c r="Q210" s="68">
        <v>85</v>
      </c>
      <c r="R210" s="69" t="s">
        <v>296</v>
      </c>
      <c r="S210" s="70">
        <f t="shared" si="6"/>
        <v>34</v>
      </c>
      <c r="T210" s="71"/>
      <c r="U210" s="71"/>
      <c r="V210" s="71"/>
      <c r="W210" s="105"/>
      <c r="X210" s="104">
        <v>34</v>
      </c>
      <c r="Y210" s="73"/>
      <c r="Z210" s="73"/>
      <c r="AA210" s="73"/>
      <c r="AB210" s="73"/>
      <c r="AC210" s="73"/>
      <c r="AD210" s="73"/>
    </row>
    <row r="211" spans="2:30" ht="15.6">
      <c r="B211" s="68">
        <v>86</v>
      </c>
      <c r="C211" s="69" t="s">
        <v>297</v>
      </c>
      <c r="D211" s="70">
        <v>30</v>
      </c>
      <c r="E211" s="71"/>
      <c r="F211" s="71"/>
      <c r="G211" s="71"/>
      <c r="H211" s="71">
        <v>30</v>
      </c>
      <c r="I211" s="72"/>
      <c r="J211" s="73"/>
      <c r="K211" s="73"/>
      <c r="L211" s="73"/>
      <c r="M211" s="73"/>
      <c r="N211" s="73"/>
      <c r="O211" s="73"/>
      <c r="Q211" s="68">
        <v>86</v>
      </c>
      <c r="R211" s="69" t="s">
        <v>297</v>
      </c>
      <c r="S211" s="70">
        <f t="shared" si="6"/>
        <v>28</v>
      </c>
      <c r="T211" s="71"/>
      <c r="U211" s="71"/>
      <c r="V211" s="71"/>
      <c r="W211" s="105"/>
      <c r="X211" s="104">
        <v>28</v>
      </c>
      <c r="Y211" s="73"/>
      <c r="Z211" s="73"/>
      <c r="AA211" s="73"/>
      <c r="AB211" s="73"/>
      <c r="AC211" s="73"/>
      <c r="AD211" s="73"/>
    </row>
    <row r="212" spans="2:30" ht="15.6">
      <c r="B212" s="68">
        <v>87</v>
      </c>
      <c r="C212" s="69" t="s">
        <v>298</v>
      </c>
      <c r="D212" s="70">
        <v>133</v>
      </c>
      <c r="E212" s="71"/>
      <c r="F212" s="71"/>
      <c r="G212" s="71"/>
      <c r="H212" s="71">
        <v>133</v>
      </c>
      <c r="I212" s="72"/>
      <c r="J212" s="73"/>
      <c r="K212" s="73"/>
      <c r="L212" s="73"/>
      <c r="M212" s="73"/>
      <c r="N212" s="73"/>
      <c r="O212" s="73"/>
      <c r="Q212" s="68">
        <v>87</v>
      </c>
      <c r="R212" s="69" t="s">
        <v>298</v>
      </c>
      <c r="S212" s="70">
        <f t="shared" si="6"/>
        <v>72</v>
      </c>
      <c r="T212" s="71"/>
      <c r="U212" s="71"/>
      <c r="V212" s="71"/>
      <c r="W212" s="105"/>
      <c r="X212" s="104">
        <v>72</v>
      </c>
      <c r="Y212" s="73"/>
      <c r="Z212" s="73"/>
      <c r="AA212" s="73"/>
      <c r="AB212" s="73"/>
      <c r="AC212" s="73"/>
      <c r="AD212" s="73"/>
    </row>
    <row r="213" spans="2:30" ht="15.6">
      <c r="B213" s="68">
        <v>88</v>
      </c>
      <c r="C213" s="69" t="s">
        <v>299</v>
      </c>
      <c r="D213" s="70">
        <v>17</v>
      </c>
      <c r="E213" s="71"/>
      <c r="F213" s="71"/>
      <c r="G213" s="71"/>
      <c r="H213" s="71">
        <v>17</v>
      </c>
      <c r="I213" s="72"/>
      <c r="J213" s="73"/>
      <c r="K213" s="73"/>
      <c r="L213" s="73"/>
      <c r="M213" s="73"/>
      <c r="N213" s="73"/>
      <c r="O213" s="73"/>
      <c r="Q213" s="68">
        <v>88</v>
      </c>
      <c r="R213" s="69" t="s">
        <v>299</v>
      </c>
      <c r="S213" s="70">
        <f t="shared" si="6"/>
        <v>14</v>
      </c>
      <c r="T213" s="71"/>
      <c r="U213" s="71"/>
      <c r="V213" s="71"/>
      <c r="W213" s="105"/>
      <c r="X213" s="104">
        <v>14</v>
      </c>
      <c r="Y213" s="73"/>
      <c r="Z213" s="73"/>
      <c r="AA213" s="73"/>
      <c r="AB213" s="73"/>
      <c r="AC213" s="73"/>
      <c r="AD213" s="73"/>
    </row>
    <row r="214" spans="2:30" ht="15.6">
      <c r="B214" s="68">
        <v>89</v>
      </c>
      <c r="C214" s="69" t="s">
        <v>300</v>
      </c>
      <c r="D214" s="70">
        <v>17</v>
      </c>
      <c r="E214" s="71"/>
      <c r="F214" s="71"/>
      <c r="G214" s="71"/>
      <c r="H214" s="71">
        <v>17</v>
      </c>
      <c r="I214" s="72"/>
      <c r="J214" s="73"/>
      <c r="K214" s="73"/>
      <c r="L214" s="73"/>
      <c r="M214" s="73"/>
      <c r="N214" s="73"/>
      <c r="O214" s="73"/>
      <c r="Q214" s="68">
        <v>89</v>
      </c>
      <c r="R214" s="69" t="s">
        <v>300</v>
      </c>
      <c r="S214" s="70">
        <f t="shared" si="6"/>
        <v>12</v>
      </c>
      <c r="T214" s="71"/>
      <c r="U214" s="71"/>
      <c r="V214" s="71"/>
      <c r="W214" s="105"/>
      <c r="X214" s="104">
        <v>12</v>
      </c>
      <c r="Y214" s="73"/>
      <c r="Z214" s="73"/>
      <c r="AA214" s="73"/>
      <c r="AB214" s="73"/>
      <c r="AC214" s="73"/>
      <c r="AD214" s="73"/>
    </row>
    <row r="215" spans="2:30" ht="15.6">
      <c r="B215" s="68">
        <v>90</v>
      </c>
      <c r="C215" s="69" t="s">
        <v>301</v>
      </c>
      <c r="D215" s="70">
        <v>18</v>
      </c>
      <c r="E215" s="71"/>
      <c r="F215" s="71"/>
      <c r="G215" s="71"/>
      <c r="H215" s="71">
        <v>18</v>
      </c>
      <c r="I215" s="72"/>
      <c r="J215" s="73"/>
      <c r="K215" s="73"/>
      <c r="L215" s="73"/>
      <c r="M215" s="73"/>
      <c r="N215" s="73"/>
      <c r="O215" s="73"/>
      <c r="Q215" s="68">
        <v>90</v>
      </c>
      <c r="R215" s="69" t="s">
        <v>301</v>
      </c>
      <c r="S215" s="70">
        <f t="shared" si="6"/>
        <v>29</v>
      </c>
      <c r="T215" s="71"/>
      <c r="U215" s="71"/>
      <c r="V215" s="71"/>
      <c r="W215" s="105"/>
      <c r="X215" s="104">
        <v>29</v>
      </c>
      <c r="Y215" s="73"/>
      <c r="Z215" s="73"/>
      <c r="AA215" s="73"/>
      <c r="AB215" s="73"/>
      <c r="AC215" s="73"/>
      <c r="AD215" s="73"/>
    </row>
    <row r="216" spans="2:30" ht="15.6">
      <c r="B216" s="68">
        <v>91</v>
      </c>
      <c r="C216" s="69" t="s">
        <v>302</v>
      </c>
      <c r="D216" s="70">
        <v>25</v>
      </c>
      <c r="E216" s="71"/>
      <c r="F216" s="71"/>
      <c r="G216" s="71"/>
      <c r="H216" s="71">
        <v>27</v>
      </c>
      <c r="I216" s="72"/>
      <c r="J216" s="73"/>
      <c r="K216" s="73"/>
      <c r="L216" s="73"/>
      <c r="M216" s="73"/>
      <c r="N216" s="73"/>
      <c r="O216" s="73"/>
      <c r="Q216" s="68">
        <v>91</v>
      </c>
      <c r="R216" s="69" t="s">
        <v>302</v>
      </c>
      <c r="S216" s="70">
        <f t="shared" si="6"/>
        <v>16</v>
      </c>
      <c r="T216" s="71"/>
      <c r="U216" s="71"/>
      <c r="V216" s="71"/>
      <c r="W216" s="105"/>
      <c r="X216" s="104">
        <v>16</v>
      </c>
      <c r="Y216" s="73"/>
      <c r="Z216" s="73"/>
      <c r="AA216" s="73"/>
      <c r="AB216" s="73"/>
      <c r="AC216" s="73"/>
      <c r="AD216" s="73"/>
    </row>
    <row r="217" spans="2:30" ht="15.6">
      <c r="B217" s="68">
        <v>92</v>
      </c>
      <c r="C217" s="69" t="s">
        <v>303</v>
      </c>
      <c r="D217" s="70">
        <v>16</v>
      </c>
      <c r="E217" s="71"/>
      <c r="F217" s="71"/>
      <c r="G217" s="71"/>
      <c r="H217" s="71">
        <v>16</v>
      </c>
      <c r="I217" s="72"/>
      <c r="J217" s="73"/>
      <c r="K217" s="73"/>
      <c r="L217" s="73"/>
      <c r="M217" s="73"/>
      <c r="N217" s="73"/>
      <c r="O217" s="73"/>
      <c r="Q217" s="68">
        <v>92</v>
      </c>
      <c r="R217" s="69" t="s">
        <v>303</v>
      </c>
      <c r="S217" s="70">
        <f t="shared" si="6"/>
        <v>20</v>
      </c>
      <c r="T217" s="71"/>
      <c r="U217" s="71"/>
      <c r="V217" s="71"/>
      <c r="W217" s="105"/>
      <c r="X217" s="104">
        <v>20</v>
      </c>
      <c r="Y217" s="73"/>
      <c r="Z217" s="73"/>
      <c r="AA217" s="73"/>
      <c r="AB217" s="73"/>
      <c r="AC217" s="73"/>
      <c r="AD217" s="73"/>
    </row>
    <row r="218" spans="2:30" ht="15.6">
      <c r="B218" s="68">
        <v>93</v>
      </c>
      <c r="C218" s="69" t="s">
        <v>304</v>
      </c>
      <c r="D218" s="70">
        <v>17</v>
      </c>
      <c r="E218" s="71"/>
      <c r="F218" s="71"/>
      <c r="G218" s="71"/>
      <c r="H218" s="71">
        <v>17</v>
      </c>
      <c r="I218" s="72"/>
      <c r="J218" s="73"/>
      <c r="K218" s="73"/>
      <c r="L218" s="73"/>
      <c r="M218" s="73"/>
      <c r="N218" s="73"/>
      <c r="O218" s="73"/>
      <c r="Q218" s="68">
        <v>93</v>
      </c>
      <c r="R218" s="69" t="s">
        <v>304</v>
      </c>
      <c r="S218" s="70">
        <f t="shared" si="6"/>
        <v>16</v>
      </c>
      <c r="T218" s="71"/>
      <c r="U218" s="71"/>
      <c r="V218" s="71"/>
      <c r="W218" s="105"/>
      <c r="X218" s="104">
        <v>16</v>
      </c>
      <c r="Y218" s="73"/>
      <c r="Z218" s="73"/>
      <c r="AA218" s="73"/>
      <c r="AB218" s="73"/>
      <c r="AC218" s="73"/>
      <c r="AD218" s="73"/>
    </row>
    <row r="219" spans="2:30" ht="15.6">
      <c r="B219" s="68">
        <v>94</v>
      </c>
      <c r="C219" s="69" t="s">
        <v>305</v>
      </c>
      <c r="D219" s="70">
        <v>17</v>
      </c>
      <c r="E219" s="71"/>
      <c r="F219" s="71"/>
      <c r="G219" s="71"/>
      <c r="H219" s="71">
        <v>17</v>
      </c>
      <c r="I219" s="72"/>
      <c r="J219" s="73"/>
      <c r="K219" s="73"/>
      <c r="L219" s="73"/>
      <c r="M219" s="73"/>
      <c r="N219" s="73"/>
      <c r="O219" s="73"/>
      <c r="Q219" s="68">
        <v>94</v>
      </c>
      <c r="R219" s="69" t="s">
        <v>305</v>
      </c>
      <c r="S219" s="70">
        <f t="shared" si="6"/>
        <v>18</v>
      </c>
      <c r="T219" s="71"/>
      <c r="U219" s="71"/>
      <c r="V219" s="71"/>
      <c r="W219" s="105"/>
      <c r="X219" s="104">
        <v>18</v>
      </c>
      <c r="Y219" s="73"/>
      <c r="Z219" s="73"/>
      <c r="AA219" s="73"/>
      <c r="AB219" s="73"/>
      <c r="AC219" s="73"/>
      <c r="AD219" s="73"/>
    </row>
    <row r="220" spans="2:30" ht="15.6">
      <c r="B220" s="68">
        <v>95</v>
      </c>
      <c r="C220" s="69" t="s">
        <v>306</v>
      </c>
      <c r="D220" s="70">
        <v>19</v>
      </c>
      <c r="E220" s="71"/>
      <c r="F220" s="71"/>
      <c r="G220" s="71"/>
      <c r="H220" s="71">
        <v>19</v>
      </c>
      <c r="I220" s="72"/>
      <c r="J220" s="73"/>
      <c r="K220" s="73"/>
      <c r="L220" s="73"/>
      <c r="M220" s="73"/>
      <c r="N220" s="73"/>
      <c r="O220" s="73"/>
      <c r="Q220" s="68">
        <v>95</v>
      </c>
      <c r="R220" s="69" t="s">
        <v>306</v>
      </c>
      <c r="S220" s="70">
        <f t="shared" si="6"/>
        <v>29</v>
      </c>
      <c r="T220" s="71"/>
      <c r="U220" s="71"/>
      <c r="V220" s="71"/>
      <c r="W220" s="105"/>
      <c r="X220" s="104">
        <v>29</v>
      </c>
      <c r="Y220" s="73"/>
      <c r="Z220" s="73"/>
      <c r="AA220" s="73"/>
      <c r="AB220" s="73"/>
      <c r="AC220" s="73"/>
      <c r="AD220" s="73"/>
    </row>
    <row r="221" spans="2:30" ht="15.6">
      <c r="B221" s="68">
        <v>96</v>
      </c>
      <c r="C221" s="69" t="s">
        <v>307</v>
      </c>
      <c r="D221" s="70">
        <v>16</v>
      </c>
      <c r="E221" s="71"/>
      <c r="F221" s="71"/>
      <c r="G221" s="71"/>
      <c r="H221" s="71">
        <v>16</v>
      </c>
      <c r="I221" s="72"/>
      <c r="J221" s="73"/>
      <c r="K221" s="73"/>
      <c r="L221" s="73"/>
      <c r="M221" s="73"/>
      <c r="N221" s="73"/>
      <c r="O221" s="73"/>
      <c r="Q221" s="68">
        <v>96</v>
      </c>
      <c r="R221" s="69" t="s">
        <v>307</v>
      </c>
      <c r="S221" s="70">
        <f t="shared" si="6"/>
        <v>14</v>
      </c>
      <c r="T221" s="71"/>
      <c r="U221" s="71"/>
      <c r="V221" s="71"/>
      <c r="W221" s="105"/>
      <c r="X221" s="104">
        <v>14</v>
      </c>
      <c r="Y221" s="73"/>
      <c r="Z221" s="73"/>
      <c r="AA221" s="73"/>
      <c r="AB221" s="73"/>
      <c r="AC221" s="73"/>
      <c r="AD221" s="73"/>
    </row>
    <row r="222" spans="2:30" ht="15.6">
      <c r="B222" s="68">
        <v>97</v>
      </c>
      <c r="C222" s="69" t="s">
        <v>308</v>
      </c>
      <c r="D222" s="70">
        <v>16</v>
      </c>
      <c r="E222" s="71"/>
      <c r="F222" s="71"/>
      <c r="G222" s="71"/>
      <c r="H222" s="71">
        <v>16</v>
      </c>
      <c r="I222" s="72"/>
      <c r="J222" s="73"/>
      <c r="K222" s="73"/>
      <c r="L222" s="73"/>
      <c r="M222" s="73"/>
      <c r="N222" s="73"/>
      <c r="O222" s="73"/>
      <c r="Q222" s="68">
        <v>97</v>
      </c>
      <c r="R222" s="69" t="s">
        <v>308</v>
      </c>
      <c r="S222" s="70">
        <f t="shared" si="6"/>
        <v>22</v>
      </c>
      <c r="T222" s="71"/>
      <c r="U222" s="71"/>
      <c r="V222" s="71"/>
      <c r="W222" s="105"/>
      <c r="X222" s="104">
        <v>22</v>
      </c>
      <c r="Y222" s="73"/>
      <c r="Z222" s="73"/>
      <c r="AA222" s="73"/>
      <c r="AB222" s="73"/>
      <c r="AC222" s="73"/>
      <c r="AD222" s="73"/>
    </row>
    <row r="223" spans="2:30" ht="15.6">
      <c r="B223" s="68">
        <v>98</v>
      </c>
      <c r="C223" s="69" t="s">
        <v>309</v>
      </c>
      <c r="D223" s="70">
        <v>30</v>
      </c>
      <c r="E223" s="71"/>
      <c r="F223" s="71"/>
      <c r="G223" s="71"/>
      <c r="H223" s="71">
        <v>30</v>
      </c>
      <c r="I223" s="72"/>
      <c r="J223" s="73"/>
      <c r="K223" s="73"/>
      <c r="L223" s="73"/>
      <c r="M223" s="73"/>
      <c r="N223" s="73"/>
      <c r="O223" s="73"/>
      <c r="Q223" s="68">
        <v>98</v>
      </c>
      <c r="R223" s="69" t="s">
        <v>309</v>
      </c>
      <c r="S223" s="70">
        <f t="shared" ref="S223:S242" si="7">X223</f>
        <v>29</v>
      </c>
      <c r="T223" s="71"/>
      <c r="U223" s="71"/>
      <c r="V223" s="71"/>
      <c r="W223" s="105"/>
      <c r="X223" s="104">
        <v>29</v>
      </c>
      <c r="Y223" s="73"/>
      <c r="Z223" s="73"/>
      <c r="AA223" s="73"/>
      <c r="AB223" s="73"/>
      <c r="AC223" s="73"/>
      <c r="AD223" s="73"/>
    </row>
    <row r="224" spans="2:30" ht="15.6">
      <c r="B224" s="68">
        <v>99</v>
      </c>
      <c r="C224" s="69" t="s">
        <v>310</v>
      </c>
      <c r="D224" s="70">
        <v>35</v>
      </c>
      <c r="E224" s="71"/>
      <c r="F224" s="71"/>
      <c r="G224" s="71"/>
      <c r="H224" s="71">
        <v>35</v>
      </c>
      <c r="I224" s="72"/>
      <c r="J224" s="73"/>
      <c r="K224" s="73"/>
      <c r="L224" s="73"/>
      <c r="M224" s="73"/>
      <c r="N224" s="73"/>
      <c r="O224" s="73"/>
      <c r="Q224" s="68">
        <v>99</v>
      </c>
      <c r="R224" s="69" t="s">
        <v>310</v>
      </c>
      <c r="S224" s="70">
        <f t="shared" si="7"/>
        <v>31</v>
      </c>
      <c r="T224" s="71"/>
      <c r="U224" s="71"/>
      <c r="V224" s="71"/>
      <c r="W224" s="105"/>
      <c r="X224" s="104">
        <v>31</v>
      </c>
      <c r="Y224" s="73"/>
      <c r="Z224" s="73"/>
      <c r="AA224" s="73"/>
      <c r="AB224" s="73"/>
      <c r="AC224" s="73"/>
      <c r="AD224" s="73"/>
    </row>
    <row r="225" spans="2:30" ht="15.6">
      <c r="B225" s="68">
        <v>100</v>
      </c>
      <c r="C225" s="69" t="s">
        <v>311</v>
      </c>
      <c r="D225" s="70">
        <v>12</v>
      </c>
      <c r="E225" s="71"/>
      <c r="F225" s="71"/>
      <c r="G225" s="71"/>
      <c r="H225" s="71">
        <v>12</v>
      </c>
      <c r="I225" s="72"/>
      <c r="J225" s="73"/>
      <c r="K225" s="73"/>
      <c r="L225" s="73"/>
      <c r="M225" s="73"/>
      <c r="N225" s="73"/>
      <c r="O225" s="73"/>
      <c r="Q225" s="68">
        <v>100</v>
      </c>
      <c r="R225" s="69" t="s">
        <v>311</v>
      </c>
      <c r="S225" s="70">
        <f t="shared" si="7"/>
        <v>31</v>
      </c>
      <c r="T225" s="71"/>
      <c r="U225" s="71"/>
      <c r="V225" s="71"/>
      <c r="W225" s="105"/>
      <c r="X225" s="104">
        <v>31</v>
      </c>
      <c r="Y225" s="73"/>
      <c r="Z225" s="73"/>
      <c r="AA225" s="73"/>
      <c r="AB225" s="73"/>
      <c r="AC225" s="73"/>
      <c r="AD225" s="73"/>
    </row>
    <row r="226" spans="2:30" ht="15.6">
      <c r="B226" s="68">
        <v>101</v>
      </c>
      <c r="C226" s="69" t="s">
        <v>312</v>
      </c>
      <c r="D226" s="70">
        <v>16</v>
      </c>
      <c r="E226" s="71"/>
      <c r="F226" s="71"/>
      <c r="G226" s="71"/>
      <c r="H226" s="71">
        <v>16</v>
      </c>
      <c r="I226" s="72"/>
      <c r="J226" s="73"/>
      <c r="K226" s="73"/>
      <c r="L226" s="73"/>
      <c r="M226" s="73"/>
      <c r="N226" s="73"/>
      <c r="O226" s="73"/>
      <c r="Q226" s="68">
        <v>101</v>
      </c>
      <c r="R226" s="69" t="s">
        <v>312</v>
      </c>
      <c r="S226" s="70">
        <f t="shared" si="7"/>
        <v>16</v>
      </c>
      <c r="T226" s="71"/>
      <c r="U226" s="71"/>
      <c r="V226" s="71"/>
      <c r="W226" s="105"/>
      <c r="X226" s="104">
        <v>16</v>
      </c>
      <c r="Y226" s="73"/>
      <c r="Z226" s="73"/>
      <c r="AA226" s="73"/>
      <c r="AB226" s="73"/>
      <c r="AC226" s="73"/>
      <c r="AD226" s="73"/>
    </row>
    <row r="227" spans="2:30" ht="15.6">
      <c r="B227" s="68">
        <v>102</v>
      </c>
      <c r="C227" s="69" t="s">
        <v>313</v>
      </c>
      <c r="D227" s="70">
        <v>29</v>
      </c>
      <c r="E227" s="71"/>
      <c r="F227" s="71"/>
      <c r="G227" s="71"/>
      <c r="H227" s="71">
        <v>29</v>
      </c>
      <c r="I227" s="72"/>
      <c r="J227" s="73"/>
      <c r="K227" s="73"/>
      <c r="L227" s="73"/>
      <c r="M227" s="73"/>
      <c r="N227" s="73"/>
      <c r="O227" s="73"/>
      <c r="Q227" s="68">
        <v>102</v>
      </c>
      <c r="R227" s="69" t="s">
        <v>313</v>
      </c>
      <c r="S227" s="70">
        <f t="shared" si="7"/>
        <v>25</v>
      </c>
      <c r="T227" s="71"/>
      <c r="U227" s="71"/>
      <c r="V227" s="71"/>
      <c r="W227" s="105"/>
      <c r="X227" s="104">
        <v>25</v>
      </c>
      <c r="Y227" s="73"/>
      <c r="Z227" s="73"/>
      <c r="AA227" s="73"/>
      <c r="AB227" s="73"/>
      <c r="AC227" s="73"/>
      <c r="AD227" s="73"/>
    </row>
    <row r="228" spans="2:30" ht="15.6">
      <c r="B228" s="68">
        <v>103</v>
      </c>
      <c r="C228" s="69" t="s">
        <v>314</v>
      </c>
      <c r="D228" s="70">
        <v>44</v>
      </c>
      <c r="E228" s="71"/>
      <c r="F228" s="71"/>
      <c r="G228" s="71"/>
      <c r="H228" s="71">
        <v>44</v>
      </c>
      <c r="I228" s="72"/>
      <c r="J228" s="73"/>
      <c r="K228" s="73"/>
      <c r="L228" s="73"/>
      <c r="M228" s="73"/>
      <c r="N228" s="73"/>
      <c r="O228" s="73"/>
      <c r="Q228" s="68">
        <v>103</v>
      </c>
      <c r="R228" s="69" t="s">
        <v>314</v>
      </c>
      <c r="S228" s="70">
        <f t="shared" si="7"/>
        <v>45</v>
      </c>
      <c r="T228" s="71"/>
      <c r="U228" s="71"/>
      <c r="V228" s="71"/>
      <c r="W228" s="105"/>
      <c r="X228" s="104">
        <v>45</v>
      </c>
      <c r="Y228" s="73"/>
      <c r="Z228" s="73"/>
      <c r="AA228" s="73"/>
      <c r="AB228" s="73"/>
      <c r="AC228" s="73"/>
      <c r="AD228" s="73"/>
    </row>
    <row r="229" spans="2:30" ht="15.6">
      <c r="B229" s="68">
        <v>104</v>
      </c>
      <c r="C229" s="69" t="s">
        <v>315</v>
      </c>
      <c r="D229" s="70">
        <v>17</v>
      </c>
      <c r="E229" s="71"/>
      <c r="F229" s="71"/>
      <c r="G229" s="71"/>
      <c r="H229" s="71">
        <v>17</v>
      </c>
      <c r="I229" s="72"/>
      <c r="J229" s="73"/>
      <c r="K229" s="73"/>
      <c r="L229" s="73"/>
      <c r="M229" s="73"/>
      <c r="N229" s="73"/>
      <c r="O229" s="73"/>
      <c r="Q229" s="68">
        <v>104</v>
      </c>
      <c r="R229" s="69" t="s">
        <v>315</v>
      </c>
      <c r="S229" s="70">
        <f t="shared" si="7"/>
        <v>18</v>
      </c>
      <c r="T229" s="71"/>
      <c r="U229" s="71"/>
      <c r="V229" s="71"/>
      <c r="W229" s="105"/>
      <c r="X229" s="104">
        <v>18</v>
      </c>
      <c r="Y229" s="73"/>
      <c r="Z229" s="73"/>
      <c r="AA229" s="73"/>
      <c r="AB229" s="73"/>
      <c r="AC229" s="73"/>
      <c r="AD229" s="73"/>
    </row>
    <row r="230" spans="2:30" ht="15.6">
      <c r="B230" s="68">
        <v>105</v>
      </c>
      <c r="C230" s="69" t="s">
        <v>316</v>
      </c>
      <c r="D230" s="70">
        <v>34</v>
      </c>
      <c r="E230" s="71"/>
      <c r="F230" s="71"/>
      <c r="G230" s="71"/>
      <c r="H230" s="71">
        <v>34</v>
      </c>
      <c r="I230" s="72"/>
      <c r="J230" s="73"/>
      <c r="K230" s="73"/>
      <c r="L230" s="73"/>
      <c r="M230" s="73"/>
      <c r="N230" s="73"/>
      <c r="O230" s="73"/>
      <c r="Q230" s="68">
        <v>105</v>
      </c>
      <c r="R230" s="69" t="s">
        <v>316</v>
      </c>
      <c r="S230" s="70">
        <f t="shared" si="7"/>
        <v>34</v>
      </c>
      <c r="T230" s="71"/>
      <c r="U230" s="71"/>
      <c r="V230" s="71"/>
      <c r="W230" s="105"/>
      <c r="X230" s="104">
        <v>34</v>
      </c>
      <c r="Y230" s="73"/>
      <c r="Z230" s="73"/>
      <c r="AA230" s="73"/>
      <c r="AB230" s="73"/>
      <c r="AC230" s="73"/>
      <c r="AD230" s="73"/>
    </row>
    <row r="231" spans="2:30" ht="15.6">
      <c r="B231" s="68">
        <v>106</v>
      </c>
      <c r="C231" s="69" t="s">
        <v>317</v>
      </c>
      <c r="D231" s="70">
        <v>21</v>
      </c>
      <c r="E231" s="71"/>
      <c r="F231" s="71"/>
      <c r="G231" s="71"/>
      <c r="H231" s="71">
        <v>21</v>
      </c>
      <c r="I231" s="72"/>
      <c r="J231" s="73"/>
      <c r="K231" s="73"/>
      <c r="L231" s="73"/>
      <c r="M231" s="73"/>
      <c r="N231" s="73"/>
      <c r="O231" s="73"/>
      <c r="Q231" s="68">
        <v>106</v>
      </c>
      <c r="R231" s="69" t="s">
        <v>317</v>
      </c>
      <c r="S231" s="70">
        <f t="shared" si="7"/>
        <v>30</v>
      </c>
      <c r="T231" s="71"/>
      <c r="U231" s="71"/>
      <c r="V231" s="71"/>
      <c r="W231" s="105"/>
      <c r="X231" s="104">
        <v>30</v>
      </c>
      <c r="Y231" s="73"/>
      <c r="Z231" s="73"/>
      <c r="AA231" s="73"/>
      <c r="AB231" s="73"/>
      <c r="AC231" s="73"/>
      <c r="AD231" s="73"/>
    </row>
    <row r="232" spans="2:30" ht="15.6">
      <c r="B232" s="68">
        <v>107</v>
      </c>
      <c r="C232" s="69" t="s">
        <v>328</v>
      </c>
      <c r="D232" s="70">
        <v>34</v>
      </c>
      <c r="E232" s="71"/>
      <c r="F232" s="71"/>
      <c r="G232" s="71"/>
      <c r="H232" s="71">
        <v>34</v>
      </c>
      <c r="I232" s="72"/>
      <c r="J232" s="73"/>
      <c r="K232" s="73"/>
      <c r="L232" s="73"/>
      <c r="M232" s="73"/>
      <c r="N232" s="73"/>
      <c r="O232" s="73"/>
      <c r="Q232" s="68">
        <v>107</v>
      </c>
      <c r="R232" s="69" t="s">
        <v>328</v>
      </c>
      <c r="S232" s="70">
        <f t="shared" si="7"/>
        <v>24</v>
      </c>
      <c r="T232" s="71"/>
      <c r="U232" s="71"/>
      <c r="V232" s="71"/>
      <c r="W232" s="105"/>
      <c r="X232" s="104">
        <v>24</v>
      </c>
      <c r="Y232" s="73"/>
      <c r="Z232" s="73"/>
      <c r="AA232" s="73"/>
      <c r="AB232" s="73"/>
      <c r="AC232" s="73"/>
      <c r="AD232" s="73"/>
    </row>
    <row r="233" spans="2:30" ht="15.6">
      <c r="B233" s="68">
        <v>108</v>
      </c>
      <c r="C233" s="69" t="s">
        <v>318</v>
      </c>
      <c r="D233" s="70">
        <v>30</v>
      </c>
      <c r="E233" s="71"/>
      <c r="F233" s="71"/>
      <c r="G233" s="71"/>
      <c r="H233" s="71">
        <v>30</v>
      </c>
      <c r="I233" s="72"/>
      <c r="J233" s="73"/>
      <c r="K233" s="73"/>
      <c r="L233" s="73"/>
      <c r="M233" s="73"/>
      <c r="N233" s="73"/>
      <c r="O233" s="73"/>
      <c r="Q233" s="68">
        <v>108</v>
      </c>
      <c r="R233" s="69" t="s">
        <v>318</v>
      </c>
      <c r="S233" s="70">
        <f t="shared" si="7"/>
        <v>29</v>
      </c>
      <c r="T233" s="71"/>
      <c r="U233" s="71"/>
      <c r="V233" s="71"/>
      <c r="W233" s="105"/>
      <c r="X233" s="104">
        <v>29</v>
      </c>
      <c r="Y233" s="73"/>
      <c r="Z233" s="73"/>
      <c r="AA233" s="73"/>
      <c r="AB233" s="73"/>
      <c r="AC233" s="73"/>
      <c r="AD233" s="73"/>
    </row>
    <row r="234" spans="2:30" ht="15.6">
      <c r="B234" s="68">
        <v>109</v>
      </c>
      <c r="C234" s="69" t="s">
        <v>319</v>
      </c>
      <c r="D234" s="70">
        <v>17</v>
      </c>
      <c r="E234" s="71"/>
      <c r="F234" s="71"/>
      <c r="G234" s="71"/>
      <c r="H234" s="71">
        <v>17</v>
      </c>
      <c r="I234" s="72"/>
      <c r="J234" s="73"/>
      <c r="K234" s="73"/>
      <c r="L234" s="73"/>
      <c r="M234" s="73"/>
      <c r="N234" s="73"/>
      <c r="O234" s="73"/>
      <c r="Q234" s="68">
        <v>109</v>
      </c>
      <c r="R234" s="69" t="s">
        <v>319</v>
      </c>
      <c r="S234" s="70">
        <f t="shared" si="7"/>
        <v>30</v>
      </c>
      <c r="T234" s="71"/>
      <c r="U234" s="71"/>
      <c r="V234" s="71"/>
      <c r="W234" s="105"/>
      <c r="X234" s="104">
        <v>30</v>
      </c>
      <c r="Y234" s="73"/>
      <c r="Z234" s="73"/>
      <c r="AA234" s="73"/>
      <c r="AB234" s="73"/>
      <c r="AC234" s="73"/>
      <c r="AD234" s="73"/>
    </row>
    <row r="235" spans="2:30" ht="15.6">
      <c r="B235" s="68">
        <v>110</v>
      </c>
      <c r="C235" s="69" t="s">
        <v>320</v>
      </c>
      <c r="D235" s="70">
        <v>32</v>
      </c>
      <c r="E235" s="71"/>
      <c r="F235" s="71"/>
      <c r="G235" s="71"/>
      <c r="H235" s="71">
        <v>32</v>
      </c>
      <c r="I235" s="72"/>
      <c r="J235" s="73"/>
      <c r="K235" s="73"/>
      <c r="L235" s="73"/>
      <c r="M235" s="73"/>
      <c r="N235" s="73"/>
      <c r="O235" s="73"/>
      <c r="Q235" s="68">
        <v>110</v>
      </c>
      <c r="R235" s="69" t="s">
        <v>320</v>
      </c>
      <c r="S235" s="70">
        <f t="shared" si="7"/>
        <v>17</v>
      </c>
      <c r="T235" s="71"/>
      <c r="U235" s="71"/>
      <c r="V235" s="71"/>
      <c r="W235" s="105"/>
      <c r="X235" s="104">
        <v>17</v>
      </c>
      <c r="Y235" s="73"/>
      <c r="Z235" s="73"/>
      <c r="AA235" s="73"/>
      <c r="AB235" s="73"/>
      <c r="AC235" s="73"/>
      <c r="AD235" s="73"/>
    </row>
    <row r="236" spans="2:30" ht="15.6">
      <c r="B236" s="68">
        <v>111</v>
      </c>
      <c r="C236" s="69" t="s">
        <v>321</v>
      </c>
      <c r="D236" s="70">
        <v>35</v>
      </c>
      <c r="E236" s="71"/>
      <c r="F236" s="71"/>
      <c r="G236" s="71"/>
      <c r="H236" s="71">
        <v>35</v>
      </c>
      <c r="I236" s="72"/>
      <c r="J236" s="73"/>
      <c r="K236" s="73"/>
      <c r="L236" s="73"/>
      <c r="M236" s="73"/>
      <c r="N236" s="73"/>
      <c r="O236" s="73"/>
      <c r="Q236" s="68">
        <v>111</v>
      </c>
      <c r="R236" s="69" t="s">
        <v>321</v>
      </c>
      <c r="S236" s="70">
        <f t="shared" si="7"/>
        <v>24</v>
      </c>
      <c r="T236" s="71"/>
      <c r="U236" s="71"/>
      <c r="V236" s="71"/>
      <c r="W236" s="105"/>
      <c r="X236" s="104">
        <v>24</v>
      </c>
      <c r="Y236" s="73"/>
      <c r="Z236" s="73"/>
      <c r="AA236" s="73"/>
      <c r="AB236" s="73"/>
      <c r="AC236" s="73"/>
      <c r="AD236" s="73"/>
    </row>
    <row r="237" spans="2:30" ht="15.6">
      <c r="B237" s="68">
        <v>112</v>
      </c>
      <c r="C237" s="69" t="s">
        <v>322</v>
      </c>
      <c r="D237" s="70">
        <v>17</v>
      </c>
      <c r="E237" s="71"/>
      <c r="F237" s="71"/>
      <c r="G237" s="71"/>
      <c r="H237" s="71">
        <v>17</v>
      </c>
      <c r="I237" s="72"/>
      <c r="J237" s="73"/>
      <c r="K237" s="73"/>
      <c r="L237" s="73"/>
      <c r="M237" s="73"/>
      <c r="N237" s="73"/>
      <c r="O237" s="73"/>
      <c r="Q237" s="68">
        <v>112</v>
      </c>
      <c r="R237" s="69" t="s">
        <v>322</v>
      </c>
      <c r="S237" s="70">
        <f t="shared" si="7"/>
        <v>30</v>
      </c>
      <c r="T237" s="71"/>
      <c r="U237" s="71"/>
      <c r="V237" s="71"/>
      <c r="W237" s="105"/>
      <c r="X237" s="104">
        <v>30</v>
      </c>
      <c r="Y237" s="73"/>
      <c r="Z237" s="73"/>
      <c r="AA237" s="73"/>
      <c r="AB237" s="73"/>
      <c r="AC237" s="73"/>
      <c r="AD237" s="73"/>
    </row>
    <row r="238" spans="2:30" ht="15.6">
      <c r="B238" s="68">
        <v>113</v>
      </c>
      <c r="C238" s="69" t="s">
        <v>323</v>
      </c>
      <c r="D238" s="70">
        <v>18</v>
      </c>
      <c r="E238" s="71"/>
      <c r="F238" s="71"/>
      <c r="G238" s="71"/>
      <c r="H238" s="71">
        <v>18</v>
      </c>
      <c r="I238" s="72"/>
      <c r="J238" s="73"/>
      <c r="K238" s="73"/>
      <c r="L238" s="73"/>
      <c r="M238" s="73"/>
      <c r="N238" s="73"/>
      <c r="O238" s="73"/>
      <c r="Q238" s="68">
        <v>113</v>
      </c>
      <c r="R238" s="69" t="s">
        <v>323</v>
      </c>
      <c r="S238" s="70">
        <f t="shared" si="7"/>
        <v>32</v>
      </c>
      <c r="T238" s="71"/>
      <c r="U238" s="71"/>
      <c r="V238" s="71"/>
      <c r="W238" s="105"/>
      <c r="X238" s="104">
        <v>32</v>
      </c>
      <c r="Y238" s="73"/>
      <c r="Z238" s="73"/>
      <c r="AA238" s="73"/>
      <c r="AB238" s="73"/>
      <c r="AC238" s="73"/>
      <c r="AD238" s="73"/>
    </row>
    <row r="239" spans="2:30" ht="15.6">
      <c r="B239" s="68">
        <v>114</v>
      </c>
      <c r="C239" s="69" t="s">
        <v>324</v>
      </c>
      <c r="D239" s="70">
        <v>28</v>
      </c>
      <c r="E239" s="71"/>
      <c r="F239" s="71"/>
      <c r="G239" s="71"/>
      <c r="H239" s="71">
        <v>28</v>
      </c>
      <c r="I239" s="72"/>
      <c r="J239" s="73"/>
      <c r="K239" s="73"/>
      <c r="L239" s="73"/>
      <c r="M239" s="73"/>
      <c r="N239" s="73"/>
      <c r="O239" s="73"/>
      <c r="Q239" s="68">
        <v>114</v>
      </c>
      <c r="R239" s="69" t="s">
        <v>324</v>
      </c>
      <c r="S239" s="70">
        <f t="shared" si="7"/>
        <v>29</v>
      </c>
      <c r="T239" s="71"/>
      <c r="U239" s="71"/>
      <c r="V239" s="71"/>
      <c r="W239" s="105"/>
      <c r="X239" s="104">
        <v>29</v>
      </c>
      <c r="Y239" s="73"/>
      <c r="Z239" s="73"/>
      <c r="AA239" s="73"/>
      <c r="AB239" s="73"/>
      <c r="AC239" s="73"/>
      <c r="AD239" s="73"/>
    </row>
    <row r="240" spans="2:30" ht="15.6">
      <c r="B240" s="68">
        <v>115</v>
      </c>
      <c r="C240" s="69" t="s">
        <v>325</v>
      </c>
      <c r="D240" s="70">
        <v>35</v>
      </c>
      <c r="E240" s="71"/>
      <c r="F240" s="71"/>
      <c r="G240" s="71"/>
      <c r="H240" s="71">
        <v>35</v>
      </c>
      <c r="I240" s="72"/>
      <c r="J240" s="73"/>
      <c r="K240" s="73"/>
      <c r="L240" s="73"/>
      <c r="M240" s="73"/>
      <c r="N240" s="73"/>
      <c r="O240" s="73"/>
      <c r="Q240" s="68">
        <v>115</v>
      </c>
      <c r="R240" s="69" t="s">
        <v>325</v>
      </c>
      <c r="S240" s="70">
        <f t="shared" si="7"/>
        <v>32</v>
      </c>
      <c r="T240" s="71"/>
      <c r="U240" s="71"/>
      <c r="V240" s="71"/>
      <c r="W240" s="105"/>
      <c r="X240" s="104">
        <v>32</v>
      </c>
      <c r="Y240" s="73"/>
      <c r="Z240" s="73"/>
      <c r="AA240" s="73"/>
      <c r="AB240" s="73"/>
      <c r="AC240" s="73"/>
      <c r="AD240" s="73"/>
    </row>
    <row r="241" spans="2:30" ht="15.6">
      <c r="B241" s="68">
        <v>116</v>
      </c>
      <c r="C241" s="69" t="s">
        <v>326</v>
      </c>
      <c r="D241" s="70">
        <v>27</v>
      </c>
      <c r="E241" s="71"/>
      <c r="F241" s="71"/>
      <c r="G241" s="71"/>
      <c r="H241" s="71">
        <v>27</v>
      </c>
      <c r="I241" s="72"/>
      <c r="J241" s="73"/>
      <c r="K241" s="73"/>
      <c r="L241" s="73"/>
      <c r="M241" s="73"/>
      <c r="N241" s="73"/>
      <c r="O241" s="73"/>
      <c r="Q241" s="68">
        <v>116</v>
      </c>
      <c r="R241" s="69" t="s">
        <v>326</v>
      </c>
      <c r="S241" s="70">
        <f t="shared" si="7"/>
        <v>16</v>
      </c>
      <c r="T241" s="71"/>
      <c r="U241" s="71"/>
      <c r="V241" s="71"/>
      <c r="W241" s="105"/>
      <c r="X241" s="104">
        <v>16</v>
      </c>
      <c r="Y241" s="73"/>
      <c r="Z241" s="73"/>
      <c r="AA241" s="73"/>
      <c r="AB241" s="73"/>
      <c r="AC241" s="73"/>
      <c r="AD241" s="73"/>
    </row>
    <row r="242" spans="2:30" ht="15.6">
      <c r="B242" s="68">
        <v>117</v>
      </c>
      <c r="C242" s="69" t="s">
        <v>327</v>
      </c>
      <c r="D242" s="70">
        <v>17</v>
      </c>
      <c r="E242" s="71"/>
      <c r="F242" s="71"/>
      <c r="G242" s="71"/>
      <c r="H242" s="71">
        <v>17</v>
      </c>
      <c r="I242" s="72"/>
      <c r="J242" s="73"/>
      <c r="K242" s="73"/>
      <c r="L242" s="73"/>
      <c r="M242" s="73"/>
      <c r="N242" s="73"/>
      <c r="O242" s="73"/>
      <c r="Q242" s="68">
        <v>117</v>
      </c>
      <c r="R242" s="69" t="s">
        <v>327</v>
      </c>
      <c r="S242" s="70">
        <f t="shared" si="7"/>
        <v>14</v>
      </c>
      <c r="T242" s="71"/>
      <c r="U242" s="71"/>
      <c r="V242" s="71"/>
      <c r="W242" s="105"/>
      <c r="X242" s="104">
        <v>14</v>
      </c>
      <c r="Y242" s="73"/>
      <c r="Z242" s="73"/>
      <c r="AA242" s="73"/>
      <c r="AB242" s="73"/>
      <c r="AC242" s="73"/>
      <c r="AD242" s="73"/>
    </row>
    <row r="243" spans="2:30" ht="15.6">
      <c r="B243" s="268" t="s">
        <v>329</v>
      </c>
      <c r="C243" s="269"/>
      <c r="D243" s="75">
        <f>SUM(D126:D242)</f>
        <v>2974</v>
      </c>
      <c r="E243" s="75">
        <f t="shared" ref="E243:O243" si="8">SUM(E126:E242)</f>
        <v>0</v>
      </c>
      <c r="F243" s="75">
        <f t="shared" si="8"/>
        <v>0</v>
      </c>
      <c r="G243" s="75">
        <f t="shared" si="8"/>
        <v>0</v>
      </c>
      <c r="H243" s="75">
        <f t="shared" si="8"/>
        <v>2990</v>
      </c>
      <c r="I243" s="75">
        <f t="shared" si="8"/>
        <v>0</v>
      </c>
      <c r="J243" s="75">
        <f t="shared" si="8"/>
        <v>0</v>
      </c>
      <c r="K243" s="75">
        <f t="shared" si="8"/>
        <v>0</v>
      </c>
      <c r="L243" s="75">
        <f t="shared" si="8"/>
        <v>0</v>
      </c>
      <c r="M243" s="75">
        <f t="shared" si="8"/>
        <v>0</v>
      </c>
      <c r="N243" s="75"/>
      <c r="O243" s="75">
        <f t="shared" si="8"/>
        <v>0</v>
      </c>
      <c r="Q243" s="268" t="s">
        <v>329</v>
      </c>
      <c r="R243" s="269"/>
      <c r="S243" s="75">
        <f>SUM(S127:S242)</f>
        <v>2964</v>
      </c>
      <c r="T243" s="75">
        <f t="shared" ref="T243:AB243" si="9">SUM(T126:T242)</f>
        <v>0</v>
      </c>
      <c r="U243" s="75">
        <f t="shared" si="9"/>
        <v>0</v>
      </c>
      <c r="V243" s="75">
        <f t="shared" si="9"/>
        <v>0</v>
      </c>
      <c r="W243" s="75"/>
      <c r="X243" s="75">
        <f>SUM(X126:X242)</f>
        <v>2964</v>
      </c>
      <c r="Y243" s="75">
        <f t="shared" si="9"/>
        <v>0</v>
      </c>
      <c r="Z243" s="75">
        <f t="shared" si="9"/>
        <v>0</v>
      </c>
      <c r="AA243" s="75">
        <f t="shared" si="9"/>
        <v>0</v>
      </c>
      <c r="AB243" s="75">
        <f t="shared" si="9"/>
        <v>0</v>
      </c>
      <c r="AC243" s="75"/>
      <c r="AD243" s="75">
        <f t="shared" ref="AD243" si="10">SUM(AD126:AD242)</f>
        <v>0</v>
      </c>
    </row>
    <row r="244" spans="2:30" ht="15.6">
      <c r="B244" s="270" t="s">
        <v>330</v>
      </c>
      <c r="C244" s="270"/>
      <c r="D244" s="270"/>
      <c r="E244" s="270"/>
      <c r="F244" s="270"/>
      <c r="G244" s="271"/>
      <c r="H244" s="76">
        <f>+F243+G243+H243</f>
        <v>2990</v>
      </c>
      <c r="I244" s="272" t="s">
        <v>331</v>
      </c>
      <c r="J244" s="270"/>
      <c r="K244" s="270"/>
      <c r="L244" s="270"/>
      <c r="M244" s="270"/>
      <c r="N244" s="271"/>
      <c r="O244" s="76">
        <f>I243+J243+K243+L243+M243+N243+O243</f>
        <v>0</v>
      </c>
      <c r="Q244" s="270" t="s">
        <v>330</v>
      </c>
      <c r="R244" s="270"/>
      <c r="S244" s="270"/>
      <c r="T244" s="270"/>
      <c r="U244" s="270"/>
      <c r="V244" s="271"/>
      <c r="W244" s="76"/>
      <c r="X244" s="272" t="s">
        <v>331</v>
      </c>
      <c r="Y244" s="270"/>
      <c r="Z244" s="270"/>
      <c r="AA244" s="270"/>
      <c r="AB244" s="270"/>
      <c r="AC244" s="271"/>
      <c r="AD244" s="76">
        <f>X243+Y243+Z243+AA243+AB243+AC243+AD243</f>
        <v>2964</v>
      </c>
    </row>
    <row r="245" spans="2:30">
      <c r="W245">
        <v>16</v>
      </c>
    </row>
    <row r="246" spans="2:30">
      <c r="W246">
        <v>14</v>
      </c>
    </row>
    <row r="247" spans="2:30" ht="15.6">
      <c r="B247" s="273" t="s">
        <v>414</v>
      </c>
      <c r="C247" s="274"/>
      <c r="D247" s="275"/>
      <c r="E247" s="276" t="s">
        <v>197</v>
      </c>
      <c r="F247" s="276"/>
      <c r="G247" s="276"/>
      <c r="H247" s="276"/>
      <c r="I247" s="267" t="s">
        <v>198</v>
      </c>
      <c r="J247" s="267"/>
      <c r="K247" s="267"/>
      <c r="L247" s="267"/>
      <c r="M247" s="267"/>
      <c r="N247" s="267"/>
      <c r="O247" s="267"/>
      <c r="Q247" s="273" t="s">
        <v>405</v>
      </c>
      <c r="R247" s="274"/>
      <c r="S247" s="275"/>
      <c r="T247" s="276" t="s">
        <v>197</v>
      </c>
      <c r="U247" s="276"/>
      <c r="V247" s="276"/>
      <c r="W247" s="276"/>
      <c r="X247" s="267" t="s">
        <v>198</v>
      </c>
      <c r="Y247" s="267"/>
      <c r="Z247" s="267"/>
      <c r="AA247" s="267"/>
      <c r="AB247" s="267"/>
      <c r="AC247" s="267"/>
      <c r="AD247" s="267"/>
    </row>
    <row r="248" spans="2:30" ht="62.4">
      <c r="B248" s="97" t="s">
        <v>199</v>
      </c>
      <c r="C248" s="97" t="s">
        <v>200</v>
      </c>
      <c r="D248" s="97" t="s">
        <v>343</v>
      </c>
      <c r="E248" s="101" t="s">
        <v>201</v>
      </c>
      <c r="F248" s="101" t="s">
        <v>202</v>
      </c>
      <c r="G248" s="101" t="s">
        <v>203</v>
      </c>
      <c r="H248" s="101" t="s">
        <v>204</v>
      </c>
      <c r="I248" s="102" t="s">
        <v>205</v>
      </c>
      <c r="J248" s="103" t="s">
        <v>206</v>
      </c>
      <c r="K248" s="103" t="s">
        <v>207</v>
      </c>
      <c r="L248" s="103" t="s">
        <v>208</v>
      </c>
      <c r="M248" s="103" t="s">
        <v>209</v>
      </c>
      <c r="N248" s="103" t="s">
        <v>210</v>
      </c>
      <c r="O248" s="103" t="s">
        <v>211</v>
      </c>
      <c r="Q248" s="97" t="s">
        <v>199</v>
      </c>
      <c r="R248" s="97" t="s">
        <v>200</v>
      </c>
      <c r="S248" s="97" t="s">
        <v>343</v>
      </c>
      <c r="T248" s="101" t="s">
        <v>201</v>
      </c>
      <c r="U248" s="101" t="s">
        <v>202</v>
      </c>
      <c r="V248" s="101" t="s">
        <v>203</v>
      </c>
      <c r="W248" s="101" t="s">
        <v>204</v>
      </c>
      <c r="X248" s="102" t="s">
        <v>205</v>
      </c>
      <c r="Y248" s="103" t="s">
        <v>206</v>
      </c>
      <c r="Z248" s="103" t="s">
        <v>207</v>
      </c>
      <c r="AA248" s="103" t="s">
        <v>208</v>
      </c>
      <c r="AB248" s="103" t="s">
        <v>209</v>
      </c>
      <c r="AC248" s="103" t="s">
        <v>210</v>
      </c>
      <c r="AD248" s="103" t="s">
        <v>211</v>
      </c>
    </row>
    <row r="249" spans="2:30" ht="15.6">
      <c r="B249" s="68">
        <v>1</v>
      </c>
      <c r="C249" s="69" t="s">
        <v>212</v>
      </c>
      <c r="D249" s="70"/>
      <c r="E249" s="71"/>
      <c r="F249" s="71"/>
      <c r="G249" s="71"/>
      <c r="H249" s="71"/>
      <c r="I249" s="72"/>
      <c r="J249" s="73"/>
      <c r="K249" s="73"/>
      <c r="L249" s="73"/>
      <c r="M249" s="73"/>
      <c r="N249" s="73"/>
      <c r="O249" s="73"/>
      <c r="Q249" s="68">
        <v>1</v>
      </c>
      <c r="R249" s="69" t="s">
        <v>212</v>
      </c>
      <c r="S249" s="70"/>
      <c r="T249" s="71"/>
      <c r="U249" s="71"/>
      <c r="V249" s="71"/>
      <c r="W249" s="71"/>
      <c r="X249" s="72"/>
      <c r="Y249" s="73"/>
      <c r="Z249" s="73"/>
      <c r="AA249" s="73"/>
      <c r="AB249" s="73"/>
      <c r="AC249" s="73"/>
      <c r="AD249" s="73"/>
    </row>
    <row r="250" spans="2:30" ht="15.6">
      <c r="B250" s="68">
        <v>2</v>
      </c>
      <c r="C250" s="69" t="s">
        <v>213</v>
      </c>
      <c r="D250" s="70">
        <v>37</v>
      </c>
      <c r="E250" s="71"/>
      <c r="F250" s="71"/>
      <c r="G250" s="71"/>
      <c r="H250" s="71">
        <v>37</v>
      </c>
      <c r="I250" s="72"/>
      <c r="J250" s="73"/>
      <c r="K250" s="73"/>
      <c r="L250" s="73"/>
      <c r="M250" s="73"/>
      <c r="N250" s="73"/>
      <c r="O250" s="73"/>
      <c r="Q250" s="68">
        <v>2</v>
      </c>
      <c r="R250" s="69" t="s">
        <v>213</v>
      </c>
      <c r="S250" s="70">
        <f t="shared" ref="S250:S313" si="11">X250</f>
        <v>40</v>
      </c>
      <c r="T250" s="71"/>
      <c r="U250" s="71"/>
      <c r="V250" s="71"/>
      <c r="W250" s="105"/>
      <c r="X250" s="104">
        <v>40</v>
      </c>
      <c r="Y250" s="73"/>
      <c r="Z250" s="73"/>
      <c r="AA250" s="73"/>
      <c r="AB250" s="73"/>
      <c r="AC250" s="73"/>
      <c r="AD250" s="73"/>
    </row>
    <row r="251" spans="2:30" ht="15.6">
      <c r="B251" s="68">
        <v>3</v>
      </c>
      <c r="C251" s="69" t="s">
        <v>214</v>
      </c>
      <c r="D251" s="70">
        <v>33</v>
      </c>
      <c r="E251" s="71"/>
      <c r="F251" s="71"/>
      <c r="G251" s="71"/>
      <c r="H251" s="71">
        <v>33</v>
      </c>
      <c r="I251" s="72"/>
      <c r="J251" s="73"/>
      <c r="K251" s="73"/>
      <c r="L251" s="73"/>
      <c r="M251" s="73"/>
      <c r="N251" s="73"/>
      <c r="O251" s="73"/>
      <c r="Q251" s="68">
        <v>3</v>
      </c>
      <c r="R251" s="69" t="s">
        <v>214</v>
      </c>
      <c r="S251" s="70">
        <f t="shared" si="11"/>
        <v>28</v>
      </c>
      <c r="T251" s="71"/>
      <c r="U251" s="71"/>
      <c r="V251" s="71"/>
      <c r="W251" s="105"/>
      <c r="X251" s="104">
        <v>28</v>
      </c>
      <c r="Y251" s="73"/>
      <c r="Z251" s="73"/>
      <c r="AA251" s="73"/>
      <c r="AB251" s="73"/>
      <c r="AC251" s="73"/>
      <c r="AD251" s="73"/>
    </row>
    <row r="252" spans="2:30" ht="15.6">
      <c r="B252" s="68">
        <v>4</v>
      </c>
      <c r="C252" s="69" t="s">
        <v>215</v>
      </c>
      <c r="D252" s="70">
        <v>31</v>
      </c>
      <c r="E252" s="71"/>
      <c r="F252" s="71"/>
      <c r="G252" s="71"/>
      <c r="H252" s="71">
        <v>31</v>
      </c>
      <c r="I252" s="72"/>
      <c r="J252" s="73"/>
      <c r="K252" s="73"/>
      <c r="L252" s="73"/>
      <c r="M252" s="73"/>
      <c r="N252" s="73"/>
      <c r="O252" s="73"/>
      <c r="Q252" s="68">
        <v>4</v>
      </c>
      <c r="R252" s="69" t="s">
        <v>215</v>
      </c>
      <c r="S252" s="70">
        <f t="shared" si="11"/>
        <v>22</v>
      </c>
      <c r="T252" s="71"/>
      <c r="U252" s="71"/>
      <c r="V252" s="71"/>
      <c r="W252" s="105"/>
      <c r="X252" s="104">
        <v>22</v>
      </c>
      <c r="Y252" s="73"/>
      <c r="Z252" s="73"/>
      <c r="AA252" s="73"/>
      <c r="AB252" s="73"/>
      <c r="AC252" s="73"/>
      <c r="AD252" s="73"/>
    </row>
    <row r="253" spans="2:30" ht="15.6">
      <c r="B253" s="68">
        <v>5</v>
      </c>
      <c r="C253" s="69" t="s">
        <v>216</v>
      </c>
      <c r="D253" s="70">
        <v>17</v>
      </c>
      <c r="E253" s="71"/>
      <c r="F253" s="71"/>
      <c r="G253" s="71"/>
      <c r="H253" s="71">
        <v>17</v>
      </c>
      <c r="I253" s="72"/>
      <c r="J253" s="73"/>
      <c r="K253" s="73"/>
      <c r="L253" s="73"/>
      <c r="M253" s="73"/>
      <c r="N253" s="73"/>
      <c r="O253" s="73"/>
      <c r="Q253" s="68">
        <v>5</v>
      </c>
      <c r="R253" s="69" t="s">
        <v>216</v>
      </c>
      <c r="S253" s="70">
        <f t="shared" si="11"/>
        <v>20</v>
      </c>
      <c r="T253" s="71"/>
      <c r="U253" s="71"/>
      <c r="V253" s="71"/>
      <c r="W253" s="105"/>
      <c r="X253" s="104">
        <v>20</v>
      </c>
      <c r="Y253" s="73"/>
      <c r="Z253" s="73"/>
      <c r="AA253" s="73"/>
      <c r="AB253" s="73"/>
      <c r="AC253" s="73"/>
      <c r="AD253" s="73"/>
    </row>
    <row r="254" spans="2:30" ht="15.6">
      <c r="B254" s="68">
        <v>6</v>
      </c>
      <c r="C254" s="69" t="s">
        <v>217</v>
      </c>
      <c r="D254" s="70">
        <v>34</v>
      </c>
      <c r="E254" s="71"/>
      <c r="F254" s="71"/>
      <c r="G254" s="71"/>
      <c r="H254" s="71">
        <v>34</v>
      </c>
      <c r="I254" s="72"/>
      <c r="J254" s="73"/>
      <c r="K254" s="73"/>
      <c r="L254" s="73"/>
      <c r="M254" s="73"/>
      <c r="N254" s="73"/>
      <c r="O254" s="73"/>
      <c r="Q254" s="68">
        <v>6</v>
      </c>
      <c r="R254" s="69" t="s">
        <v>217</v>
      </c>
      <c r="S254" s="70">
        <f t="shared" si="11"/>
        <v>22</v>
      </c>
      <c r="T254" s="71"/>
      <c r="U254" s="71"/>
      <c r="V254" s="71"/>
      <c r="W254" s="105"/>
      <c r="X254" s="104">
        <v>22</v>
      </c>
      <c r="Y254" s="73"/>
      <c r="Z254" s="73"/>
      <c r="AA254" s="73"/>
      <c r="AB254" s="73"/>
      <c r="AC254" s="73"/>
      <c r="AD254" s="73"/>
    </row>
    <row r="255" spans="2:30" ht="15.6">
      <c r="B255" s="68">
        <v>7</v>
      </c>
      <c r="C255" s="69" t="s">
        <v>218</v>
      </c>
      <c r="D255" s="70">
        <v>18</v>
      </c>
      <c r="E255" s="71"/>
      <c r="F255" s="71"/>
      <c r="G255" s="71"/>
      <c r="H255" s="71">
        <v>18</v>
      </c>
      <c r="I255" s="72"/>
      <c r="J255" s="73"/>
      <c r="K255" s="73"/>
      <c r="L255" s="73"/>
      <c r="M255" s="73"/>
      <c r="N255" s="73"/>
      <c r="O255" s="73"/>
      <c r="Q255" s="68">
        <v>7</v>
      </c>
      <c r="R255" s="69" t="s">
        <v>218</v>
      </c>
      <c r="S255" s="70">
        <f t="shared" si="11"/>
        <v>18</v>
      </c>
      <c r="T255" s="71"/>
      <c r="U255" s="71"/>
      <c r="V255" s="71"/>
      <c r="W255" s="105"/>
      <c r="X255" s="104">
        <v>18</v>
      </c>
      <c r="Y255" s="73"/>
      <c r="Z255" s="73"/>
      <c r="AA255" s="73"/>
      <c r="AB255" s="73"/>
      <c r="AC255" s="73"/>
      <c r="AD255" s="73"/>
    </row>
    <row r="256" spans="2:30" ht="15.6">
      <c r="B256" s="68">
        <v>8</v>
      </c>
      <c r="C256" s="69" t="s">
        <v>219</v>
      </c>
      <c r="D256" s="70">
        <v>31</v>
      </c>
      <c r="E256" s="71"/>
      <c r="F256" s="71"/>
      <c r="G256" s="71"/>
      <c r="H256" s="71">
        <v>31</v>
      </c>
      <c r="I256" s="72"/>
      <c r="J256" s="73"/>
      <c r="K256" s="73"/>
      <c r="L256" s="73"/>
      <c r="M256" s="73"/>
      <c r="N256" s="73"/>
      <c r="O256" s="73"/>
      <c r="Q256" s="68">
        <v>8</v>
      </c>
      <c r="R256" s="69" t="s">
        <v>219</v>
      </c>
      <c r="S256" s="70">
        <f t="shared" si="11"/>
        <v>15</v>
      </c>
      <c r="T256" s="71"/>
      <c r="U256" s="71"/>
      <c r="V256" s="71"/>
      <c r="W256" s="105"/>
      <c r="X256" s="104">
        <v>15</v>
      </c>
      <c r="Y256" s="73"/>
      <c r="Z256" s="73"/>
      <c r="AA256" s="73"/>
      <c r="AB256" s="73"/>
      <c r="AC256" s="73"/>
      <c r="AD256" s="73"/>
    </row>
    <row r="257" spans="2:30" ht="15.6">
      <c r="B257" s="68">
        <v>9</v>
      </c>
      <c r="C257" s="69" t="s">
        <v>220</v>
      </c>
      <c r="D257" s="70">
        <v>17</v>
      </c>
      <c r="E257" s="71"/>
      <c r="F257" s="71"/>
      <c r="G257" s="71"/>
      <c r="H257" s="71">
        <v>17</v>
      </c>
      <c r="I257" s="72"/>
      <c r="J257" s="73"/>
      <c r="K257" s="73"/>
      <c r="L257" s="73"/>
      <c r="M257" s="73"/>
      <c r="N257" s="73"/>
      <c r="O257" s="73"/>
      <c r="Q257" s="68">
        <v>9</v>
      </c>
      <c r="R257" s="69" t="s">
        <v>220</v>
      </c>
      <c r="S257" s="70">
        <f t="shared" si="11"/>
        <v>22</v>
      </c>
      <c r="T257" s="71"/>
      <c r="U257" s="71"/>
      <c r="V257" s="71"/>
      <c r="W257" s="105"/>
      <c r="X257" s="104">
        <v>22</v>
      </c>
      <c r="Y257" s="73"/>
      <c r="Z257" s="73"/>
      <c r="AA257" s="73"/>
      <c r="AB257" s="73"/>
      <c r="AC257" s="73"/>
      <c r="AD257" s="73"/>
    </row>
    <row r="258" spans="2:30" ht="15.6">
      <c r="B258" s="68">
        <v>10</v>
      </c>
      <c r="C258" s="69" t="s">
        <v>221</v>
      </c>
      <c r="D258" s="70">
        <v>34</v>
      </c>
      <c r="E258" s="71"/>
      <c r="F258" s="71"/>
      <c r="G258" s="71"/>
      <c r="H258" s="71">
        <v>34</v>
      </c>
      <c r="I258" s="72"/>
      <c r="J258" s="73"/>
      <c r="K258" s="73"/>
      <c r="L258" s="73"/>
      <c r="M258" s="73"/>
      <c r="N258" s="73"/>
      <c r="O258" s="73"/>
      <c r="Q258" s="68">
        <v>10</v>
      </c>
      <c r="R258" s="69" t="s">
        <v>221</v>
      </c>
      <c r="S258" s="70">
        <f t="shared" si="11"/>
        <v>23</v>
      </c>
      <c r="T258" s="71"/>
      <c r="U258" s="71"/>
      <c r="V258" s="71"/>
      <c r="W258" s="105"/>
      <c r="X258" s="104">
        <v>23</v>
      </c>
      <c r="Y258" s="73"/>
      <c r="Z258" s="73"/>
      <c r="AA258" s="73"/>
      <c r="AB258" s="73"/>
      <c r="AC258" s="73"/>
      <c r="AD258" s="73"/>
    </row>
    <row r="259" spans="2:30" ht="15.6">
      <c r="B259" s="68">
        <v>11</v>
      </c>
      <c r="C259" s="69" t="s">
        <v>222</v>
      </c>
      <c r="D259" s="70">
        <v>22</v>
      </c>
      <c r="E259" s="71"/>
      <c r="F259" s="71"/>
      <c r="G259" s="71"/>
      <c r="H259" s="71">
        <v>22</v>
      </c>
      <c r="I259" s="72"/>
      <c r="J259" s="73"/>
      <c r="K259" s="73"/>
      <c r="L259" s="73"/>
      <c r="M259" s="73"/>
      <c r="N259" s="73"/>
      <c r="O259" s="73"/>
      <c r="Q259" s="68">
        <v>11</v>
      </c>
      <c r="R259" s="69" t="s">
        <v>222</v>
      </c>
      <c r="S259" s="70">
        <f t="shared" si="11"/>
        <v>35</v>
      </c>
      <c r="T259" s="71"/>
      <c r="U259" s="71"/>
      <c r="V259" s="71"/>
      <c r="W259" s="105"/>
      <c r="X259" s="104">
        <v>35</v>
      </c>
      <c r="Y259" s="73"/>
      <c r="Z259" s="73"/>
      <c r="AA259" s="73"/>
      <c r="AB259" s="73"/>
      <c r="AC259" s="73"/>
      <c r="AD259" s="73"/>
    </row>
    <row r="260" spans="2:30" ht="15.6">
      <c r="B260" s="68">
        <v>12</v>
      </c>
      <c r="C260" s="69" t="s">
        <v>223</v>
      </c>
      <c r="D260" s="70">
        <v>16</v>
      </c>
      <c r="E260" s="71"/>
      <c r="F260" s="71"/>
      <c r="G260" s="71"/>
      <c r="H260" s="71">
        <v>16</v>
      </c>
      <c r="I260" s="72"/>
      <c r="J260" s="73"/>
      <c r="K260" s="73"/>
      <c r="L260" s="73"/>
      <c r="M260" s="73"/>
      <c r="N260" s="73"/>
      <c r="O260" s="73"/>
      <c r="Q260" s="68">
        <v>12</v>
      </c>
      <c r="R260" s="69" t="s">
        <v>223</v>
      </c>
      <c r="S260" s="70">
        <f t="shared" si="11"/>
        <v>28</v>
      </c>
      <c r="T260" s="71"/>
      <c r="U260" s="71"/>
      <c r="V260" s="71"/>
      <c r="W260" s="105"/>
      <c r="X260" s="104">
        <v>28</v>
      </c>
      <c r="Y260" s="73"/>
      <c r="Z260" s="73"/>
      <c r="AA260" s="73"/>
      <c r="AB260" s="73"/>
      <c r="AC260" s="73"/>
      <c r="AD260" s="73"/>
    </row>
    <row r="261" spans="2:30" ht="15.6">
      <c r="B261" s="68">
        <v>13</v>
      </c>
      <c r="C261" s="69" t="s">
        <v>224</v>
      </c>
      <c r="D261" s="70">
        <v>17</v>
      </c>
      <c r="E261" s="71"/>
      <c r="F261" s="71"/>
      <c r="G261" s="71"/>
      <c r="H261" s="71">
        <v>17</v>
      </c>
      <c r="I261" s="72"/>
      <c r="J261" s="73"/>
      <c r="K261" s="73"/>
      <c r="L261" s="73"/>
      <c r="M261" s="73"/>
      <c r="N261" s="73"/>
      <c r="O261" s="73"/>
      <c r="Q261" s="68">
        <v>13</v>
      </c>
      <c r="R261" s="69" t="s">
        <v>224</v>
      </c>
      <c r="S261" s="70">
        <f t="shared" si="11"/>
        <v>16</v>
      </c>
      <c r="T261" s="71"/>
      <c r="U261" s="71"/>
      <c r="V261" s="71"/>
      <c r="W261" s="105"/>
      <c r="X261" s="104">
        <v>16</v>
      </c>
      <c r="Y261" s="73"/>
      <c r="Z261" s="73"/>
      <c r="AA261" s="73"/>
      <c r="AB261" s="73"/>
      <c r="AC261" s="73"/>
      <c r="AD261" s="73"/>
    </row>
    <row r="262" spans="2:30" ht="15.6">
      <c r="B262" s="68">
        <v>14</v>
      </c>
      <c r="C262" s="69" t="s">
        <v>225</v>
      </c>
      <c r="D262" s="70">
        <v>34</v>
      </c>
      <c r="E262" s="71"/>
      <c r="F262" s="71"/>
      <c r="G262" s="71"/>
      <c r="H262" s="71">
        <v>34</v>
      </c>
      <c r="I262" s="72"/>
      <c r="J262" s="73"/>
      <c r="K262" s="73"/>
      <c r="L262" s="73"/>
      <c r="M262" s="73"/>
      <c r="N262" s="73"/>
      <c r="O262" s="73"/>
      <c r="Q262" s="68">
        <v>14</v>
      </c>
      <c r="R262" s="69" t="s">
        <v>225</v>
      </c>
      <c r="S262" s="70">
        <f t="shared" si="11"/>
        <v>29</v>
      </c>
      <c r="T262" s="71"/>
      <c r="U262" s="71"/>
      <c r="V262" s="71"/>
      <c r="W262" s="105"/>
      <c r="X262" s="104">
        <v>29</v>
      </c>
      <c r="Y262" s="73"/>
      <c r="Z262" s="73"/>
      <c r="AA262" s="73"/>
      <c r="AB262" s="73"/>
      <c r="AC262" s="73"/>
      <c r="AD262" s="73"/>
    </row>
    <row r="263" spans="2:30" ht="15.6">
      <c r="B263" s="68">
        <v>15</v>
      </c>
      <c r="C263" s="69" t="s">
        <v>226</v>
      </c>
      <c r="D263" s="70">
        <v>16</v>
      </c>
      <c r="E263" s="71"/>
      <c r="F263" s="71"/>
      <c r="G263" s="71"/>
      <c r="H263" s="71">
        <v>16</v>
      </c>
      <c r="I263" s="72"/>
      <c r="J263" s="73"/>
      <c r="K263" s="73"/>
      <c r="L263" s="73"/>
      <c r="M263" s="73"/>
      <c r="N263" s="73"/>
      <c r="O263" s="73"/>
      <c r="Q263" s="68">
        <v>15</v>
      </c>
      <c r="R263" s="69" t="s">
        <v>226</v>
      </c>
      <c r="S263" s="70">
        <f t="shared" si="11"/>
        <v>16</v>
      </c>
      <c r="T263" s="71"/>
      <c r="U263" s="71"/>
      <c r="V263" s="71"/>
      <c r="W263" s="105"/>
      <c r="X263" s="104">
        <v>16</v>
      </c>
      <c r="Y263" s="73"/>
      <c r="Z263" s="73"/>
      <c r="AA263" s="73"/>
      <c r="AB263" s="73"/>
      <c r="AC263" s="73"/>
      <c r="AD263" s="73"/>
    </row>
    <row r="264" spans="2:30" ht="15.6">
      <c r="B264" s="68">
        <v>16</v>
      </c>
      <c r="C264" s="69" t="s">
        <v>227</v>
      </c>
      <c r="D264" s="70">
        <v>17</v>
      </c>
      <c r="E264" s="71"/>
      <c r="F264" s="71"/>
      <c r="G264" s="71"/>
      <c r="H264" s="71">
        <v>17</v>
      </c>
      <c r="I264" s="72"/>
      <c r="J264" s="73"/>
      <c r="K264" s="73"/>
      <c r="L264" s="73"/>
      <c r="M264" s="73"/>
      <c r="N264" s="73"/>
      <c r="O264" s="73"/>
      <c r="Q264" s="68">
        <v>16</v>
      </c>
      <c r="R264" s="69" t="s">
        <v>227</v>
      </c>
      <c r="S264" s="70">
        <f t="shared" si="11"/>
        <v>24</v>
      </c>
      <c r="T264" s="71"/>
      <c r="U264" s="71"/>
      <c r="V264" s="71"/>
      <c r="W264" s="105"/>
      <c r="X264" s="104">
        <v>24</v>
      </c>
      <c r="Y264" s="73"/>
      <c r="Z264" s="73"/>
      <c r="AA264" s="73"/>
      <c r="AB264" s="73"/>
      <c r="AC264" s="73"/>
      <c r="AD264" s="73"/>
    </row>
    <row r="265" spans="2:30" ht="15.6">
      <c r="B265" s="68">
        <v>17</v>
      </c>
      <c r="C265" s="69" t="s">
        <v>228</v>
      </c>
      <c r="D265" s="70">
        <v>30</v>
      </c>
      <c r="E265" s="71"/>
      <c r="F265" s="71"/>
      <c r="G265" s="71"/>
      <c r="H265" s="71">
        <v>30</v>
      </c>
      <c r="I265" s="72"/>
      <c r="J265" s="73"/>
      <c r="K265" s="73"/>
      <c r="L265" s="73"/>
      <c r="M265" s="73"/>
      <c r="N265" s="73"/>
      <c r="O265" s="73"/>
      <c r="Q265" s="68">
        <v>17</v>
      </c>
      <c r="R265" s="69" t="s">
        <v>228</v>
      </c>
      <c r="S265" s="70">
        <f t="shared" si="11"/>
        <v>30</v>
      </c>
      <c r="T265" s="71"/>
      <c r="U265" s="71"/>
      <c r="V265" s="71"/>
      <c r="W265" s="105"/>
      <c r="X265" s="104">
        <v>30</v>
      </c>
      <c r="Y265" s="73"/>
      <c r="Z265" s="73"/>
      <c r="AA265" s="73"/>
      <c r="AB265" s="73"/>
      <c r="AC265" s="73"/>
      <c r="AD265" s="73"/>
    </row>
    <row r="266" spans="2:30" ht="15.6">
      <c r="B266" s="68">
        <v>18</v>
      </c>
      <c r="C266" s="69" t="s">
        <v>229</v>
      </c>
      <c r="D266" s="70">
        <v>17</v>
      </c>
      <c r="E266" s="71"/>
      <c r="F266" s="71"/>
      <c r="G266" s="71"/>
      <c r="H266" s="71">
        <v>17</v>
      </c>
      <c r="I266" s="72"/>
      <c r="J266" s="73"/>
      <c r="K266" s="73"/>
      <c r="L266" s="73"/>
      <c r="M266" s="73"/>
      <c r="N266" s="73"/>
      <c r="O266" s="73"/>
      <c r="Q266" s="68">
        <v>18</v>
      </c>
      <c r="R266" s="69" t="s">
        <v>229</v>
      </c>
      <c r="S266" s="70">
        <f t="shared" si="11"/>
        <v>19</v>
      </c>
      <c r="T266" s="71"/>
      <c r="U266" s="71"/>
      <c r="V266" s="71"/>
      <c r="W266" s="105"/>
      <c r="X266" s="104">
        <v>19</v>
      </c>
      <c r="Y266" s="73"/>
      <c r="Z266" s="73"/>
      <c r="AA266" s="73"/>
      <c r="AB266" s="73"/>
      <c r="AC266" s="73"/>
      <c r="AD266" s="73"/>
    </row>
    <row r="267" spans="2:30" ht="15.6">
      <c r="B267" s="68">
        <v>19</v>
      </c>
      <c r="C267" s="69" t="s">
        <v>230</v>
      </c>
      <c r="D267" s="70">
        <v>19</v>
      </c>
      <c r="E267" s="71"/>
      <c r="F267" s="71"/>
      <c r="G267" s="71"/>
      <c r="H267" s="71">
        <v>19</v>
      </c>
      <c r="I267" s="72"/>
      <c r="J267" s="73"/>
      <c r="K267" s="73"/>
      <c r="L267" s="73"/>
      <c r="M267" s="73"/>
      <c r="N267" s="73"/>
      <c r="O267" s="73"/>
      <c r="Q267" s="68">
        <v>19</v>
      </c>
      <c r="R267" s="69" t="s">
        <v>230</v>
      </c>
      <c r="S267" s="70">
        <f t="shared" si="11"/>
        <v>21</v>
      </c>
      <c r="T267" s="71"/>
      <c r="U267" s="71"/>
      <c r="V267" s="71"/>
      <c r="W267" s="105"/>
      <c r="X267" s="104">
        <v>21</v>
      </c>
      <c r="Y267" s="73"/>
      <c r="Z267" s="73"/>
      <c r="AA267" s="73"/>
      <c r="AB267" s="73"/>
      <c r="AC267" s="73"/>
      <c r="AD267" s="73"/>
    </row>
    <row r="268" spans="2:30" ht="15.6">
      <c r="B268" s="68">
        <v>20</v>
      </c>
      <c r="C268" s="69" t="s">
        <v>231</v>
      </c>
      <c r="D268" s="70">
        <v>16</v>
      </c>
      <c r="E268" s="71"/>
      <c r="F268" s="71"/>
      <c r="G268" s="71"/>
      <c r="H268" s="71">
        <v>16</v>
      </c>
      <c r="I268" s="72"/>
      <c r="J268" s="73"/>
      <c r="K268" s="73"/>
      <c r="L268" s="73"/>
      <c r="M268" s="73"/>
      <c r="N268" s="73"/>
      <c r="O268" s="73"/>
      <c r="Q268" s="68">
        <v>20</v>
      </c>
      <c r="R268" s="69" t="s">
        <v>231</v>
      </c>
      <c r="S268" s="70">
        <f t="shared" si="11"/>
        <v>23</v>
      </c>
      <c r="T268" s="71"/>
      <c r="U268" s="71"/>
      <c r="V268" s="71"/>
      <c r="W268" s="105"/>
      <c r="X268" s="104">
        <v>23</v>
      </c>
      <c r="Y268" s="73"/>
      <c r="Z268" s="73"/>
      <c r="AA268" s="73"/>
      <c r="AB268" s="73"/>
      <c r="AC268" s="73"/>
      <c r="AD268" s="73"/>
    </row>
    <row r="269" spans="2:30" ht="15.6">
      <c r="B269" s="68">
        <v>21</v>
      </c>
      <c r="C269" s="69" t="s">
        <v>232</v>
      </c>
      <c r="D269" s="70">
        <v>18</v>
      </c>
      <c r="E269" s="71"/>
      <c r="F269" s="71"/>
      <c r="G269" s="71"/>
      <c r="H269" s="71">
        <v>18</v>
      </c>
      <c r="I269" s="72"/>
      <c r="J269" s="73"/>
      <c r="K269" s="73"/>
      <c r="L269" s="73"/>
      <c r="M269" s="73"/>
      <c r="N269" s="73"/>
      <c r="O269" s="73"/>
      <c r="Q269" s="68">
        <v>21</v>
      </c>
      <c r="R269" s="69" t="s">
        <v>232</v>
      </c>
      <c r="S269" s="70">
        <f t="shared" si="11"/>
        <v>30</v>
      </c>
      <c r="T269" s="71"/>
      <c r="U269" s="71"/>
      <c r="V269" s="71"/>
      <c r="W269" s="105"/>
      <c r="X269" s="104">
        <v>30</v>
      </c>
      <c r="Y269" s="73"/>
      <c r="Z269" s="73"/>
      <c r="AA269" s="73"/>
      <c r="AB269" s="73"/>
      <c r="AC269" s="73"/>
      <c r="AD269" s="73"/>
    </row>
    <row r="270" spans="2:30" ht="15.6">
      <c r="B270" s="68">
        <v>22</v>
      </c>
      <c r="C270" s="69" t="s">
        <v>233</v>
      </c>
      <c r="D270" s="70">
        <v>17</v>
      </c>
      <c r="E270" s="71"/>
      <c r="F270" s="71"/>
      <c r="G270" s="71"/>
      <c r="H270" s="71">
        <v>17</v>
      </c>
      <c r="I270" s="72"/>
      <c r="J270" s="73"/>
      <c r="K270" s="73"/>
      <c r="L270" s="73"/>
      <c r="M270" s="73"/>
      <c r="N270" s="73"/>
      <c r="O270" s="73"/>
      <c r="Q270" s="68">
        <v>22</v>
      </c>
      <c r="R270" s="69" t="s">
        <v>233</v>
      </c>
      <c r="S270" s="70">
        <f t="shared" si="11"/>
        <v>15</v>
      </c>
      <c r="T270" s="71"/>
      <c r="U270" s="71"/>
      <c r="V270" s="71"/>
      <c r="W270" s="105"/>
      <c r="X270" s="104">
        <v>15</v>
      </c>
      <c r="Y270" s="73"/>
      <c r="Z270" s="73"/>
      <c r="AA270" s="73"/>
      <c r="AB270" s="73"/>
      <c r="AC270" s="73"/>
      <c r="AD270" s="73"/>
    </row>
    <row r="271" spans="2:30" ht="15.6">
      <c r="B271" s="68">
        <v>23</v>
      </c>
      <c r="C271" s="69" t="s">
        <v>234</v>
      </c>
      <c r="D271" s="70">
        <v>17</v>
      </c>
      <c r="E271" s="71"/>
      <c r="F271" s="71"/>
      <c r="G271" s="71"/>
      <c r="H271" s="71">
        <v>17</v>
      </c>
      <c r="I271" s="72"/>
      <c r="J271" s="73"/>
      <c r="K271" s="73"/>
      <c r="L271" s="73"/>
      <c r="M271" s="73"/>
      <c r="N271" s="73"/>
      <c r="O271" s="73"/>
      <c r="Q271" s="68">
        <v>23</v>
      </c>
      <c r="R271" s="69" t="s">
        <v>234</v>
      </c>
      <c r="S271" s="70">
        <f t="shared" si="11"/>
        <v>14</v>
      </c>
      <c r="T271" s="71"/>
      <c r="U271" s="71"/>
      <c r="V271" s="71"/>
      <c r="W271" s="105"/>
      <c r="X271" s="104">
        <v>14</v>
      </c>
      <c r="Y271" s="73"/>
      <c r="Z271" s="73"/>
      <c r="AA271" s="73"/>
      <c r="AB271" s="73"/>
      <c r="AC271" s="73"/>
      <c r="AD271" s="73"/>
    </row>
    <row r="272" spans="2:30" ht="15.6">
      <c r="B272" s="68">
        <v>24</v>
      </c>
      <c r="C272" s="69" t="s">
        <v>235</v>
      </c>
      <c r="D272" s="70">
        <v>17</v>
      </c>
      <c r="E272" s="71"/>
      <c r="F272" s="71"/>
      <c r="G272" s="71"/>
      <c r="H272" s="71">
        <v>17</v>
      </c>
      <c r="I272" s="72"/>
      <c r="J272" s="73"/>
      <c r="K272" s="73"/>
      <c r="L272" s="73"/>
      <c r="M272" s="73"/>
      <c r="N272" s="73"/>
      <c r="O272" s="73"/>
      <c r="Q272" s="68">
        <v>24</v>
      </c>
      <c r="R272" s="69" t="s">
        <v>235</v>
      </c>
      <c r="S272" s="70">
        <f t="shared" si="11"/>
        <v>22</v>
      </c>
      <c r="T272" s="71"/>
      <c r="U272" s="71"/>
      <c r="V272" s="71"/>
      <c r="W272" s="105"/>
      <c r="X272" s="104">
        <v>22</v>
      </c>
      <c r="Y272" s="73"/>
      <c r="Z272" s="73"/>
      <c r="AA272" s="73"/>
      <c r="AB272" s="73"/>
      <c r="AC272" s="73"/>
      <c r="AD272" s="73"/>
    </row>
    <row r="273" spans="2:30" ht="15.6">
      <c r="B273" s="68">
        <v>25</v>
      </c>
      <c r="C273" s="69" t="s">
        <v>236</v>
      </c>
      <c r="D273" s="70">
        <v>17</v>
      </c>
      <c r="E273" s="71"/>
      <c r="F273" s="71"/>
      <c r="G273" s="71"/>
      <c r="H273" s="71">
        <v>17</v>
      </c>
      <c r="I273" s="72"/>
      <c r="J273" s="73"/>
      <c r="K273" s="73"/>
      <c r="L273" s="73"/>
      <c r="M273" s="73"/>
      <c r="N273" s="73"/>
      <c r="O273" s="73"/>
      <c r="Q273" s="68">
        <v>25</v>
      </c>
      <c r="R273" s="69" t="s">
        <v>236</v>
      </c>
      <c r="S273" s="70">
        <f t="shared" si="11"/>
        <v>16</v>
      </c>
      <c r="T273" s="71"/>
      <c r="U273" s="71"/>
      <c r="V273" s="71"/>
      <c r="W273" s="105"/>
      <c r="X273" s="104">
        <v>16</v>
      </c>
      <c r="Y273" s="73"/>
      <c r="Z273" s="73"/>
      <c r="AA273" s="73"/>
      <c r="AB273" s="73"/>
      <c r="AC273" s="73"/>
      <c r="AD273" s="73"/>
    </row>
    <row r="274" spans="2:30" ht="15.6">
      <c r="B274" s="68">
        <v>26</v>
      </c>
      <c r="C274" s="69" t="s">
        <v>237</v>
      </c>
      <c r="D274" s="70">
        <v>33</v>
      </c>
      <c r="E274" s="71"/>
      <c r="F274" s="71"/>
      <c r="G274" s="71"/>
      <c r="H274" s="71">
        <v>33</v>
      </c>
      <c r="I274" s="72"/>
      <c r="J274" s="73"/>
      <c r="K274" s="73"/>
      <c r="L274" s="73"/>
      <c r="M274" s="73"/>
      <c r="N274" s="73"/>
      <c r="O274" s="73"/>
      <c r="Q274" s="68">
        <v>26</v>
      </c>
      <c r="R274" s="69" t="s">
        <v>237</v>
      </c>
      <c r="S274" s="70">
        <f t="shared" si="11"/>
        <v>16</v>
      </c>
      <c r="T274" s="71"/>
      <c r="U274" s="71"/>
      <c r="V274" s="71"/>
      <c r="W274" s="105"/>
      <c r="X274" s="104">
        <v>16</v>
      </c>
      <c r="Y274" s="73"/>
      <c r="Z274" s="73"/>
      <c r="AA274" s="73"/>
      <c r="AB274" s="73"/>
      <c r="AC274" s="73"/>
      <c r="AD274" s="73"/>
    </row>
    <row r="275" spans="2:30" ht="15.6">
      <c r="B275" s="68">
        <v>27</v>
      </c>
      <c r="C275" s="69" t="s">
        <v>238</v>
      </c>
      <c r="D275" s="70">
        <v>9</v>
      </c>
      <c r="E275" s="71"/>
      <c r="F275" s="71"/>
      <c r="G275" s="71"/>
      <c r="H275" s="71">
        <v>9</v>
      </c>
      <c r="I275" s="72"/>
      <c r="J275" s="73"/>
      <c r="K275" s="73"/>
      <c r="L275" s="73"/>
      <c r="M275" s="73"/>
      <c r="N275" s="73"/>
      <c r="O275" s="73"/>
      <c r="Q275" s="68">
        <v>27</v>
      </c>
      <c r="R275" s="69" t="s">
        <v>238</v>
      </c>
      <c r="S275" s="70">
        <f t="shared" si="11"/>
        <v>16</v>
      </c>
      <c r="T275" s="71"/>
      <c r="U275" s="71"/>
      <c r="V275" s="71"/>
      <c r="W275" s="105"/>
      <c r="X275" s="104">
        <v>16</v>
      </c>
      <c r="Y275" s="73"/>
      <c r="Z275" s="73"/>
      <c r="AA275" s="73"/>
      <c r="AB275" s="73"/>
      <c r="AC275" s="73"/>
      <c r="AD275" s="73"/>
    </row>
    <row r="276" spans="2:30" ht="15.6">
      <c r="B276" s="68">
        <v>28</v>
      </c>
      <c r="C276" s="69" t="s">
        <v>239</v>
      </c>
      <c r="D276" s="70">
        <v>102</v>
      </c>
      <c r="E276" s="71"/>
      <c r="F276" s="71"/>
      <c r="G276" s="71"/>
      <c r="H276" s="71">
        <v>102</v>
      </c>
      <c r="I276" s="72"/>
      <c r="J276" s="73"/>
      <c r="K276" s="73"/>
      <c r="L276" s="73"/>
      <c r="M276" s="73"/>
      <c r="N276" s="73"/>
      <c r="O276" s="73"/>
      <c r="Q276" s="68">
        <v>28</v>
      </c>
      <c r="R276" s="69" t="s">
        <v>239</v>
      </c>
      <c r="S276" s="70">
        <f t="shared" si="11"/>
        <v>73</v>
      </c>
      <c r="T276" s="71"/>
      <c r="U276" s="71"/>
      <c r="V276" s="71"/>
      <c r="W276" s="105"/>
      <c r="X276" s="104">
        <v>73</v>
      </c>
      <c r="Y276" s="73"/>
      <c r="Z276" s="73"/>
      <c r="AA276" s="73"/>
      <c r="AB276" s="73"/>
      <c r="AC276" s="73"/>
      <c r="AD276" s="73"/>
    </row>
    <row r="277" spans="2:30" ht="15.6">
      <c r="B277" s="68">
        <v>29</v>
      </c>
      <c r="C277" s="69" t="s">
        <v>240</v>
      </c>
      <c r="D277" s="70">
        <v>18</v>
      </c>
      <c r="E277" s="71"/>
      <c r="F277" s="71"/>
      <c r="G277" s="71"/>
      <c r="H277" s="71">
        <v>18</v>
      </c>
      <c r="I277" s="72"/>
      <c r="J277" s="73"/>
      <c r="K277" s="73"/>
      <c r="L277" s="73"/>
      <c r="M277" s="73"/>
      <c r="N277" s="73"/>
      <c r="O277" s="73"/>
      <c r="Q277" s="68">
        <v>29</v>
      </c>
      <c r="R277" s="69" t="s">
        <v>240</v>
      </c>
      <c r="S277" s="70">
        <f t="shared" si="11"/>
        <v>29</v>
      </c>
      <c r="T277" s="71"/>
      <c r="U277" s="71"/>
      <c r="V277" s="71"/>
      <c r="W277" s="105"/>
      <c r="X277" s="104">
        <v>29</v>
      </c>
      <c r="Y277" s="73"/>
      <c r="Z277" s="73"/>
      <c r="AA277" s="73"/>
      <c r="AB277" s="73"/>
      <c r="AC277" s="73"/>
      <c r="AD277" s="73"/>
    </row>
    <row r="278" spans="2:30" ht="15.6">
      <c r="B278" s="68">
        <v>30</v>
      </c>
      <c r="C278" s="69" t="s">
        <v>241</v>
      </c>
      <c r="D278" s="70">
        <v>16</v>
      </c>
      <c r="E278" s="71"/>
      <c r="F278" s="71"/>
      <c r="G278" s="71"/>
      <c r="H278" s="71">
        <v>16</v>
      </c>
      <c r="I278" s="72"/>
      <c r="J278" s="73"/>
      <c r="K278" s="73"/>
      <c r="L278" s="73"/>
      <c r="M278" s="73"/>
      <c r="N278" s="73"/>
      <c r="O278" s="73"/>
      <c r="Q278" s="68">
        <v>30</v>
      </c>
      <c r="R278" s="69" t="s">
        <v>241</v>
      </c>
      <c r="S278" s="70">
        <f t="shared" si="11"/>
        <v>28</v>
      </c>
      <c r="T278" s="71"/>
      <c r="U278" s="71"/>
      <c r="V278" s="71"/>
      <c r="W278" s="105"/>
      <c r="X278" s="104">
        <v>28</v>
      </c>
      <c r="Y278" s="73"/>
      <c r="Z278" s="73"/>
      <c r="AA278" s="73"/>
      <c r="AB278" s="73"/>
      <c r="AC278" s="73"/>
      <c r="AD278" s="73"/>
    </row>
    <row r="279" spans="2:30" ht="15.6">
      <c r="B279" s="68">
        <v>31</v>
      </c>
      <c r="C279" s="69" t="s">
        <v>242</v>
      </c>
      <c r="D279" s="70">
        <v>17</v>
      </c>
      <c r="E279" s="71"/>
      <c r="F279" s="71"/>
      <c r="G279" s="71"/>
      <c r="H279" s="71">
        <v>17</v>
      </c>
      <c r="I279" s="72"/>
      <c r="J279" s="73"/>
      <c r="K279" s="73"/>
      <c r="L279" s="73"/>
      <c r="M279" s="73"/>
      <c r="N279" s="73"/>
      <c r="O279" s="73"/>
      <c r="Q279" s="68">
        <v>31</v>
      </c>
      <c r="R279" s="69" t="s">
        <v>242</v>
      </c>
      <c r="S279" s="70">
        <f t="shared" si="11"/>
        <v>16</v>
      </c>
      <c r="T279" s="71"/>
      <c r="U279" s="71"/>
      <c r="V279" s="71"/>
      <c r="W279" s="105"/>
      <c r="X279" s="104">
        <v>16</v>
      </c>
      <c r="Y279" s="73"/>
      <c r="Z279" s="73"/>
      <c r="AA279" s="73"/>
      <c r="AB279" s="73"/>
      <c r="AC279" s="73"/>
      <c r="AD279" s="73"/>
    </row>
    <row r="280" spans="2:30" ht="15.6">
      <c r="B280" s="68">
        <v>32</v>
      </c>
      <c r="C280" s="69" t="s">
        <v>243</v>
      </c>
      <c r="D280" s="70">
        <v>16</v>
      </c>
      <c r="E280" s="71"/>
      <c r="F280" s="71"/>
      <c r="G280" s="71"/>
      <c r="H280" s="71">
        <v>16</v>
      </c>
      <c r="I280" s="72"/>
      <c r="J280" s="73"/>
      <c r="K280" s="73"/>
      <c r="L280" s="73"/>
      <c r="M280" s="73"/>
      <c r="N280" s="73"/>
      <c r="O280" s="73"/>
      <c r="Q280" s="68">
        <v>32</v>
      </c>
      <c r="R280" s="69" t="s">
        <v>243</v>
      </c>
      <c r="S280" s="70">
        <f t="shared" si="11"/>
        <v>15</v>
      </c>
      <c r="T280" s="71"/>
      <c r="U280" s="71"/>
      <c r="V280" s="71"/>
      <c r="W280" s="105"/>
      <c r="X280" s="104">
        <v>15</v>
      </c>
      <c r="Y280" s="73"/>
      <c r="Z280" s="73"/>
      <c r="AA280" s="73"/>
      <c r="AB280" s="73"/>
      <c r="AC280" s="73"/>
      <c r="AD280" s="73"/>
    </row>
    <row r="281" spans="2:30" ht="15.6">
      <c r="B281" s="68">
        <v>33</v>
      </c>
      <c r="C281" s="69" t="s">
        <v>244</v>
      </c>
      <c r="D281" s="70">
        <v>12</v>
      </c>
      <c r="E281" s="71"/>
      <c r="F281" s="71"/>
      <c r="G281" s="71"/>
      <c r="H281" s="71">
        <v>12</v>
      </c>
      <c r="I281" s="72"/>
      <c r="J281" s="73"/>
      <c r="K281" s="73"/>
      <c r="L281" s="73"/>
      <c r="M281" s="73"/>
      <c r="N281" s="73"/>
      <c r="O281" s="73"/>
      <c r="Q281" s="68">
        <v>33</v>
      </c>
      <c r="R281" s="69" t="s">
        <v>244</v>
      </c>
      <c r="S281" s="70">
        <f t="shared" si="11"/>
        <v>53</v>
      </c>
      <c r="T281" s="71"/>
      <c r="U281" s="71"/>
      <c r="V281" s="71"/>
      <c r="W281" s="105"/>
      <c r="X281" s="104">
        <v>53</v>
      </c>
      <c r="Y281" s="73"/>
      <c r="Z281" s="73"/>
      <c r="AA281" s="73"/>
      <c r="AB281" s="73"/>
      <c r="AC281" s="73"/>
      <c r="AD281" s="73"/>
    </row>
    <row r="282" spans="2:30" ht="15.6">
      <c r="B282" s="68">
        <v>34</v>
      </c>
      <c r="C282" s="69" t="s">
        <v>245</v>
      </c>
      <c r="D282" s="70">
        <v>34</v>
      </c>
      <c r="E282" s="71"/>
      <c r="F282" s="71"/>
      <c r="G282" s="71"/>
      <c r="H282" s="71">
        <v>34</v>
      </c>
      <c r="I282" s="72"/>
      <c r="J282" s="73"/>
      <c r="K282" s="73"/>
      <c r="L282" s="73"/>
      <c r="M282" s="73"/>
      <c r="N282" s="73"/>
      <c r="O282" s="73"/>
      <c r="Q282" s="68">
        <v>34</v>
      </c>
      <c r="R282" s="69" t="s">
        <v>245</v>
      </c>
      <c r="S282" s="70">
        <f t="shared" si="11"/>
        <v>29</v>
      </c>
      <c r="T282" s="71"/>
      <c r="U282" s="71"/>
      <c r="V282" s="71"/>
      <c r="W282" s="105"/>
      <c r="X282" s="104">
        <v>29</v>
      </c>
      <c r="Y282" s="73"/>
      <c r="Z282" s="73"/>
      <c r="AA282" s="73"/>
      <c r="AB282" s="73"/>
      <c r="AC282" s="73"/>
      <c r="AD282" s="73"/>
    </row>
    <row r="283" spans="2:30" ht="15.6">
      <c r="B283" s="68">
        <v>35</v>
      </c>
      <c r="C283" s="69" t="s">
        <v>246</v>
      </c>
      <c r="D283" s="70">
        <v>35</v>
      </c>
      <c r="E283" s="71"/>
      <c r="F283" s="71"/>
      <c r="G283" s="71"/>
      <c r="H283" s="71">
        <v>35</v>
      </c>
      <c r="I283" s="72"/>
      <c r="J283" s="73"/>
      <c r="K283" s="73"/>
      <c r="L283" s="73"/>
      <c r="M283" s="73"/>
      <c r="N283" s="73"/>
      <c r="O283" s="73"/>
      <c r="Q283" s="68">
        <v>35</v>
      </c>
      <c r="R283" s="69" t="s">
        <v>246</v>
      </c>
      <c r="S283" s="70">
        <f t="shared" si="11"/>
        <v>17</v>
      </c>
      <c r="T283" s="71"/>
      <c r="U283" s="71"/>
      <c r="V283" s="71"/>
      <c r="W283" s="105"/>
      <c r="X283" s="104">
        <v>17</v>
      </c>
      <c r="Y283" s="73"/>
      <c r="Z283" s="73"/>
      <c r="AA283" s="73"/>
      <c r="AB283" s="73"/>
      <c r="AC283" s="73"/>
      <c r="AD283" s="73"/>
    </row>
    <row r="284" spans="2:30" ht="15.6">
      <c r="B284" s="68">
        <v>36</v>
      </c>
      <c r="C284" s="69" t="s">
        <v>247</v>
      </c>
      <c r="D284" s="70">
        <v>16</v>
      </c>
      <c r="E284" s="71"/>
      <c r="F284" s="71"/>
      <c r="G284" s="71"/>
      <c r="H284" s="71">
        <v>16</v>
      </c>
      <c r="I284" s="72"/>
      <c r="J284" s="73"/>
      <c r="K284" s="73"/>
      <c r="L284" s="73"/>
      <c r="M284" s="73"/>
      <c r="N284" s="73"/>
      <c r="O284" s="73"/>
      <c r="Q284" s="68">
        <v>36</v>
      </c>
      <c r="R284" s="69" t="s">
        <v>247</v>
      </c>
      <c r="S284" s="70">
        <f t="shared" si="11"/>
        <v>31</v>
      </c>
      <c r="T284" s="71"/>
      <c r="U284" s="71"/>
      <c r="V284" s="71"/>
      <c r="W284" s="105"/>
      <c r="X284" s="104">
        <v>31</v>
      </c>
      <c r="Y284" s="73"/>
      <c r="Z284" s="73"/>
      <c r="AA284" s="73"/>
      <c r="AB284" s="73"/>
      <c r="AC284" s="73"/>
      <c r="AD284" s="73"/>
    </row>
    <row r="285" spans="2:30" ht="15.6">
      <c r="B285" s="68">
        <v>37</v>
      </c>
      <c r="C285" s="69" t="s">
        <v>248</v>
      </c>
      <c r="D285" s="70">
        <v>16</v>
      </c>
      <c r="E285" s="71"/>
      <c r="F285" s="71"/>
      <c r="G285" s="71"/>
      <c r="H285" s="71">
        <v>16</v>
      </c>
      <c r="I285" s="72"/>
      <c r="J285" s="73"/>
      <c r="K285" s="73"/>
      <c r="L285" s="73"/>
      <c r="M285" s="73"/>
      <c r="N285" s="73"/>
      <c r="O285" s="73"/>
      <c r="Q285" s="68">
        <v>37</v>
      </c>
      <c r="R285" s="69" t="s">
        <v>248</v>
      </c>
      <c r="S285" s="70">
        <f t="shared" si="11"/>
        <v>56</v>
      </c>
      <c r="T285" s="71"/>
      <c r="U285" s="71"/>
      <c r="V285" s="71"/>
      <c r="W285" s="105"/>
      <c r="X285" s="104">
        <v>56</v>
      </c>
      <c r="Y285" s="73"/>
      <c r="Z285" s="73"/>
      <c r="AA285" s="73"/>
      <c r="AB285" s="73"/>
      <c r="AC285" s="73"/>
      <c r="AD285" s="73"/>
    </row>
    <row r="286" spans="2:30" ht="15.6">
      <c r="B286" s="68">
        <v>38</v>
      </c>
      <c r="C286" s="69" t="s">
        <v>249</v>
      </c>
      <c r="D286" s="70">
        <v>90</v>
      </c>
      <c r="E286" s="71"/>
      <c r="F286" s="71"/>
      <c r="G286" s="71"/>
      <c r="H286" s="71">
        <v>90</v>
      </c>
      <c r="I286" s="72"/>
      <c r="J286" s="73"/>
      <c r="K286" s="73"/>
      <c r="L286" s="73"/>
      <c r="M286" s="73"/>
      <c r="N286" s="73"/>
      <c r="O286" s="73"/>
      <c r="Q286" s="68">
        <v>38</v>
      </c>
      <c r="R286" s="69" t="s">
        <v>249</v>
      </c>
      <c r="S286" s="70">
        <f t="shared" si="11"/>
        <v>47</v>
      </c>
      <c r="T286" s="71"/>
      <c r="U286" s="71"/>
      <c r="V286" s="71"/>
      <c r="W286" s="105"/>
      <c r="X286" s="104">
        <v>47</v>
      </c>
      <c r="Y286" s="73"/>
      <c r="Z286" s="73"/>
      <c r="AA286" s="73"/>
      <c r="AB286" s="73"/>
      <c r="AC286" s="73"/>
      <c r="AD286" s="73"/>
    </row>
    <row r="287" spans="2:30" ht="15.6">
      <c r="B287" s="68">
        <v>39</v>
      </c>
      <c r="C287" s="69" t="s">
        <v>250</v>
      </c>
      <c r="D287" s="70">
        <v>31</v>
      </c>
      <c r="E287" s="71"/>
      <c r="F287" s="71"/>
      <c r="G287" s="71"/>
      <c r="H287" s="71">
        <v>31</v>
      </c>
      <c r="I287" s="72"/>
      <c r="J287" s="73"/>
      <c r="K287" s="73"/>
      <c r="L287" s="73"/>
      <c r="M287" s="73"/>
      <c r="N287" s="73"/>
      <c r="O287" s="73"/>
      <c r="Q287" s="68">
        <v>39</v>
      </c>
      <c r="R287" s="69" t="s">
        <v>250</v>
      </c>
      <c r="S287" s="70">
        <f t="shared" si="11"/>
        <v>17</v>
      </c>
      <c r="T287" s="71"/>
      <c r="U287" s="71"/>
      <c r="V287" s="71"/>
      <c r="W287" s="105"/>
      <c r="X287" s="104">
        <v>17</v>
      </c>
      <c r="Y287" s="73"/>
      <c r="Z287" s="73"/>
      <c r="AA287" s="73"/>
      <c r="AB287" s="73"/>
      <c r="AC287" s="73"/>
      <c r="AD287" s="73"/>
    </row>
    <row r="288" spans="2:30" ht="15.6">
      <c r="B288" s="68">
        <v>40</v>
      </c>
      <c r="C288" s="69" t="s">
        <v>251</v>
      </c>
      <c r="D288" s="70">
        <v>16</v>
      </c>
      <c r="E288" s="71"/>
      <c r="F288" s="71"/>
      <c r="G288" s="71"/>
      <c r="H288" s="71">
        <v>16</v>
      </c>
      <c r="I288" s="72"/>
      <c r="J288" s="73"/>
      <c r="K288" s="73"/>
      <c r="L288" s="73"/>
      <c r="M288" s="73"/>
      <c r="N288" s="73"/>
      <c r="O288" s="73"/>
      <c r="Q288" s="68">
        <v>40</v>
      </c>
      <c r="R288" s="69" t="s">
        <v>251</v>
      </c>
      <c r="S288" s="70">
        <f t="shared" si="11"/>
        <v>16</v>
      </c>
      <c r="T288" s="71"/>
      <c r="U288" s="71"/>
      <c r="V288" s="71"/>
      <c r="W288" s="105"/>
      <c r="X288" s="104">
        <v>16</v>
      </c>
      <c r="Y288" s="73"/>
      <c r="Z288" s="73"/>
      <c r="AA288" s="73"/>
      <c r="AB288" s="73"/>
      <c r="AC288" s="73"/>
      <c r="AD288" s="73"/>
    </row>
    <row r="289" spans="2:30" ht="15.6">
      <c r="B289" s="68">
        <v>41</v>
      </c>
      <c r="C289" s="69" t="s">
        <v>252</v>
      </c>
      <c r="D289" s="70">
        <v>32</v>
      </c>
      <c r="E289" s="71"/>
      <c r="F289" s="71"/>
      <c r="G289" s="71"/>
      <c r="H289" s="71">
        <v>32</v>
      </c>
      <c r="I289" s="72"/>
      <c r="J289" s="73"/>
      <c r="K289" s="73"/>
      <c r="L289" s="73"/>
      <c r="M289" s="73"/>
      <c r="N289" s="73"/>
      <c r="O289" s="73"/>
      <c r="Q289" s="68">
        <v>41</v>
      </c>
      <c r="R289" s="69" t="s">
        <v>252</v>
      </c>
      <c r="S289" s="70">
        <f t="shared" si="11"/>
        <v>29</v>
      </c>
      <c r="T289" s="71"/>
      <c r="U289" s="71"/>
      <c r="V289" s="71"/>
      <c r="W289" s="105"/>
      <c r="X289" s="104">
        <v>29</v>
      </c>
      <c r="Y289" s="73"/>
      <c r="Z289" s="73"/>
      <c r="AA289" s="73"/>
      <c r="AB289" s="73"/>
      <c r="AC289" s="73"/>
      <c r="AD289" s="73"/>
    </row>
    <row r="290" spans="2:30" ht="15.6">
      <c r="B290" s="68">
        <v>42</v>
      </c>
      <c r="C290" s="69" t="s">
        <v>253</v>
      </c>
      <c r="D290" s="70">
        <v>27</v>
      </c>
      <c r="E290" s="71"/>
      <c r="F290" s="71"/>
      <c r="G290" s="71"/>
      <c r="H290" s="71">
        <v>27</v>
      </c>
      <c r="I290" s="72"/>
      <c r="J290" s="73"/>
      <c r="K290" s="73"/>
      <c r="L290" s="73"/>
      <c r="M290" s="73"/>
      <c r="N290" s="73"/>
      <c r="O290" s="73"/>
      <c r="Q290" s="68">
        <v>42</v>
      </c>
      <c r="R290" s="69" t="s">
        <v>253</v>
      </c>
      <c r="S290" s="70">
        <f t="shared" si="11"/>
        <v>14</v>
      </c>
      <c r="T290" s="71"/>
      <c r="U290" s="71"/>
      <c r="V290" s="71"/>
      <c r="W290" s="105"/>
      <c r="X290" s="104">
        <v>14</v>
      </c>
      <c r="Y290" s="73"/>
      <c r="Z290" s="73"/>
      <c r="AA290" s="73"/>
      <c r="AB290" s="73"/>
      <c r="AC290" s="73"/>
      <c r="AD290" s="73"/>
    </row>
    <row r="291" spans="2:30" ht="15.6">
      <c r="B291" s="68">
        <v>43</v>
      </c>
      <c r="C291" s="69" t="s">
        <v>254</v>
      </c>
      <c r="D291" s="70">
        <v>17</v>
      </c>
      <c r="E291" s="71"/>
      <c r="F291" s="71"/>
      <c r="G291" s="71"/>
      <c r="H291" s="71">
        <v>17</v>
      </c>
      <c r="I291" s="72"/>
      <c r="J291" s="73"/>
      <c r="K291" s="73"/>
      <c r="L291" s="73"/>
      <c r="M291" s="73"/>
      <c r="N291" s="73"/>
      <c r="O291" s="73"/>
      <c r="Q291" s="68">
        <v>43</v>
      </c>
      <c r="R291" s="69" t="s">
        <v>254</v>
      </c>
      <c r="S291" s="70">
        <f t="shared" si="11"/>
        <v>14</v>
      </c>
      <c r="T291" s="71"/>
      <c r="U291" s="71"/>
      <c r="V291" s="71"/>
      <c r="W291" s="105"/>
      <c r="X291" s="104">
        <v>14</v>
      </c>
      <c r="Y291" s="73"/>
      <c r="Z291" s="73"/>
      <c r="AA291" s="73"/>
      <c r="AB291" s="73"/>
      <c r="AC291" s="73"/>
      <c r="AD291" s="73"/>
    </row>
    <row r="292" spans="2:30" ht="15.6">
      <c r="B292" s="68">
        <v>44</v>
      </c>
      <c r="C292" s="69" t="s">
        <v>255</v>
      </c>
      <c r="D292" s="70">
        <v>16</v>
      </c>
      <c r="E292" s="71"/>
      <c r="F292" s="71"/>
      <c r="G292" s="71"/>
      <c r="H292" s="71">
        <v>16</v>
      </c>
      <c r="I292" s="72"/>
      <c r="J292" s="73"/>
      <c r="K292" s="73"/>
      <c r="L292" s="73"/>
      <c r="M292" s="73"/>
      <c r="N292" s="73"/>
      <c r="O292" s="73"/>
      <c r="Q292" s="68">
        <v>44</v>
      </c>
      <c r="R292" s="69" t="s">
        <v>255</v>
      </c>
      <c r="S292" s="70">
        <f t="shared" si="11"/>
        <v>28</v>
      </c>
      <c r="T292" s="71"/>
      <c r="U292" s="71"/>
      <c r="V292" s="71"/>
      <c r="W292" s="105"/>
      <c r="X292" s="104">
        <v>28</v>
      </c>
      <c r="Y292" s="73"/>
      <c r="Z292" s="73"/>
      <c r="AA292" s="73"/>
      <c r="AB292" s="73"/>
      <c r="AC292" s="73"/>
      <c r="AD292" s="73"/>
    </row>
    <row r="293" spans="2:30" ht="15.6">
      <c r="B293" s="68">
        <v>45</v>
      </c>
      <c r="C293" s="69" t="s">
        <v>256</v>
      </c>
      <c r="D293" s="70">
        <v>16</v>
      </c>
      <c r="E293" s="71"/>
      <c r="F293" s="71"/>
      <c r="G293" s="71"/>
      <c r="H293" s="71">
        <v>16</v>
      </c>
      <c r="I293" s="72"/>
      <c r="J293" s="73"/>
      <c r="K293" s="73"/>
      <c r="L293" s="73"/>
      <c r="M293" s="73"/>
      <c r="N293" s="73"/>
      <c r="O293" s="73"/>
      <c r="Q293" s="68">
        <v>45</v>
      </c>
      <c r="R293" s="69" t="s">
        <v>256</v>
      </c>
      <c r="S293" s="70">
        <f t="shared" si="11"/>
        <v>23</v>
      </c>
      <c r="T293" s="71"/>
      <c r="U293" s="71"/>
      <c r="V293" s="71"/>
      <c r="W293" s="105"/>
      <c r="X293" s="104">
        <v>23</v>
      </c>
      <c r="Y293" s="73"/>
      <c r="Z293" s="73"/>
      <c r="AA293" s="73"/>
      <c r="AB293" s="73"/>
      <c r="AC293" s="73"/>
      <c r="AD293" s="73"/>
    </row>
    <row r="294" spans="2:30" ht="15.6">
      <c r="B294" s="68">
        <v>46</v>
      </c>
      <c r="C294" s="69" t="s">
        <v>257</v>
      </c>
      <c r="D294" s="70">
        <v>34</v>
      </c>
      <c r="E294" s="71"/>
      <c r="F294" s="71"/>
      <c r="G294" s="71"/>
      <c r="H294" s="71">
        <v>34</v>
      </c>
      <c r="I294" s="72"/>
      <c r="J294" s="73"/>
      <c r="K294" s="73"/>
      <c r="L294" s="73"/>
      <c r="M294" s="73"/>
      <c r="N294" s="73"/>
      <c r="O294" s="73"/>
      <c r="Q294" s="68">
        <v>46</v>
      </c>
      <c r="R294" s="69" t="s">
        <v>257</v>
      </c>
      <c r="S294" s="70">
        <f t="shared" si="11"/>
        <v>42</v>
      </c>
      <c r="T294" s="71"/>
      <c r="U294" s="71"/>
      <c r="V294" s="71"/>
      <c r="W294" s="105"/>
      <c r="X294" s="104">
        <v>42</v>
      </c>
      <c r="Y294" s="73"/>
      <c r="Z294" s="73"/>
      <c r="AA294" s="73"/>
      <c r="AB294" s="73"/>
      <c r="AC294" s="73"/>
      <c r="AD294" s="73"/>
    </row>
    <row r="295" spans="2:30" ht="15.6">
      <c r="B295" s="68">
        <v>47</v>
      </c>
      <c r="C295" s="69" t="s">
        <v>258</v>
      </c>
      <c r="D295" s="70">
        <v>17</v>
      </c>
      <c r="E295" s="71"/>
      <c r="F295" s="71"/>
      <c r="G295" s="71"/>
      <c r="H295" s="71">
        <v>17</v>
      </c>
      <c r="I295" s="72"/>
      <c r="J295" s="73"/>
      <c r="K295" s="73"/>
      <c r="L295" s="73"/>
      <c r="M295" s="73"/>
      <c r="N295" s="73"/>
      <c r="O295" s="73"/>
      <c r="Q295" s="68">
        <v>47</v>
      </c>
      <c r="R295" s="69" t="s">
        <v>258</v>
      </c>
      <c r="S295" s="70">
        <f t="shared" si="11"/>
        <v>16</v>
      </c>
      <c r="T295" s="71"/>
      <c r="U295" s="71"/>
      <c r="V295" s="71"/>
      <c r="W295" s="105"/>
      <c r="X295" s="104">
        <v>16</v>
      </c>
      <c r="Y295" s="73"/>
      <c r="Z295" s="73"/>
      <c r="AA295" s="73"/>
      <c r="AB295" s="73"/>
      <c r="AC295" s="73"/>
      <c r="AD295" s="73"/>
    </row>
    <row r="296" spans="2:30" ht="15.6">
      <c r="B296" s="68">
        <v>48</v>
      </c>
      <c r="C296" s="69" t="s">
        <v>259</v>
      </c>
      <c r="D296" s="70">
        <v>12</v>
      </c>
      <c r="E296" s="71"/>
      <c r="F296" s="71"/>
      <c r="G296" s="71"/>
      <c r="H296" s="71">
        <v>12</v>
      </c>
      <c r="I296" s="72"/>
      <c r="J296" s="73"/>
      <c r="K296" s="73"/>
      <c r="L296" s="73"/>
      <c r="M296" s="73"/>
      <c r="N296" s="73"/>
      <c r="O296" s="73"/>
      <c r="Q296" s="68">
        <v>48</v>
      </c>
      <c r="R296" s="69" t="s">
        <v>259</v>
      </c>
      <c r="S296" s="70">
        <f t="shared" si="11"/>
        <v>19</v>
      </c>
      <c r="T296" s="71"/>
      <c r="U296" s="71"/>
      <c r="V296" s="71"/>
      <c r="W296" s="105"/>
      <c r="X296" s="104">
        <v>19</v>
      </c>
      <c r="Y296" s="73"/>
      <c r="Z296" s="73"/>
      <c r="AA296" s="73"/>
      <c r="AB296" s="73"/>
      <c r="AC296" s="73"/>
      <c r="AD296" s="73"/>
    </row>
    <row r="297" spans="2:30" ht="15.6">
      <c r="B297" s="68">
        <v>49</v>
      </c>
      <c r="C297" s="69" t="s">
        <v>260</v>
      </c>
      <c r="D297" s="70">
        <v>17</v>
      </c>
      <c r="E297" s="71"/>
      <c r="F297" s="71"/>
      <c r="G297" s="71"/>
      <c r="H297" s="71">
        <v>17</v>
      </c>
      <c r="I297" s="72"/>
      <c r="J297" s="73"/>
      <c r="K297" s="73"/>
      <c r="L297" s="73"/>
      <c r="M297" s="73"/>
      <c r="N297" s="73"/>
      <c r="O297" s="73"/>
      <c r="Q297" s="68">
        <v>49</v>
      </c>
      <c r="R297" s="69" t="s">
        <v>260</v>
      </c>
      <c r="S297" s="70">
        <f t="shared" si="11"/>
        <v>26</v>
      </c>
      <c r="T297" s="71"/>
      <c r="U297" s="71"/>
      <c r="V297" s="71"/>
      <c r="W297" s="105"/>
      <c r="X297" s="104">
        <v>26</v>
      </c>
      <c r="Y297" s="73"/>
      <c r="Z297" s="73"/>
      <c r="AA297" s="73"/>
      <c r="AB297" s="73"/>
      <c r="AC297" s="73"/>
      <c r="AD297" s="73"/>
    </row>
    <row r="298" spans="2:30" ht="15.6">
      <c r="B298" s="68">
        <v>50</v>
      </c>
      <c r="C298" s="69" t="s">
        <v>261</v>
      </c>
      <c r="D298" s="70">
        <v>17</v>
      </c>
      <c r="E298" s="71"/>
      <c r="F298" s="71"/>
      <c r="G298" s="71"/>
      <c r="H298" s="71">
        <v>17</v>
      </c>
      <c r="I298" s="72"/>
      <c r="J298" s="73"/>
      <c r="K298" s="73"/>
      <c r="L298" s="73"/>
      <c r="M298" s="73"/>
      <c r="N298" s="73"/>
      <c r="O298" s="73"/>
      <c r="Q298" s="68">
        <v>50</v>
      </c>
      <c r="R298" s="69" t="s">
        <v>261</v>
      </c>
      <c r="S298" s="70">
        <f t="shared" si="11"/>
        <v>25</v>
      </c>
      <c r="T298" s="71"/>
      <c r="U298" s="71"/>
      <c r="V298" s="71"/>
      <c r="W298" s="105"/>
      <c r="X298" s="104">
        <v>25</v>
      </c>
      <c r="Y298" s="73"/>
      <c r="Z298" s="73"/>
      <c r="AA298" s="73"/>
      <c r="AB298" s="73"/>
      <c r="AC298" s="73"/>
      <c r="AD298" s="73"/>
    </row>
    <row r="299" spans="2:30" ht="15.6">
      <c r="B299" s="68">
        <v>51</v>
      </c>
      <c r="C299" s="69" t="s">
        <v>262</v>
      </c>
      <c r="D299" s="70">
        <v>30</v>
      </c>
      <c r="E299" s="71"/>
      <c r="F299" s="71"/>
      <c r="G299" s="71"/>
      <c r="H299" s="71">
        <v>30</v>
      </c>
      <c r="I299" s="72"/>
      <c r="J299" s="73"/>
      <c r="K299" s="73"/>
      <c r="L299" s="73"/>
      <c r="M299" s="73"/>
      <c r="N299" s="73"/>
      <c r="O299" s="73"/>
      <c r="Q299" s="68">
        <v>51</v>
      </c>
      <c r="R299" s="69" t="s">
        <v>262</v>
      </c>
      <c r="S299" s="70">
        <f t="shared" si="11"/>
        <v>33</v>
      </c>
      <c r="T299" s="71"/>
      <c r="U299" s="71"/>
      <c r="V299" s="71"/>
      <c r="W299" s="105"/>
      <c r="X299" s="104">
        <v>33</v>
      </c>
      <c r="Y299" s="73"/>
      <c r="Z299" s="73"/>
      <c r="AA299" s="73"/>
      <c r="AB299" s="73"/>
      <c r="AC299" s="73"/>
      <c r="AD299" s="73"/>
    </row>
    <row r="300" spans="2:30" ht="15.6">
      <c r="B300" s="68">
        <v>52</v>
      </c>
      <c r="C300" s="69" t="s">
        <v>263</v>
      </c>
      <c r="D300" s="70">
        <v>14</v>
      </c>
      <c r="E300" s="71"/>
      <c r="F300" s="71"/>
      <c r="G300" s="71"/>
      <c r="H300" s="71">
        <v>14</v>
      </c>
      <c r="I300" s="72"/>
      <c r="J300" s="73"/>
      <c r="K300" s="73"/>
      <c r="L300" s="73"/>
      <c r="M300" s="73"/>
      <c r="N300" s="73"/>
      <c r="O300" s="73"/>
      <c r="Q300" s="68">
        <v>52</v>
      </c>
      <c r="R300" s="69" t="s">
        <v>263</v>
      </c>
      <c r="S300" s="70">
        <f t="shared" si="11"/>
        <v>31</v>
      </c>
      <c r="T300" s="71"/>
      <c r="U300" s="71"/>
      <c r="V300" s="71"/>
      <c r="W300" s="105"/>
      <c r="X300" s="104">
        <v>31</v>
      </c>
      <c r="Y300" s="73"/>
      <c r="Z300" s="73"/>
      <c r="AA300" s="73"/>
      <c r="AB300" s="73"/>
      <c r="AC300" s="73"/>
      <c r="AD300" s="73"/>
    </row>
    <row r="301" spans="2:30" ht="15.6">
      <c r="B301" s="68">
        <v>53</v>
      </c>
      <c r="C301" s="69" t="s">
        <v>264</v>
      </c>
      <c r="D301" s="70">
        <v>34</v>
      </c>
      <c r="E301" s="71"/>
      <c r="F301" s="71"/>
      <c r="G301" s="71"/>
      <c r="H301" s="71">
        <v>34</v>
      </c>
      <c r="I301" s="72"/>
      <c r="J301" s="73"/>
      <c r="K301" s="73"/>
      <c r="L301" s="73"/>
      <c r="M301" s="73"/>
      <c r="N301" s="73"/>
      <c r="O301" s="73"/>
      <c r="Q301" s="68">
        <v>53</v>
      </c>
      <c r="R301" s="69" t="s">
        <v>264</v>
      </c>
      <c r="S301" s="70">
        <f t="shared" si="11"/>
        <v>14</v>
      </c>
      <c r="T301" s="71"/>
      <c r="U301" s="71"/>
      <c r="V301" s="71"/>
      <c r="W301" s="105"/>
      <c r="X301" s="104">
        <v>14</v>
      </c>
      <c r="Y301" s="73"/>
      <c r="Z301" s="73"/>
      <c r="AA301" s="73"/>
      <c r="AB301" s="73"/>
      <c r="AC301" s="73"/>
      <c r="AD301" s="73"/>
    </row>
    <row r="302" spans="2:30" ht="15.6">
      <c r="B302" s="68">
        <v>54</v>
      </c>
      <c r="C302" s="69" t="s">
        <v>265</v>
      </c>
      <c r="D302" s="70">
        <v>30</v>
      </c>
      <c r="E302" s="71"/>
      <c r="F302" s="71"/>
      <c r="G302" s="71"/>
      <c r="H302" s="71">
        <v>30</v>
      </c>
      <c r="I302" s="72"/>
      <c r="J302" s="73"/>
      <c r="K302" s="73"/>
      <c r="L302" s="73"/>
      <c r="M302" s="73"/>
      <c r="N302" s="73"/>
      <c r="O302" s="73"/>
      <c r="Q302" s="68">
        <v>54</v>
      </c>
      <c r="R302" s="69" t="s">
        <v>265</v>
      </c>
      <c r="S302" s="70">
        <f t="shared" si="11"/>
        <v>30</v>
      </c>
      <c r="T302" s="71"/>
      <c r="U302" s="71"/>
      <c r="V302" s="71"/>
      <c r="W302" s="105"/>
      <c r="X302" s="104">
        <v>30</v>
      </c>
      <c r="Y302" s="73"/>
      <c r="Z302" s="73"/>
      <c r="AA302" s="73"/>
      <c r="AB302" s="73"/>
      <c r="AC302" s="73"/>
      <c r="AD302" s="73"/>
    </row>
    <row r="303" spans="2:30" ht="15.6">
      <c r="B303" s="68">
        <v>55</v>
      </c>
      <c r="C303" s="69" t="s">
        <v>266</v>
      </c>
      <c r="D303" s="70">
        <v>19</v>
      </c>
      <c r="E303" s="71"/>
      <c r="F303" s="71"/>
      <c r="G303" s="71"/>
      <c r="H303" s="71">
        <v>19</v>
      </c>
      <c r="I303" s="72"/>
      <c r="J303" s="73"/>
      <c r="K303" s="73"/>
      <c r="L303" s="73"/>
      <c r="M303" s="73"/>
      <c r="N303" s="73"/>
      <c r="O303" s="73"/>
      <c r="Q303" s="68">
        <v>55</v>
      </c>
      <c r="R303" s="69" t="s">
        <v>266</v>
      </c>
      <c r="S303" s="70">
        <f t="shared" si="11"/>
        <v>16</v>
      </c>
      <c r="T303" s="71"/>
      <c r="U303" s="71"/>
      <c r="V303" s="71"/>
      <c r="W303" s="105"/>
      <c r="X303" s="104">
        <v>16</v>
      </c>
      <c r="Y303" s="73"/>
      <c r="Z303" s="73"/>
      <c r="AA303" s="73"/>
      <c r="AB303" s="73"/>
      <c r="AC303" s="73"/>
      <c r="AD303" s="73"/>
    </row>
    <row r="304" spans="2:30" ht="15.6">
      <c r="B304" s="68">
        <v>56</v>
      </c>
      <c r="C304" s="69" t="s">
        <v>267</v>
      </c>
      <c r="D304" s="70">
        <v>35</v>
      </c>
      <c r="E304" s="71"/>
      <c r="F304" s="71"/>
      <c r="G304" s="71"/>
      <c r="H304" s="71">
        <v>35</v>
      </c>
      <c r="I304" s="72"/>
      <c r="J304" s="73"/>
      <c r="K304" s="73"/>
      <c r="L304" s="73"/>
      <c r="M304" s="73"/>
      <c r="N304" s="73"/>
      <c r="O304" s="73"/>
      <c r="Q304" s="68">
        <v>56</v>
      </c>
      <c r="R304" s="69" t="s">
        <v>267</v>
      </c>
      <c r="S304" s="70">
        <f t="shared" si="11"/>
        <v>27</v>
      </c>
      <c r="T304" s="71"/>
      <c r="U304" s="71"/>
      <c r="V304" s="71"/>
      <c r="W304" s="105"/>
      <c r="X304" s="104">
        <v>27</v>
      </c>
      <c r="Y304" s="73"/>
      <c r="Z304" s="73"/>
      <c r="AA304" s="73"/>
      <c r="AB304" s="73"/>
      <c r="AC304" s="73"/>
      <c r="AD304" s="73"/>
    </row>
    <row r="305" spans="2:30" ht="15.6">
      <c r="B305" s="68">
        <v>57</v>
      </c>
      <c r="C305" s="69" t="s">
        <v>268</v>
      </c>
      <c r="D305" s="70">
        <v>16</v>
      </c>
      <c r="E305" s="71"/>
      <c r="F305" s="71"/>
      <c r="G305" s="71"/>
      <c r="H305" s="71">
        <v>16</v>
      </c>
      <c r="I305" s="72"/>
      <c r="J305" s="73"/>
      <c r="K305" s="73"/>
      <c r="L305" s="73"/>
      <c r="M305" s="73"/>
      <c r="N305" s="73"/>
      <c r="O305" s="73"/>
      <c r="Q305" s="68">
        <v>57</v>
      </c>
      <c r="R305" s="69" t="s">
        <v>268</v>
      </c>
      <c r="S305" s="70">
        <f t="shared" si="11"/>
        <v>16</v>
      </c>
      <c r="T305" s="71"/>
      <c r="U305" s="71"/>
      <c r="V305" s="71"/>
      <c r="W305" s="105"/>
      <c r="X305" s="104">
        <v>16</v>
      </c>
      <c r="Y305" s="73"/>
      <c r="Z305" s="73"/>
      <c r="AA305" s="73"/>
      <c r="AB305" s="73"/>
      <c r="AC305" s="73"/>
      <c r="AD305" s="73"/>
    </row>
    <row r="306" spans="2:30" ht="15.6">
      <c r="B306" s="68">
        <v>58</v>
      </c>
      <c r="C306" s="69" t="s">
        <v>269</v>
      </c>
      <c r="D306" s="70">
        <v>24</v>
      </c>
      <c r="E306" s="71"/>
      <c r="F306" s="71"/>
      <c r="G306" s="71"/>
      <c r="H306" s="71">
        <v>24</v>
      </c>
      <c r="I306" s="72"/>
      <c r="J306" s="73"/>
      <c r="K306" s="73"/>
      <c r="L306" s="73"/>
      <c r="M306" s="73"/>
      <c r="N306" s="73"/>
      <c r="O306" s="73"/>
      <c r="Q306" s="68">
        <v>58</v>
      </c>
      <c r="R306" s="69" t="s">
        <v>269</v>
      </c>
      <c r="S306" s="70">
        <f t="shared" si="11"/>
        <v>18</v>
      </c>
      <c r="T306" s="71"/>
      <c r="U306" s="71"/>
      <c r="V306" s="71"/>
      <c r="W306" s="105"/>
      <c r="X306" s="104">
        <v>18</v>
      </c>
      <c r="Y306" s="73"/>
      <c r="Z306" s="73"/>
      <c r="AA306" s="73"/>
      <c r="AB306" s="73"/>
      <c r="AC306" s="73"/>
      <c r="AD306" s="73"/>
    </row>
    <row r="307" spans="2:30" ht="15.6">
      <c r="B307" s="68">
        <v>59</v>
      </c>
      <c r="C307" s="69" t="s">
        <v>270</v>
      </c>
      <c r="D307" s="70">
        <v>35</v>
      </c>
      <c r="E307" s="71"/>
      <c r="F307" s="71"/>
      <c r="G307" s="71"/>
      <c r="H307" s="71">
        <v>35</v>
      </c>
      <c r="I307" s="72"/>
      <c r="J307" s="73"/>
      <c r="K307" s="73"/>
      <c r="L307" s="73"/>
      <c r="M307" s="73"/>
      <c r="N307" s="73"/>
      <c r="O307" s="73"/>
      <c r="Q307" s="68">
        <v>59</v>
      </c>
      <c r="R307" s="69" t="s">
        <v>270</v>
      </c>
      <c r="S307" s="70">
        <f t="shared" si="11"/>
        <v>32</v>
      </c>
      <c r="T307" s="71"/>
      <c r="U307" s="71"/>
      <c r="V307" s="71"/>
      <c r="W307" s="105"/>
      <c r="X307" s="104">
        <v>32</v>
      </c>
      <c r="Y307" s="73"/>
      <c r="Z307" s="73"/>
      <c r="AA307" s="73"/>
      <c r="AB307" s="73"/>
      <c r="AC307" s="73"/>
      <c r="AD307" s="73"/>
    </row>
    <row r="308" spans="2:30" ht="15.6">
      <c r="B308" s="68">
        <v>60</v>
      </c>
      <c r="C308" s="69" t="s">
        <v>271</v>
      </c>
      <c r="D308" s="70">
        <v>57</v>
      </c>
      <c r="E308" s="71"/>
      <c r="F308" s="71"/>
      <c r="G308" s="71"/>
      <c r="H308" s="71">
        <v>57</v>
      </c>
      <c r="I308" s="72"/>
      <c r="J308" s="73"/>
      <c r="K308" s="73"/>
      <c r="L308" s="73"/>
      <c r="M308" s="73"/>
      <c r="N308" s="73"/>
      <c r="O308" s="73"/>
      <c r="Q308" s="68">
        <v>60</v>
      </c>
      <c r="R308" s="69" t="s">
        <v>271</v>
      </c>
      <c r="S308" s="70">
        <f t="shared" si="11"/>
        <v>17</v>
      </c>
      <c r="T308" s="71"/>
      <c r="U308" s="71"/>
      <c r="V308" s="71"/>
      <c r="W308" s="105"/>
      <c r="X308" s="104">
        <v>17</v>
      </c>
      <c r="Y308" s="73"/>
      <c r="Z308" s="73"/>
      <c r="AA308" s="73"/>
      <c r="AB308" s="73"/>
      <c r="AC308" s="73"/>
      <c r="AD308" s="73"/>
    </row>
    <row r="309" spans="2:30" ht="15.6">
      <c r="B309" s="68">
        <v>61</v>
      </c>
      <c r="C309" s="69" t="s">
        <v>272</v>
      </c>
      <c r="D309" s="70">
        <v>17</v>
      </c>
      <c r="E309" s="71"/>
      <c r="F309" s="71"/>
      <c r="G309" s="71"/>
      <c r="H309" s="71">
        <v>17</v>
      </c>
      <c r="I309" s="72"/>
      <c r="J309" s="73"/>
      <c r="K309" s="73"/>
      <c r="L309" s="73"/>
      <c r="M309" s="73"/>
      <c r="N309" s="73"/>
      <c r="O309" s="73"/>
      <c r="Q309" s="68">
        <v>61</v>
      </c>
      <c r="R309" s="69" t="s">
        <v>272</v>
      </c>
      <c r="S309" s="70">
        <f t="shared" si="11"/>
        <v>31</v>
      </c>
      <c r="T309" s="71"/>
      <c r="U309" s="71"/>
      <c r="V309" s="71"/>
      <c r="W309" s="105"/>
      <c r="X309" s="104">
        <v>31</v>
      </c>
      <c r="Y309" s="73"/>
      <c r="Z309" s="73"/>
      <c r="AA309" s="73"/>
      <c r="AB309" s="73"/>
      <c r="AC309" s="73"/>
      <c r="AD309" s="73"/>
    </row>
    <row r="310" spans="2:30" ht="15.6">
      <c r="B310" s="68">
        <v>62</v>
      </c>
      <c r="C310" s="69" t="s">
        <v>273</v>
      </c>
      <c r="D310" s="70">
        <v>17</v>
      </c>
      <c r="E310" s="71"/>
      <c r="F310" s="71"/>
      <c r="G310" s="71"/>
      <c r="H310" s="71">
        <v>17</v>
      </c>
      <c r="I310" s="72"/>
      <c r="J310" s="73"/>
      <c r="K310" s="73"/>
      <c r="L310" s="73"/>
      <c r="M310" s="73"/>
      <c r="N310" s="73"/>
      <c r="O310" s="73"/>
      <c r="Q310" s="68">
        <v>62</v>
      </c>
      <c r="R310" s="69" t="s">
        <v>273</v>
      </c>
      <c r="S310" s="70">
        <f t="shared" si="11"/>
        <v>18</v>
      </c>
      <c r="T310" s="71"/>
      <c r="U310" s="71"/>
      <c r="V310" s="71"/>
      <c r="W310" s="105"/>
      <c r="X310" s="104">
        <v>18</v>
      </c>
      <c r="Y310" s="73"/>
      <c r="Z310" s="73"/>
      <c r="AA310" s="73"/>
      <c r="AB310" s="73"/>
      <c r="AC310" s="73"/>
      <c r="AD310" s="73"/>
    </row>
    <row r="311" spans="2:30" ht="15.6">
      <c r="B311" s="68">
        <v>63</v>
      </c>
      <c r="C311" s="69" t="s">
        <v>274</v>
      </c>
      <c r="D311" s="70">
        <v>34</v>
      </c>
      <c r="E311" s="71"/>
      <c r="F311" s="71"/>
      <c r="G311" s="71"/>
      <c r="H311" s="71">
        <v>34</v>
      </c>
      <c r="I311" s="72"/>
      <c r="J311" s="73"/>
      <c r="K311" s="73"/>
      <c r="L311" s="73"/>
      <c r="M311" s="73"/>
      <c r="N311" s="73"/>
      <c r="O311" s="73"/>
      <c r="Q311" s="68">
        <v>63</v>
      </c>
      <c r="R311" s="69" t="s">
        <v>274</v>
      </c>
      <c r="S311" s="70">
        <f t="shared" si="11"/>
        <v>29</v>
      </c>
      <c r="T311" s="71"/>
      <c r="U311" s="71"/>
      <c r="V311" s="71"/>
      <c r="W311" s="105"/>
      <c r="X311" s="104">
        <v>29</v>
      </c>
      <c r="Y311" s="73"/>
      <c r="Z311" s="73"/>
      <c r="AA311" s="73"/>
      <c r="AB311" s="73"/>
      <c r="AC311" s="73"/>
      <c r="AD311" s="73"/>
    </row>
    <row r="312" spans="2:30" ht="15.6">
      <c r="B312" s="68">
        <v>64</v>
      </c>
      <c r="C312" s="69" t="s">
        <v>275</v>
      </c>
      <c r="D312" s="70">
        <v>24</v>
      </c>
      <c r="E312" s="71"/>
      <c r="F312" s="71"/>
      <c r="G312" s="71"/>
      <c r="H312" s="71">
        <v>24</v>
      </c>
      <c r="I312" s="72"/>
      <c r="J312" s="73"/>
      <c r="K312" s="73"/>
      <c r="L312" s="73"/>
      <c r="M312" s="73"/>
      <c r="N312" s="73"/>
      <c r="O312" s="73"/>
      <c r="Q312" s="68">
        <v>64</v>
      </c>
      <c r="R312" s="69" t="s">
        <v>275</v>
      </c>
      <c r="S312" s="70">
        <f t="shared" si="11"/>
        <v>16</v>
      </c>
      <c r="T312" s="71"/>
      <c r="U312" s="71"/>
      <c r="V312" s="71"/>
      <c r="W312" s="105"/>
      <c r="X312" s="104">
        <v>16</v>
      </c>
      <c r="Y312" s="73"/>
      <c r="Z312" s="73"/>
      <c r="AA312" s="73"/>
      <c r="AB312" s="73"/>
      <c r="AC312" s="73"/>
      <c r="AD312" s="73"/>
    </row>
    <row r="313" spans="2:30" ht="15.6">
      <c r="B313" s="68">
        <v>65</v>
      </c>
      <c r="C313" s="69" t="s">
        <v>276</v>
      </c>
      <c r="D313" s="70">
        <v>28</v>
      </c>
      <c r="E313" s="71"/>
      <c r="F313" s="71"/>
      <c r="G313" s="71"/>
      <c r="H313" s="71">
        <v>28</v>
      </c>
      <c r="I313" s="72"/>
      <c r="J313" s="73"/>
      <c r="K313" s="73"/>
      <c r="L313" s="73"/>
      <c r="M313" s="73"/>
      <c r="N313" s="73"/>
      <c r="O313" s="73"/>
      <c r="Q313" s="68">
        <v>65</v>
      </c>
      <c r="R313" s="69" t="s">
        <v>276</v>
      </c>
      <c r="S313" s="70">
        <f t="shared" si="11"/>
        <v>17</v>
      </c>
      <c r="T313" s="71"/>
      <c r="U313" s="71"/>
      <c r="V313" s="71"/>
      <c r="W313" s="105"/>
      <c r="X313" s="104">
        <v>17</v>
      </c>
      <c r="Y313" s="73"/>
      <c r="Z313" s="73"/>
      <c r="AA313" s="73"/>
      <c r="AB313" s="73"/>
      <c r="AC313" s="73"/>
      <c r="AD313" s="73"/>
    </row>
    <row r="314" spans="2:30" ht="15.6">
      <c r="B314" s="68">
        <v>66</v>
      </c>
      <c r="C314" s="69" t="s">
        <v>277</v>
      </c>
      <c r="D314" s="70">
        <v>18</v>
      </c>
      <c r="E314" s="71"/>
      <c r="F314" s="71"/>
      <c r="G314" s="71"/>
      <c r="H314" s="71">
        <v>18</v>
      </c>
      <c r="I314" s="72"/>
      <c r="J314" s="73"/>
      <c r="K314" s="73"/>
      <c r="L314" s="73"/>
      <c r="M314" s="73"/>
      <c r="N314" s="73"/>
      <c r="O314" s="73"/>
      <c r="Q314" s="68">
        <v>66</v>
      </c>
      <c r="R314" s="69" t="s">
        <v>277</v>
      </c>
      <c r="S314" s="70">
        <f t="shared" ref="S314:S365" si="12">X314</f>
        <v>29</v>
      </c>
      <c r="T314" s="71"/>
      <c r="U314" s="71"/>
      <c r="V314" s="71"/>
      <c r="W314" s="105"/>
      <c r="X314" s="104">
        <v>29</v>
      </c>
      <c r="Y314" s="73"/>
      <c r="Z314" s="73"/>
      <c r="AA314" s="73"/>
      <c r="AB314" s="73"/>
      <c r="AC314" s="73"/>
      <c r="AD314" s="73"/>
    </row>
    <row r="315" spans="2:30" ht="15.6">
      <c r="B315" s="68">
        <v>67</v>
      </c>
      <c r="C315" s="69" t="s">
        <v>278</v>
      </c>
      <c r="D315" s="70">
        <v>18</v>
      </c>
      <c r="E315" s="71"/>
      <c r="F315" s="71"/>
      <c r="G315" s="71"/>
      <c r="H315" s="71">
        <v>18</v>
      </c>
      <c r="I315" s="72"/>
      <c r="J315" s="73"/>
      <c r="K315" s="73"/>
      <c r="L315" s="73"/>
      <c r="M315" s="73"/>
      <c r="N315" s="73"/>
      <c r="O315" s="73"/>
      <c r="Q315" s="68">
        <v>67</v>
      </c>
      <c r="R315" s="69" t="s">
        <v>278</v>
      </c>
      <c r="S315" s="70">
        <f t="shared" si="12"/>
        <v>36</v>
      </c>
      <c r="T315" s="71"/>
      <c r="U315" s="71"/>
      <c r="V315" s="71"/>
      <c r="W315" s="105"/>
      <c r="X315" s="104">
        <v>36</v>
      </c>
      <c r="Y315" s="73"/>
      <c r="Z315" s="73"/>
      <c r="AA315" s="73"/>
      <c r="AB315" s="73"/>
      <c r="AC315" s="73"/>
      <c r="AD315" s="73"/>
    </row>
    <row r="316" spans="2:30" ht="15.6">
      <c r="B316" s="68">
        <v>68</v>
      </c>
      <c r="C316" s="69" t="s">
        <v>279</v>
      </c>
      <c r="D316" s="70">
        <v>22</v>
      </c>
      <c r="E316" s="71"/>
      <c r="F316" s="71"/>
      <c r="G316" s="71"/>
      <c r="H316" s="71">
        <v>22</v>
      </c>
      <c r="I316" s="72"/>
      <c r="J316" s="73"/>
      <c r="K316" s="73"/>
      <c r="L316" s="73"/>
      <c r="M316" s="73"/>
      <c r="N316" s="73"/>
      <c r="O316" s="73"/>
      <c r="Q316" s="68">
        <v>68</v>
      </c>
      <c r="R316" s="69" t="s">
        <v>279</v>
      </c>
      <c r="S316" s="70">
        <f t="shared" si="12"/>
        <v>31</v>
      </c>
      <c r="T316" s="71"/>
      <c r="U316" s="71"/>
      <c r="V316" s="71"/>
      <c r="W316" s="105"/>
      <c r="X316" s="104">
        <v>31</v>
      </c>
      <c r="Y316" s="73"/>
      <c r="Z316" s="73"/>
      <c r="AA316" s="73"/>
      <c r="AB316" s="73"/>
      <c r="AC316" s="73"/>
      <c r="AD316" s="73"/>
    </row>
    <row r="317" spans="2:30" ht="15.6">
      <c r="B317" s="68">
        <v>69</v>
      </c>
      <c r="C317" s="69" t="s">
        <v>280</v>
      </c>
      <c r="D317" s="70">
        <v>25</v>
      </c>
      <c r="E317" s="71"/>
      <c r="F317" s="71"/>
      <c r="G317" s="71"/>
      <c r="H317" s="71">
        <v>25</v>
      </c>
      <c r="I317" s="72"/>
      <c r="J317" s="73"/>
      <c r="K317" s="73"/>
      <c r="L317" s="73"/>
      <c r="M317" s="73"/>
      <c r="N317" s="73"/>
      <c r="O317" s="73"/>
      <c r="Q317" s="68">
        <v>69</v>
      </c>
      <c r="R317" s="69" t="s">
        <v>280</v>
      </c>
      <c r="S317" s="70">
        <f t="shared" si="12"/>
        <v>14</v>
      </c>
      <c r="T317" s="71"/>
      <c r="U317" s="71"/>
      <c r="V317" s="71"/>
      <c r="W317" s="105"/>
      <c r="X317" s="104">
        <v>14</v>
      </c>
      <c r="Y317" s="73"/>
      <c r="Z317" s="73"/>
      <c r="AA317" s="73"/>
      <c r="AB317" s="73"/>
      <c r="AC317" s="73"/>
      <c r="AD317" s="73"/>
    </row>
    <row r="318" spans="2:30" ht="15.6">
      <c r="B318" s="68">
        <v>70</v>
      </c>
      <c r="C318" s="69" t="s">
        <v>281</v>
      </c>
      <c r="D318" s="70">
        <v>18</v>
      </c>
      <c r="E318" s="71"/>
      <c r="F318" s="71"/>
      <c r="G318" s="71"/>
      <c r="H318" s="71">
        <v>18</v>
      </c>
      <c r="I318" s="72"/>
      <c r="J318" s="73"/>
      <c r="K318" s="73"/>
      <c r="L318" s="73"/>
      <c r="M318" s="73"/>
      <c r="N318" s="73"/>
      <c r="O318" s="73"/>
      <c r="Q318" s="68">
        <v>70</v>
      </c>
      <c r="R318" s="69" t="s">
        <v>281</v>
      </c>
      <c r="S318" s="70">
        <f t="shared" si="12"/>
        <v>40</v>
      </c>
      <c r="T318" s="71"/>
      <c r="U318" s="71"/>
      <c r="V318" s="71"/>
      <c r="W318" s="105"/>
      <c r="X318" s="104">
        <v>40</v>
      </c>
      <c r="Y318" s="73"/>
      <c r="Z318" s="73"/>
      <c r="AA318" s="73"/>
      <c r="AB318" s="73"/>
      <c r="AC318" s="73"/>
      <c r="AD318" s="73"/>
    </row>
    <row r="319" spans="2:30" ht="15.6">
      <c r="B319" s="68">
        <v>71</v>
      </c>
      <c r="C319" s="69" t="s">
        <v>282</v>
      </c>
      <c r="D319" s="70">
        <v>34</v>
      </c>
      <c r="E319" s="71"/>
      <c r="F319" s="71"/>
      <c r="G319" s="71"/>
      <c r="H319" s="71">
        <v>34</v>
      </c>
      <c r="I319" s="72"/>
      <c r="J319" s="73"/>
      <c r="K319" s="73"/>
      <c r="L319" s="73"/>
      <c r="M319" s="73"/>
      <c r="N319" s="73"/>
      <c r="O319" s="73"/>
      <c r="Q319" s="68">
        <v>71</v>
      </c>
      <c r="R319" s="69" t="s">
        <v>282</v>
      </c>
      <c r="S319" s="70">
        <f t="shared" si="12"/>
        <v>30</v>
      </c>
      <c r="T319" s="71"/>
      <c r="U319" s="71"/>
      <c r="V319" s="71"/>
      <c r="W319" s="105"/>
      <c r="X319" s="104">
        <v>30</v>
      </c>
      <c r="Y319" s="73"/>
      <c r="Z319" s="73"/>
      <c r="AA319" s="73"/>
      <c r="AB319" s="73"/>
      <c r="AC319" s="73"/>
      <c r="AD319" s="73"/>
    </row>
    <row r="320" spans="2:30" ht="15.6">
      <c r="B320" s="68">
        <v>72</v>
      </c>
      <c r="C320" s="69" t="s">
        <v>283</v>
      </c>
      <c r="D320" s="70">
        <v>17</v>
      </c>
      <c r="E320" s="71"/>
      <c r="F320" s="71"/>
      <c r="G320" s="71"/>
      <c r="H320" s="71">
        <v>17</v>
      </c>
      <c r="I320" s="72"/>
      <c r="J320" s="73"/>
      <c r="K320" s="73"/>
      <c r="L320" s="73"/>
      <c r="M320" s="73"/>
      <c r="N320" s="73"/>
      <c r="O320" s="73"/>
      <c r="Q320" s="68">
        <v>72</v>
      </c>
      <c r="R320" s="69" t="s">
        <v>283</v>
      </c>
      <c r="S320" s="70">
        <f t="shared" si="12"/>
        <v>22</v>
      </c>
      <c r="T320" s="71"/>
      <c r="U320" s="71"/>
      <c r="V320" s="71"/>
      <c r="W320" s="105"/>
      <c r="X320" s="104">
        <v>22</v>
      </c>
      <c r="Y320" s="73"/>
      <c r="Z320" s="73"/>
      <c r="AA320" s="73"/>
      <c r="AB320" s="73"/>
      <c r="AC320" s="73"/>
      <c r="AD320" s="73"/>
    </row>
    <row r="321" spans="2:30" ht="15.6">
      <c r="B321" s="68">
        <v>73</v>
      </c>
      <c r="C321" s="69" t="s">
        <v>284</v>
      </c>
      <c r="D321" s="70">
        <v>31</v>
      </c>
      <c r="E321" s="71"/>
      <c r="F321" s="71"/>
      <c r="G321" s="71"/>
      <c r="H321" s="71">
        <v>31</v>
      </c>
      <c r="I321" s="72"/>
      <c r="J321" s="73"/>
      <c r="K321" s="73"/>
      <c r="L321" s="73"/>
      <c r="M321" s="73"/>
      <c r="N321" s="73"/>
      <c r="O321" s="73"/>
      <c r="Q321" s="68">
        <v>73</v>
      </c>
      <c r="R321" s="69" t="s">
        <v>284</v>
      </c>
      <c r="S321" s="70">
        <f t="shared" si="12"/>
        <v>31</v>
      </c>
      <c r="T321" s="71"/>
      <c r="U321" s="71"/>
      <c r="V321" s="71"/>
      <c r="W321" s="105"/>
      <c r="X321" s="104">
        <v>31</v>
      </c>
      <c r="Y321" s="73"/>
      <c r="Z321" s="73"/>
      <c r="AA321" s="73"/>
      <c r="AB321" s="73"/>
      <c r="AC321" s="73"/>
      <c r="AD321" s="73"/>
    </row>
    <row r="322" spans="2:30" ht="15.6">
      <c r="B322" s="68">
        <v>74</v>
      </c>
      <c r="C322" s="69" t="s">
        <v>285</v>
      </c>
      <c r="D322" s="70">
        <v>11</v>
      </c>
      <c r="E322" s="71"/>
      <c r="F322" s="71"/>
      <c r="G322" s="71"/>
      <c r="H322" s="71">
        <v>11</v>
      </c>
      <c r="I322" s="72"/>
      <c r="J322" s="73"/>
      <c r="K322" s="73"/>
      <c r="L322" s="73"/>
      <c r="M322" s="73"/>
      <c r="N322" s="73"/>
      <c r="O322" s="73"/>
      <c r="Q322" s="68">
        <v>74</v>
      </c>
      <c r="R322" s="69" t="s">
        <v>285</v>
      </c>
      <c r="S322" s="70">
        <f t="shared" si="12"/>
        <v>24</v>
      </c>
      <c r="T322" s="71"/>
      <c r="U322" s="71"/>
      <c r="V322" s="71"/>
      <c r="W322" s="105"/>
      <c r="X322" s="104">
        <v>24</v>
      </c>
      <c r="Y322" s="73"/>
      <c r="Z322" s="73"/>
      <c r="AA322" s="73"/>
      <c r="AB322" s="73"/>
      <c r="AC322" s="73"/>
      <c r="AD322" s="73"/>
    </row>
    <row r="323" spans="2:30" ht="15.6">
      <c r="B323" s="68">
        <v>75</v>
      </c>
      <c r="C323" s="69" t="s">
        <v>286</v>
      </c>
      <c r="D323" s="70">
        <v>15</v>
      </c>
      <c r="E323" s="71"/>
      <c r="F323" s="71"/>
      <c r="G323" s="71"/>
      <c r="H323" s="71">
        <v>15</v>
      </c>
      <c r="I323" s="72"/>
      <c r="J323" s="73"/>
      <c r="K323" s="73"/>
      <c r="L323" s="73"/>
      <c r="M323" s="73"/>
      <c r="N323" s="73"/>
      <c r="O323" s="73"/>
      <c r="Q323" s="68">
        <v>75</v>
      </c>
      <c r="R323" s="69" t="s">
        <v>286</v>
      </c>
      <c r="S323" s="70">
        <f t="shared" si="12"/>
        <v>30</v>
      </c>
      <c r="T323" s="71"/>
      <c r="U323" s="71"/>
      <c r="V323" s="71"/>
      <c r="W323" s="105"/>
      <c r="X323" s="104">
        <v>30</v>
      </c>
      <c r="Y323" s="73"/>
      <c r="Z323" s="73"/>
      <c r="AA323" s="73"/>
      <c r="AB323" s="73"/>
      <c r="AC323" s="73"/>
      <c r="AD323" s="73"/>
    </row>
    <row r="324" spans="2:30" ht="15.6">
      <c r="B324" s="68">
        <v>76</v>
      </c>
      <c r="C324" s="69" t="s">
        <v>287</v>
      </c>
      <c r="D324" s="70">
        <v>34</v>
      </c>
      <c r="E324" s="71"/>
      <c r="F324" s="71"/>
      <c r="G324" s="71"/>
      <c r="H324" s="71">
        <v>34</v>
      </c>
      <c r="I324" s="72"/>
      <c r="J324" s="73"/>
      <c r="K324" s="73"/>
      <c r="L324" s="73"/>
      <c r="M324" s="73"/>
      <c r="N324" s="73"/>
      <c r="O324" s="73"/>
      <c r="Q324" s="68">
        <v>76</v>
      </c>
      <c r="R324" s="69" t="s">
        <v>287</v>
      </c>
      <c r="S324" s="70">
        <f t="shared" si="12"/>
        <v>14</v>
      </c>
      <c r="T324" s="71"/>
      <c r="U324" s="71"/>
      <c r="V324" s="71"/>
      <c r="W324" s="105"/>
      <c r="X324" s="104">
        <v>14</v>
      </c>
      <c r="Y324" s="73"/>
      <c r="Z324" s="73"/>
      <c r="AA324" s="73"/>
      <c r="AB324" s="73"/>
      <c r="AC324" s="73"/>
      <c r="AD324" s="73"/>
    </row>
    <row r="325" spans="2:30" ht="31.2">
      <c r="B325" s="68">
        <v>77</v>
      </c>
      <c r="C325" s="74" t="s">
        <v>288</v>
      </c>
      <c r="D325" s="70">
        <v>17</v>
      </c>
      <c r="E325" s="71"/>
      <c r="F325" s="71"/>
      <c r="G325" s="71"/>
      <c r="H325" s="71">
        <v>17</v>
      </c>
      <c r="I325" s="72"/>
      <c r="J325" s="73"/>
      <c r="K325" s="73"/>
      <c r="L325" s="73"/>
      <c r="M325" s="73"/>
      <c r="N325" s="73"/>
      <c r="O325" s="73"/>
      <c r="Q325" s="68">
        <v>77</v>
      </c>
      <c r="R325" s="74" t="s">
        <v>288</v>
      </c>
      <c r="S325" s="70">
        <f t="shared" si="12"/>
        <v>22</v>
      </c>
      <c r="T325" s="71"/>
      <c r="U325" s="71"/>
      <c r="V325" s="71"/>
      <c r="W325" s="105"/>
      <c r="X325" s="104">
        <v>22</v>
      </c>
      <c r="Y325" s="73"/>
      <c r="Z325" s="73"/>
      <c r="AA325" s="73"/>
      <c r="AB325" s="73"/>
      <c r="AC325" s="73"/>
      <c r="AD325" s="73"/>
    </row>
    <row r="326" spans="2:30" ht="15.6">
      <c r="B326" s="68">
        <v>78</v>
      </c>
      <c r="C326" s="69" t="s">
        <v>289</v>
      </c>
      <c r="D326" s="70">
        <v>49</v>
      </c>
      <c r="E326" s="71"/>
      <c r="F326" s="71"/>
      <c r="G326" s="71"/>
      <c r="H326" s="71">
        <v>49</v>
      </c>
      <c r="I326" s="72"/>
      <c r="J326" s="73"/>
      <c r="K326" s="73"/>
      <c r="L326" s="73"/>
      <c r="M326" s="73"/>
      <c r="N326" s="73"/>
      <c r="O326" s="73"/>
      <c r="Q326" s="68">
        <v>78</v>
      </c>
      <c r="R326" s="69" t="s">
        <v>289</v>
      </c>
      <c r="S326" s="70">
        <f t="shared" si="12"/>
        <v>22</v>
      </c>
      <c r="T326" s="71"/>
      <c r="U326" s="71"/>
      <c r="V326" s="71"/>
      <c r="W326" s="105"/>
      <c r="X326" s="104">
        <v>22</v>
      </c>
      <c r="Y326" s="73"/>
      <c r="Z326" s="73"/>
      <c r="AA326" s="73"/>
      <c r="AB326" s="73"/>
      <c r="AC326" s="73"/>
      <c r="AD326" s="73"/>
    </row>
    <row r="327" spans="2:30" ht="15.6">
      <c r="B327" s="68">
        <v>79</v>
      </c>
      <c r="C327" s="69" t="s">
        <v>290</v>
      </c>
      <c r="D327" s="70">
        <v>16</v>
      </c>
      <c r="E327" s="71"/>
      <c r="F327" s="71"/>
      <c r="G327" s="71"/>
      <c r="H327" s="71">
        <v>16</v>
      </c>
      <c r="I327" s="72"/>
      <c r="J327" s="73"/>
      <c r="K327" s="73"/>
      <c r="L327" s="73"/>
      <c r="M327" s="73"/>
      <c r="N327" s="73"/>
      <c r="O327" s="73"/>
      <c r="Q327" s="68">
        <v>79</v>
      </c>
      <c r="R327" s="69" t="s">
        <v>290</v>
      </c>
      <c r="S327" s="70">
        <f t="shared" si="12"/>
        <v>16</v>
      </c>
      <c r="T327" s="71"/>
      <c r="U327" s="71"/>
      <c r="V327" s="71"/>
      <c r="W327" s="105"/>
      <c r="X327" s="104">
        <v>16</v>
      </c>
      <c r="Y327" s="73"/>
      <c r="Z327" s="73"/>
      <c r="AA327" s="73"/>
      <c r="AB327" s="73"/>
      <c r="AC327" s="73"/>
      <c r="AD327" s="73"/>
    </row>
    <row r="328" spans="2:30" ht="15.6">
      <c r="B328" s="68">
        <v>80</v>
      </c>
      <c r="C328" s="69" t="s">
        <v>291</v>
      </c>
      <c r="D328" s="70">
        <v>31</v>
      </c>
      <c r="E328" s="71"/>
      <c r="F328" s="71"/>
      <c r="G328" s="71"/>
      <c r="H328" s="71">
        <v>31</v>
      </c>
      <c r="I328" s="72"/>
      <c r="J328" s="73"/>
      <c r="K328" s="73"/>
      <c r="L328" s="73"/>
      <c r="M328" s="73"/>
      <c r="N328" s="73"/>
      <c r="O328" s="73"/>
      <c r="Q328" s="68">
        <v>80</v>
      </c>
      <c r="R328" s="69" t="s">
        <v>291</v>
      </c>
      <c r="S328" s="70">
        <f t="shared" si="12"/>
        <v>30</v>
      </c>
      <c r="T328" s="71"/>
      <c r="U328" s="71"/>
      <c r="V328" s="71"/>
      <c r="W328" s="105"/>
      <c r="X328" s="104">
        <v>30</v>
      </c>
      <c r="Y328" s="73"/>
      <c r="Z328" s="73"/>
      <c r="AA328" s="73"/>
      <c r="AB328" s="73"/>
      <c r="AC328" s="73"/>
      <c r="AD328" s="73"/>
    </row>
    <row r="329" spans="2:30" ht="15.6">
      <c r="B329" s="68">
        <v>81</v>
      </c>
      <c r="C329" s="69" t="s">
        <v>292</v>
      </c>
      <c r="D329" s="70">
        <v>49</v>
      </c>
      <c r="E329" s="71"/>
      <c r="F329" s="71"/>
      <c r="G329" s="71"/>
      <c r="H329" s="71">
        <v>49</v>
      </c>
      <c r="I329" s="72"/>
      <c r="J329" s="73"/>
      <c r="K329" s="73"/>
      <c r="L329" s="73"/>
      <c r="M329" s="73"/>
      <c r="N329" s="73"/>
      <c r="O329" s="73"/>
      <c r="Q329" s="68">
        <v>81</v>
      </c>
      <c r="R329" s="69" t="s">
        <v>292</v>
      </c>
      <c r="S329" s="70">
        <f t="shared" si="12"/>
        <v>47</v>
      </c>
      <c r="T329" s="71"/>
      <c r="U329" s="71"/>
      <c r="V329" s="71"/>
      <c r="W329" s="105"/>
      <c r="X329" s="104">
        <v>47</v>
      </c>
      <c r="Y329" s="73"/>
      <c r="Z329" s="73"/>
      <c r="AA329" s="73"/>
      <c r="AB329" s="73"/>
      <c r="AC329" s="73"/>
      <c r="AD329" s="73"/>
    </row>
    <row r="330" spans="2:30" ht="15.6">
      <c r="B330" s="68">
        <v>82</v>
      </c>
      <c r="C330" s="69" t="s">
        <v>293</v>
      </c>
      <c r="D330" s="70">
        <v>27</v>
      </c>
      <c r="E330" s="71"/>
      <c r="F330" s="71"/>
      <c r="G330" s="71"/>
      <c r="H330" s="71">
        <v>27</v>
      </c>
      <c r="I330" s="72"/>
      <c r="J330" s="73"/>
      <c r="K330" s="73"/>
      <c r="L330" s="73"/>
      <c r="M330" s="73"/>
      <c r="N330" s="73"/>
      <c r="O330" s="73"/>
      <c r="Q330" s="68">
        <v>82</v>
      </c>
      <c r="R330" s="69" t="s">
        <v>293</v>
      </c>
      <c r="S330" s="70">
        <f t="shared" si="12"/>
        <v>16</v>
      </c>
      <c r="T330" s="71"/>
      <c r="U330" s="71"/>
      <c r="V330" s="71"/>
      <c r="W330" s="105"/>
      <c r="X330" s="104">
        <v>16</v>
      </c>
      <c r="Y330" s="73"/>
      <c r="Z330" s="73"/>
      <c r="AA330" s="73"/>
      <c r="AB330" s="73"/>
      <c r="AC330" s="73"/>
      <c r="AD330" s="73"/>
    </row>
    <row r="331" spans="2:30" ht="15.6">
      <c r="B331" s="68">
        <v>83</v>
      </c>
      <c r="C331" s="69" t="s">
        <v>294</v>
      </c>
      <c r="D331" s="70">
        <v>17</v>
      </c>
      <c r="E331" s="71"/>
      <c r="F331" s="71"/>
      <c r="G331" s="71"/>
      <c r="H331" s="71">
        <v>17</v>
      </c>
      <c r="I331" s="72"/>
      <c r="J331" s="73"/>
      <c r="K331" s="73"/>
      <c r="L331" s="73"/>
      <c r="M331" s="73"/>
      <c r="N331" s="73"/>
      <c r="O331" s="73"/>
      <c r="Q331" s="68">
        <v>83</v>
      </c>
      <c r="R331" s="69" t="s">
        <v>294</v>
      </c>
      <c r="S331" s="70">
        <f t="shared" si="12"/>
        <v>27</v>
      </c>
      <c r="T331" s="71"/>
      <c r="U331" s="71"/>
      <c r="V331" s="71"/>
      <c r="W331" s="105"/>
      <c r="X331" s="104">
        <v>27</v>
      </c>
      <c r="Y331" s="73"/>
      <c r="Z331" s="73"/>
      <c r="AA331" s="73"/>
      <c r="AB331" s="73"/>
      <c r="AC331" s="73"/>
      <c r="AD331" s="73"/>
    </row>
    <row r="332" spans="2:30" ht="15.6">
      <c r="B332" s="68">
        <v>84</v>
      </c>
      <c r="C332" s="69" t="s">
        <v>295</v>
      </c>
      <c r="D332" s="70">
        <v>18</v>
      </c>
      <c r="E332" s="71"/>
      <c r="F332" s="71"/>
      <c r="G332" s="71"/>
      <c r="H332" s="71">
        <v>18</v>
      </c>
      <c r="I332" s="72"/>
      <c r="J332" s="73"/>
      <c r="K332" s="73"/>
      <c r="L332" s="73"/>
      <c r="M332" s="73"/>
      <c r="N332" s="73"/>
      <c r="O332" s="73"/>
      <c r="Q332" s="68">
        <v>84</v>
      </c>
      <c r="R332" s="69" t="s">
        <v>295</v>
      </c>
      <c r="S332" s="70">
        <f t="shared" si="12"/>
        <v>35</v>
      </c>
      <c r="T332" s="71"/>
      <c r="U332" s="71"/>
      <c r="V332" s="71"/>
      <c r="W332" s="105"/>
      <c r="X332" s="104">
        <v>35</v>
      </c>
      <c r="Y332" s="73"/>
      <c r="Z332" s="73"/>
      <c r="AA332" s="73"/>
      <c r="AB332" s="73"/>
      <c r="AC332" s="73"/>
      <c r="AD332" s="73"/>
    </row>
    <row r="333" spans="2:30" ht="15.6">
      <c r="B333" s="68">
        <v>85</v>
      </c>
      <c r="C333" s="69" t="s">
        <v>296</v>
      </c>
      <c r="D333" s="70">
        <v>31</v>
      </c>
      <c r="E333" s="71"/>
      <c r="F333" s="71"/>
      <c r="G333" s="71"/>
      <c r="H333" s="71">
        <v>31</v>
      </c>
      <c r="I333" s="72"/>
      <c r="J333" s="73"/>
      <c r="K333" s="73"/>
      <c r="L333" s="73"/>
      <c r="M333" s="73"/>
      <c r="N333" s="73"/>
      <c r="O333" s="73"/>
      <c r="Q333" s="68">
        <v>85</v>
      </c>
      <c r="R333" s="69" t="s">
        <v>296</v>
      </c>
      <c r="S333" s="70">
        <f t="shared" si="12"/>
        <v>34</v>
      </c>
      <c r="T333" s="71"/>
      <c r="U333" s="71"/>
      <c r="V333" s="71"/>
      <c r="W333" s="105"/>
      <c r="X333" s="104">
        <v>34</v>
      </c>
      <c r="Y333" s="73"/>
      <c r="Z333" s="73"/>
      <c r="AA333" s="73"/>
      <c r="AB333" s="73"/>
      <c r="AC333" s="73"/>
      <c r="AD333" s="73"/>
    </row>
    <row r="334" spans="2:30" ht="15.6">
      <c r="B334" s="68">
        <v>86</v>
      </c>
      <c r="C334" s="69" t="s">
        <v>297</v>
      </c>
      <c r="D334" s="70">
        <v>30</v>
      </c>
      <c r="E334" s="71"/>
      <c r="F334" s="71"/>
      <c r="G334" s="71"/>
      <c r="H334" s="71">
        <v>30</v>
      </c>
      <c r="I334" s="72"/>
      <c r="J334" s="73"/>
      <c r="K334" s="73"/>
      <c r="L334" s="73"/>
      <c r="M334" s="73"/>
      <c r="N334" s="73"/>
      <c r="O334" s="73"/>
      <c r="Q334" s="68">
        <v>86</v>
      </c>
      <c r="R334" s="69" t="s">
        <v>297</v>
      </c>
      <c r="S334" s="70">
        <f t="shared" si="12"/>
        <v>28</v>
      </c>
      <c r="T334" s="71"/>
      <c r="U334" s="71"/>
      <c r="V334" s="71"/>
      <c r="W334" s="105"/>
      <c r="X334" s="104">
        <v>28</v>
      </c>
      <c r="Y334" s="73"/>
      <c r="Z334" s="73"/>
      <c r="AA334" s="73"/>
      <c r="AB334" s="73"/>
      <c r="AC334" s="73"/>
      <c r="AD334" s="73"/>
    </row>
    <row r="335" spans="2:30" ht="15.6">
      <c r="B335" s="68">
        <v>87</v>
      </c>
      <c r="C335" s="69" t="s">
        <v>298</v>
      </c>
      <c r="D335" s="70">
        <v>133</v>
      </c>
      <c r="E335" s="71"/>
      <c r="F335" s="71"/>
      <c r="G335" s="71"/>
      <c r="H335" s="71">
        <v>133</v>
      </c>
      <c r="I335" s="72"/>
      <c r="J335" s="73"/>
      <c r="K335" s="73"/>
      <c r="L335" s="73"/>
      <c r="M335" s="73"/>
      <c r="N335" s="73"/>
      <c r="O335" s="73"/>
      <c r="Q335" s="68">
        <v>87</v>
      </c>
      <c r="R335" s="69" t="s">
        <v>298</v>
      </c>
      <c r="S335" s="70">
        <f t="shared" si="12"/>
        <v>72</v>
      </c>
      <c r="T335" s="71"/>
      <c r="U335" s="71"/>
      <c r="V335" s="71"/>
      <c r="W335" s="105"/>
      <c r="X335" s="104">
        <v>72</v>
      </c>
      <c r="Y335" s="73"/>
      <c r="Z335" s="73"/>
      <c r="AA335" s="73"/>
      <c r="AB335" s="73"/>
      <c r="AC335" s="73"/>
      <c r="AD335" s="73"/>
    </row>
    <row r="336" spans="2:30" ht="15.6">
      <c r="B336" s="68">
        <v>88</v>
      </c>
      <c r="C336" s="69" t="s">
        <v>299</v>
      </c>
      <c r="D336" s="70">
        <v>17</v>
      </c>
      <c r="E336" s="71"/>
      <c r="F336" s="71"/>
      <c r="G336" s="71"/>
      <c r="H336" s="71">
        <v>17</v>
      </c>
      <c r="I336" s="72"/>
      <c r="J336" s="73"/>
      <c r="K336" s="73"/>
      <c r="L336" s="73"/>
      <c r="M336" s="73"/>
      <c r="N336" s="73"/>
      <c r="O336" s="73"/>
      <c r="Q336" s="68">
        <v>88</v>
      </c>
      <c r="R336" s="69" t="s">
        <v>299</v>
      </c>
      <c r="S336" s="70">
        <f t="shared" si="12"/>
        <v>14</v>
      </c>
      <c r="T336" s="71"/>
      <c r="U336" s="71"/>
      <c r="V336" s="71"/>
      <c r="W336" s="105"/>
      <c r="X336" s="104">
        <v>14</v>
      </c>
      <c r="Y336" s="73"/>
      <c r="Z336" s="73"/>
      <c r="AA336" s="73"/>
      <c r="AB336" s="73"/>
      <c r="AC336" s="73"/>
      <c r="AD336" s="73"/>
    </row>
    <row r="337" spans="2:30" ht="15.6">
      <c r="B337" s="68">
        <v>89</v>
      </c>
      <c r="C337" s="69" t="s">
        <v>300</v>
      </c>
      <c r="D337" s="70">
        <v>17</v>
      </c>
      <c r="E337" s="71"/>
      <c r="F337" s="71"/>
      <c r="G337" s="71"/>
      <c r="H337" s="71">
        <v>17</v>
      </c>
      <c r="I337" s="72"/>
      <c r="J337" s="73"/>
      <c r="K337" s="73"/>
      <c r="L337" s="73"/>
      <c r="M337" s="73"/>
      <c r="N337" s="73"/>
      <c r="O337" s="73"/>
      <c r="Q337" s="68">
        <v>89</v>
      </c>
      <c r="R337" s="69" t="s">
        <v>300</v>
      </c>
      <c r="S337" s="70">
        <f t="shared" si="12"/>
        <v>12</v>
      </c>
      <c r="T337" s="71"/>
      <c r="U337" s="71"/>
      <c r="V337" s="71"/>
      <c r="W337" s="105"/>
      <c r="X337" s="104">
        <v>12</v>
      </c>
      <c r="Y337" s="73"/>
      <c r="Z337" s="73"/>
      <c r="AA337" s="73"/>
      <c r="AB337" s="73"/>
      <c r="AC337" s="73"/>
      <c r="AD337" s="73"/>
    </row>
    <row r="338" spans="2:30" ht="15.6">
      <c r="B338" s="68">
        <v>90</v>
      </c>
      <c r="C338" s="69" t="s">
        <v>301</v>
      </c>
      <c r="D338" s="70">
        <v>18</v>
      </c>
      <c r="E338" s="71"/>
      <c r="F338" s="71"/>
      <c r="G338" s="71"/>
      <c r="H338" s="71">
        <v>18</v>
      </c>
      <c r="I338" s="72"/>
      <c r="J338" s="73"/>
      <c r="K338" s="73"/>
      <c r="L338" s="73"/>
      <c r="M338" s="73"/>
      <c r="N338" s="73"/>
      <c r="O338" s="73"/>
      <c r="Q338" s="68">
        <v>90</v>
      </c>
      <c r="R338" s="69" t="s">
        <v>301</v>
      </c>
      <c r="S338" s="70">
        <f t="shared" si="12"/>
        <v>29</v>
      </c>
      <c r="T338" s="71"/>
      <c r="U338" s="71"/>
      <c r="V338" s="71"/>
      <c r="W338" s="105"/>
      <c r="X338" s="104">
        <v>29</v>
      </c>
      <c r="Y338" s="73"/>
      <c r="Z338" s="73"/>
      <c r="AA338" s="73"/>
      <c r="AB338" s="73"/>
      <c r="AC338" s="73"/>
      <c r="AD338" s="73"/>
    </row>
    <row r="339" spans="2:30" ht="15.6">
      <c r="B339" s="68">
        <v>91</v>
      </c>
      <c r="C339" s="69" t="s">
        <v>302</v>
      </c>
      <c r="D339" s="70">
        <v>27</v>
      </c>
      <c r="E339" s="71"/>
      <c r="F339" s="71"/>
      <c r="G339" s="71"/>
      <c r="H339" s="71">
        <v>27</v>
      </c>
      <c r="I339" s="72"/>
      <c r="J339" s="73"/>
      <c r="K339" s="73"/>
      <c r="L339" s="73"/>
      <c r="M339" s="73"/>
      <c r="N339" s="73"/>
      <c r="O339" s="73"/>
      <c r="Q339" s="68">
        <v>91</v>
      </c>
      <c r="R339" s="69" t="s">
        <v>302</v>
      </c>
      <c r="S339" s="70">
        <f t="shared" si="12"/>
        <v>16</v>
      </c>
      <c r="T339" s="71"/>
      <c r="U339" s="71"/>
      <c r="V339" s="71"/>
      <c r="W339" s="105"/>
      <c r="X339" s="104">
        <v>16</v>
      </c>
      <c r="Y339" s="73"/>
      <c r="Z339" s="73"/>
      <c r="AA339" s="73"/>
      <c r="AB339" s="73"/>
      <c r="AC339" s="73"/>
      <c r="AD339" s="73"/>
    </row>
    <row r="340" spans="2:30" ht="15.6">
      <c r="B340" s="68">
        <v>92</v>
      </c>
      <c r="C340" s="69" t="s">
        <v>303</v>
      </c>
      <c r="D340" s="70">
        <v>16</v>
      </c>
      <c r="E340" s="71"/>
      <c r="F340" s="71"/>
      <c r="G340" s="71"/>
      <c r="H340" s="71">
        <v>16</v>
      </c>
      <c r="I340" s="72"/>
      <c r="J340" s="73"/>
      <c r="K340" s="73"/>
      <c r="L340" s="73"/>
      <c r="M340" s="73"/>
      <c r="N340" s="73"/>
      <c r="O340" s="73"/>
      <c r="Q340" s="68">
        <v>92</v>
      </c>
      <c r="R340" s="69" t="s">
        <v>303</v>
      </c>
      <c r="S340" s="70">
        <f t="shared" si="12"/>
        <v>20</v>
      </c>
      <c r="T340" s="71"/>
      <c r="U340" s="71"/>
      <c r="V340" s="71"/>
      <c r="W340" s="105"/>
      <c r="X340" s="104">
        <v>20</v>
      </c>
      <c r="Y340" s="73"/>
      <c r="Z340" s="73"/>
      <c r="AA340" s="73"/>
      <c r="AB340" s="73"/>
      <c r="AC340" s="73"/>
      <c r="AD340" s="73"/>
    </row>
    <row r="341" spans="2:30" ht="15.6">
      <c r="B341" s="68">
        <v>93</v>
      </c>
      <c r="C341" s="69" t="s">
        <v>304</v>
      </c>
      <c r="D341" s="70">
        <v>17</v>
      </c>
      <c r="E341" s="71"/>
      <c r="F341" s="71"/>
      <c r="G341" s="71"/>
      <c r="H341" s="71">
        <v>17</v>
      </c>
      <c r="I341" s="72"/>
      <c r="J341" s="73"/>
      <c r="K341" s="73"/>
      <c r="L341" s="73"/>
      <c r="M341" s="73"/>
      <c r="N341" s="73"/>
      <c r="O341" s="73"/>
      <c r="Q341" s="68">
        <v>93</v>
      </c>
      <c r="R341" s="69" t="s">
        <v>304</v>
      </c>
      <c r="S341" s="70">
        <f t="shared" si="12"/>
        <v>16</v>
      </c>
      <c r="T341" s="71"/>
      <c r="U341" s="71"/>
      <c r="V341" s="71"/>
      <c r="W341" s="105"/>
      <c r="X341" s="104">
        <v>16</v>
      </c>
      <c r="Y341" s="73"/>
      <c r="Z341" s="73"/>
      <c r="AA341" s="73"/>
      <c r="AB341" s="73"/>
      <c r="AC341" s="73"/>
      <c r="AD341" s="73"/>
    </row>
    <row r="342" spans="2:30" ht="15.6">
      <c r="B342" s="68">
        <v>94</v>
      </c>
      <c r="C342" s="69" t="s">
        <v>305</v>
      </c>
      <c r="D342" s="70">
        <v>17</v>
      </c>
      <c r="E342" s="71"/>
      <c r="F342" s="71"/>
      <c r="G342" s="71"/>
      <c r="H342" s="71">
        <v>17</v>
      </c>
      <c r="I342" s="72"/>
      <c r="J342" s="73"/>
      <c r="K342" s="73"/>
      <c r="L342" s="73"/>
      <c r="M342" s="73"/>
      <c r="N342" s="73"/>
      <c r="O342" s="73"/>
      <c r="Q342" s="68">
        <v>94</v>
      </c>
      <c r="R342" s="69" t="s">
        <v>305</v>
      </c>
      <c r="S342" s="70">
        <f t="shared" si="12"/>
        <v>18</v>
      </c>
      <c r="T342" s="71"/>
      <c r="U342" s="71"/>
      <c r="V342" s="71"/>
      <c r="W342" s="105"/>
      <c r="X342" s="104">
        <v>18</v>
      </c>
      <c r="Y342" s="73"/>
      <c r="Z342" s="73"/>
      <c r="AA342" s="73"/>
      <c r="AB342" s="73"/>
      <c r="AC342" s="73"/>
      <c r="AD342" s="73"/>
    </row>
    <row r="343" spans="2:30" ht="15.6">
      <c r="B343" s="68">
        <v>95</v>
      </c>
      <c r="C343" s="69" t="s">
        <v>306</v>
      </c>
      <c r="D343" s="70">
        <v>19</v>
      </c>
      <c r="E343" s="71"/>
      <c r="F343" s="71"/>
      <c r="G343" s="71"/>
      <c r="H343" s="71">
        <v>19</v>
      </c>
      <c r="I343" s="72"/>
      <c r="J343" s="73"/>
      <c r="K343" s="73"/>
      <c r="L343" s="73"/>
      <c r="M343" s="73"/>
      <c r="N343" s="73"/>
      <c r="O343" s="73"/>
      <c r="Q343" s="68">
        <v>95</v>
      </c>
      <c r="R343" s="69" t="s">
        <v>306</v>
      </c>
      <c r="S343" s="70">
        <f t="shared" si="12"/>
        <v>29</v>
      </c>
      <c r="T343" s="71"/>
      <c r="U343" s="71"/>
      <c r="V343" s="71"/>
      <c r="W343" s="105"/>
      <c r="X343" s="104">
        <v>29</v>
      </c>
      <c r="Y343" s="73"/>
      <c r="Z343" s="73"/>
      <c r="AA343" s="73"/>
      <c r="AB343" s="73"/>
      <c r="AC343" s="73"/>
      <c r="AD343" s="73"/>
    </row>
    <row r="344" spans="2:30" ht="15.6">
      <c r="B344" s="68">
        <v>96</v>
      </c>
      <c r="C344" s="69" t="s">
        <v>307</v>
      </c>
      <c r="D344" s="70">
        <v>16</v>
      </c>
      <c r="E344" s="71"/>
      <c r="F344" s="71"/>
      <c r="G344" s="71"/>
      <c r="H344" s="71">
        <v>16</v>
      </c>
      <c r="I344" s="72"/>
      <c r="J344" s="73"/>
      <c r="K344" s="73"/>
      <c r="L344" s="73"/>
      <c r="M344" s="73"/>
      <c r="N344" s="73"/>
      <c r="O344" s="73"/>
      <c r="Q344" s="68">
        <v>96</v>
      </c>
      <c r="R344" s="69" t="s">
        <v>307</v>
      </c>
      <c r="S344" s="70">
        <f t="shared" si="12"/>
        <v>14</v>
      </c>
      <c r="T344" s="71"/>
      <c r="U344" s="71"/>
      <c r="V344" s="71"/>
      <c r="W344" s="105"/>
      <c r="X344" s="104">
        <v>14</v>
      </c>
      <c r="Y344" s="73"/>
      <c r="Z344" s="73"/>
      <c r="AA344" s="73"/>
      <c r="AB344" s="73"/>
      <c r="AC344" s="73"/>
      <c r="AD344" s="73"/>
    </row>
    <row r="345" spans="2:30" ht="15.6">
      <c r="B345" s="68">
        <v>97</v>
      </c>
      <c r="C345" s="69" t="s">
        <v>308</v>
      </c>
      <c r="D345" s="70">
        <v>16</v>
      </c>
      <c r="E345" s="71"/>
      <c r="F345" s="71"/>
      <c r="G345" s="71"/>
      <c r="H345" s="71">
        <v>16</v>
      </c>
      <c r="I345" s="72"/>
      <c r="J345" s="73"/>
      <c r="K345" s="73"/>
      <c r="L345" s="73"/>
      <c r="M345" s="73"/>
      <c r="N345" s="73"/>
      <c r="O345" s="73"/>
      <c r="Q345" s="68">
        <v>97</v>
      </c>
      <c r="R345" s="69" t="s">
        <v>308</v>
      </c>
      <c r="S345" s="70">
        <f t="shared" si="12"/>
        <v>22</v>
      </c>
      <c r="T345" s="71"/>
      <c r="U345" s="71"/>
      <c r="V345" s="71"/>
      <c r="W345" s="105"/>
      <c r="X345" s="104">
        <v>22</v>
      </c>
      <c r="Y345" s="73"/>
      <c r="Z345" s="73"/>
      <c r="AA345" s="73"/>
      <c r="AB345" s="73"/>
      <c r="AC345" s="73"/>
      <c r="AD345" s="73"/>
    </row>
    <row r="346" spans="2:30" ht="15.6">
      <c r="B346" s="68">
        <v>98</v>
      </c>
      <c r="C346" s="69" t="s">
        <v>309</v>
      </c>
      <c r="D346" s="70">
        <v>30</v>
      </c>
      <c r="E346" s="71"/>
      <c r="F346" s="71"/>
      <c r="G346" s="71"/>
      <c r="H346" s="71">
        <v>30</v>
      </c>
      <c r="I346" s="72"/>
      <c r="J346" s="73"/>
      <c r="K346" s="73"/>
      <c r="L346" s="73"/>
      <c r="M346" s="73"/>
      <c r="N346" s="73"/>
      <c r="O346" s="73"/>
      <c r="Q346" s="68">
        <v>98</v>
      </c>
      <c r="R346" s="69" t="s">
        <v>309</v>
      </c>
      <c r="S346" s="70">
        <f t="shared" si="12"/>
        <v>29</v>
      </c>
      <c r="T346" s="71"/>
      <c r="U346" s="71"/>
      <c r="V346" s="71"/>
      <c r="W346" s="105"/>
      <c r="X346" s="104">
        <v>29</v>
      </c>
      <c r="Y346" s="73"/>
      <c r="Z346" s="73"/>
      <c r="AA346" s="73"/>
      <c r="AB346" s="73"/>
      <c r="AC346" s="73"/>
      <c r="AD346" s="73"/>
    </row>
    <row r="347" spans="2:30" ht="15.6">
      <c r="B347" s="68">
        <v>99</v>
      </c>
      <c r="C347" s="69" t="s">
        <v>310</v>
      </c>
      <c r="D347" s="70">
        <v>35</v>
      </c>
      <c r="E347" s="71"/>
      <c r="F347" s="71"/>
      <c r="G347" s="71"/>
      <c r="H347" s="71">
        <v>35</v>
      </c>
      <c r="I347" s="72"/>
      <c r="J347" s="73"/>
      <c r="K347" s="73"/>
      <c r="L347" s="73"/>
      <c r="M347" s="73"/>
      <c r="N347" s="73"/>
      <c r="O347" s="73"/>
      <c r="Q347" s="68">
        <v>99</v>
      </c>
      <c r="R347" s="69" t="s">
        <v>310</v>
      </c>
      <c r="S347" s="70">
        <f t="shared" si="12"/>
        <v>31</v>
      </c>
      <c r="T347" s="71"/>
      <c r="U347" s="71"/>
      <c r="V347" s="71"/>
      <c r="W347" s="105"/>
      <c r="X347" s="104">
        <v>31</v>
      </c>
      <c r="Y347" s="73"/>
      <c r="Z347" s="73"/>
      <c r="AA347" s="73"/>
      <c r="AB347" s="73"/>
      <c r="AC347" s="73"/>
      <c r="AD347" s="73"/>
    </row>
    <row r="348" spans="2:30" ht="15.6">
      <c r="B348" s="68">
        <v>100</v>
      </c>
      <c r="C348" s="69" t="s">
        <v>311</v>
      </c>
      <c r="D348" s="70">
        <v>12</v>
      </c>
      <c r="E348" s="71"/>
      <c r="F348" s="71"/>
      <c r="G348" s="71"/>
      <c r="H348" s="71">
        <v>12</v>
      </c>
      <c r="I348" s="72"/>
      <c r="J348" s="73"/>
      <c r="K348" s="73"/>
      <c r="L348" s="73"/>
      <c r="M348" s="73"/>
      <c r="N348" s="73"/>
      <c r="O348" s="73"/>
      <c r="Q348" s="68">
        <v>100</v>
      </c>
      <c r="R348" s="69" t="s">
        <v>311</v>
      </c>
      <c r="S348" s="70">
        <f t="shared" si="12"/>
        <v>31</v>
      </c>
      <c r="T348" s="71"/>
      <c r="U348" s="71"/>
      <c r="V348" s="71"/>
      <c r="W348" s="105"/>
      <c r="X348" s="104">
        <v>31</v>
      </c>
      <c r="Y348" s="73"/>
      <c r="Z348" s="73"/>
      <c r="AA348" s="73"/>
      <c r="AB348" s="73"/>
      <c r="AC348" s="73"/>
      <c r="AD348" s="73"/>
    </row>
    <row r="349" spans="2:30" ht="15.6">
      <c r="B349" s="68">
        <v>101</v>
      </c>
      <c r="C349" s="69" t="s">
        <v>312</v>
      </c>
      <c r="D349" s="70">
        <v>16</v>
      </c>
      <c r="E349" s="71"/>
      <c r="F349" s="71"/>
      <c r="G349" s="71"/>
      <c r="H349" s="71">
        <v>16</v>
      </c>
      <c r="I349" s="72"/>
      <c r="J349" s="73"/>
      <c r="K349" s="73"/>
      <c r="L349" s="73"/>
      <c r="M349" s="73"/>
      <c r="N349" s="73"/>
      <c r="O349" s="73"/>
      <c r="Q349" s="68">
        <v>101</v>
      </c>
      <c r="R349" s="69" t="s">
        <v>312</v>
      </c>
      <c r="S349" s="70">
        <f t="shared" si="12"/>
        <v>16</v>
      </c>
      <c r="T349" s="71"/>
      <c r="U349" s="71"/>
      <c r="V349" s="71"/>
      <c r="W349" s="105"/>
      <c r="X349" s="104">
        <v>16</v>
      </c>
      <c r="Y349" s="73"/>
      <c r="Z349" s="73"/>
      <c r="AA349" s="73"/>
      <c r="AB349" s="73"/>
      <c r="AC349" s="73"/>
      <c r="AD349" s="73"/>
    </row>
    <row r="350" spans="2:30" ht="15.6">
      <c r="B350" s="68">
        <v>102</v>
      </c>
      <c r="C350" s="69" t="s">
        <v>313</v>
      </c>
      <c r="D350" s="70">
        <v>29</v>
      </c>
      <c r="E350" s="71"/>
      <c r="F350" s="71"/>
      <c r="G350" s="71"/>
      <c r="H350" s="71">
        <v>29</v>
      </c>
      <c r="I350" s="72"/>
      <c r="J350" s="73"/>
      <c r="K350" s="73"/>
      <c r="L350" s="73"/>
      <c r="M350" s="73"/>
      <c r="N350" s="73"/>
      <c r="O350" s="73"/>
      <c r="Q350" s="68">
        <v>102</v>
      </c>
      <c r="R350" s="69" t="s">
        <v>313</v>
      </c>
      <c r="S350" s="70">
        <f t="shared" si="12"/>
        <v>25</v>
      </c>
      <c r="T350" s="71"/>
      <c r="U350" s="71"/>
      <c r="V350" s="71"/>
      <c r="W350" s="105"/>
      <c r="X350" s="104">
        <v>25</v>
      </c>
      <c r="Y350" s="73"/>
      <c r="Z350" s="73"/>
      <c r="AA350" s="73"/>
      <c r="AB350" s="73"/>
      <c r="AC350" s="73"/>
      <c r="AD350" s="73"/>
    </row>
    <row r="351" spans="2:30" ht="15.6">
      <c r="B351" s="68">
        <v>103</v>
      </c>
      <c r="C351" s="69" t="s">
        <v>314</v>
      </c>
      <c r="D351" s="70">
        <v>44</v>
      </c>
      <c r="E351" s="71"/>
      <c r="F351" s="71"/>
      <c r="G351" s="71"/>
      <c r="H351" s="71">
        <v>44</v>
      </c>
      <c r="I351" s="72"/>
      <c r="J351" s="73"/>
      <c r="K351" s="73"/>
      <c r="L351" s="73"/>
      <c r="M351" s="73"/>
      <c r="N351" s="73"/>
      <c r="O351" s="73"/>
      <c r="Q351" s="68">
        <v>103</v>
      </c>
      <c r="R351" s="69" t="s">
        <v>314</v>
      </c>
      <c r="S351" s="70">
        <f t="shared" si="12"/>
        <v>45</v>
      </c>
      <c r="T351" s="71"/>
      <c r="U351" s="71"/>
      <c r="V351" s="71"/>
      <c r="W351" s="105"/>
      <c r="X351" s="104">
        <v>45</v>
      </c>
      <c r="Y351" s="73"/>
      <c r="Z351" s="73"/>
      <c r="AA351" s="73"/>
      <c r="AB351" s="73"/>
      <c r="AC351" s="73"/>
      <c r="AD351" s="73"/>
    </row>
    <row r="352" spans="2:30" ht="15.6">
      <c r="B352" s="68">
        <v>104</v>
      </c>
      <c r="C352" s="69" t="s">
        <v>315</v>
      </c>
      <c r="D352" s="70">
        <v>17</v>
      </c>
      <c r="E352" s="71"/>
      <c r="F352" s="71"/>
      <c r="G352" s="71"/>
      <c r="H352" s="71">
        <v>17</v>
      </c>
      <c r="I352" s="72"/>
      <c r="J352" s="73"/>
      <c r="K352" s="73"/>
      <c r="L352" s="73"/>
      <c r="M352" s="73"/>
      <c r="N352" s="73"/>
      <c r="O352" s="73"/>
      <c r="Q352" s="68">
        <v>104</v>
      </c>
      <c r="R352" s="69" t="s">
        <v>315</v>
      </c>
      <c r="S352" s="70">
        <f t="shared" si="12"/>
        <v>18</v>
      </c>
      <c r="T352" s="71"/>
      <c r="U352" s="71"/>
      <c r="V352" s="71"/>
      <c r="W352" s="105"/>
      <c r="X352" s="104">
        <v>18</v>
      </c>
      <c r="Y352" s="73"/>
      <c r="Z352" s="73"/>
      <c r="AA352" s="73"/>
      <c r="AB352" s="73"/>
      <c r="AC352" s="73"/>
      <c r="AD352" s="73"/>
    </row>
    <row r="353" spans="2:30" ht="15.6">
      <c r="B353" s="68">
        <v>105</v>
      </c>
      <c r="C353" s="69" t="s">
        <v>316</v>
      </c>
      <c r="D353" s="70">
        <v>34</v>
      </c>
      <c r="E353" s="71"/>
      <c r="F353" s="71"/>
      <c r="G353" s="71"/>
      <c r="H353" s="71">
        <v>34</v>
      </c>
      <c r="I353" s="72"/>
      <c r="J353" s="73"/>
      <c r="K353" s="73"/>
      <c r="L353" s="73"/>
      <c r="M353" s="73"/>
      <c r="N353" s="73"/>
      <c r="O353" s="73"/>
      <c r="Q353" s="68">
        <v>105</v>
      </c>
      <c r="R353" s="69" t="s">
        <v>316</v>
      </c>
      <c r="S353" s="70">
        <f t="shared" si="12"/>
        <v>34</v>
      </c>
      <c r="T353" s="71"/>
      <c r="U353" s="71"/>
      <c r="V353" s="71"/>
      <c r="W353" s="105"/>
      <c r="X353" s="104">
        <v>34</v>
      </c>
      <c r="Y353" s="73"/>
      <c r="Z353" s="73"/>
      <c r="AA353" s="73"/>
      <c r="AB353" s="73"/>
      <c r="AC353" s="73"/>
      <c r="AD353" s="73"/>
    </row>
    <row r="354" spans="2:30" ht="15.6">
      <c r="B354" s="68">
        <v>106</v>
      </c>
      <c r="C354" s="69" t="s">
        <v>317</v>
      </c>
      <c r="D354" s="70">
        <v>21</v>
      </c>
      <c r="E354" s="71"/>
      <c r="F354" s="71"/>
      <c r="G354" s="71"/>
      <c r="H354" s="71">
        <v>21</v>
      </c>
      <c r="I354" s="72"/>
      <c r="J354" s="73"/>
      <c r="K354" s="73"/>
      <c r="L354" s="73"/>
      <c r="M354" s="73"/>
      <c r="N354" s="73"/>
      <c r="O354" s="73"/>
      <c r="Q354" s="68">
        <v>106</v>
      </c>
      <c r="R354" s="69" t="s">
        <v>317</v>
      </c>
      <c r="S354" s="70">
        <f t="shared" si="12"/>
        <v>30</v>
      </c>
      <c r="T354" s="71"/>
      <c r="U354" s="71"/>
      <c r="V354" s="71"/>
      <c r="W354" s="105"/>
      <c r="X354" s="104">
        <v>30</v>
      </c>
      <c r="Y354" s="73"/>
      <c r="Z354" s="73"/>
      <c r="AA354" s="73"/>
      <c r="AB354" s="73"/>
      <c r="AC354" s="73"/>
      <c r="AD354" s="73"/>
    </row>
    <row r="355" spans="2:30" ht="15.6">
      <c r="B355" s="68">
        <v>107</v>
      </c>
      <c r="C355" s="69" t="s">
        <v>328</v>
      </c>
      <c r="D355" s="70">
        <v>34</v>
      </c>
      <c r="E355" s="71"/>
      <c r="F355" s="71"/>
      <c r="G355" s="71"/>
      <c r="H355" s="71">
        <v>34</v>
      </c>
      <c r="I355" s="72"/>
      <c r="J355" s="73"/>
      <c r="K355" s="73"/>
      <c r="L355" s="73"/>
      <c r="M355" s="73"/>
      <c r="N355" s="73"/>
      <c r="O355" s="73"/>
      <c r="Q355" s="68">
        <v>107</v>
      </c>
      <c r="R355" s="69" t="s">
        <v>328</v>
      </c>
      <c r="S355" s="70">
        <f t="shared" si="12"/>
        <v>24</v>
      </c>
      <c r="T355" s="71"/>
      <c r="U355" s="71"/>
      <c r="V355" s="71"/>
      <c r="W355" s="105"/>
      <c r="X355" s="104">
        <v>24</v>
      </c>
      <c r="Y355" s="73"/>
      <c r="Z355" s="73"/>
      <c r="AA355" s="73"/>
      <c r="AB355" s="73"/>
      <c r="AC355" s="73"/>
      <c r="AD355" s="73"/>
    </row>
    <row r="356" spans="2:30" ht="15.6">
      <c r="B356" s="68">
        <v>108</v>
      </c>
      <c r="C356" s="69" t="s">
        <v>318</v>
      </c>
      <c r="D356" s="70">
        <v>30</v>
      </c>
      <c r="E356" s="71"/>
      <c r="F356" s="71"/>
      <c r="G356" s="71"/>
      <c r="H356" s="71">
        <v>30</v>
      </c>
      <c r="I356" s="72"/>
      <c r="J356" s="73"/>
      <c r="K356" s="73"/>
      <c r="L356" s="73"/>
      <c r="M356" s="73"/>
      <c r="N356" s="73"/>
      <c r="O356" s="73"/>
      <c r="Q356" s="68">
        <v>108</v>
      </c>
      <c r="R356" s="69" t="s">
        <v>318</v>
      </c>
      <c r="S356" s="70">
        <f t="shared" si="12"/>
        <v>29</v>
      </c>
      <c r="T356" s="71"/>
      <c r="U356" s="71"/>
      <c r="V356" s="71"/>
      <c r="W356" s="105"/>
      <c r="X356" s="104">
        <v>29</v>
      </c>
      <c r="Y356" s="73"/>
      <c r="Z356" s="73"/>
      <c r="AA356" s="73"/>
      <c r="AB356" s="73"/>
      <c r="AC356" s="73"/>
      <c r="AD356" s="73"/>
    </row>
    <row r="357" spans="2:30" ht="15.6">
      <c r="B357" s="68">
        <v>109</v>
      </c>
      <c r="C357" s="69" t="s">
        <v>319</v>
      </c>
      <c r="D357" s="70">
        <v>17</v>
      </c>
      <c r="E357" s="71"/>
      <c r="F357" s="71"/>
      <c r="G357" s="71"/>
      <c r="H357" s="71">
        <v>17</v>
      </c>
      <c r="I357" s="72"/>
      <c r="J357" s="73"/>
      <c r="K357" s="73"/>
      <c r="L357" s="73"/>
      <c r="M357" s="73"/>
      <c r="N357" s="73"/>
      <c r="O357" s="73"/>
      <c r="Q357" s="68">
        <v>109</v>
      </c>
      <c r="R357" s="69" t="s">
        <v>319</v>
      </c>
      <c r="S357" s="70">
        <f t="shared" si="12"/>
        <v>30</v>
      </c>
      <c r="T357" s="71"/>
      <c r="U357" s="71"/>
      <c r="V357" s="71"/>
      <c r="W357" s="105"/>
      <c r="X357" s="104">
        <v>30</v>
      </c>
      <c r="Y357" s="73"/>
      <c r="Z357" s="73"/>
      <c r="AA357" s="73"/>
      <c r="AB357" s="73"/>
      <c r="AC357" s="73"/>
      <c r="AD357" s="73"/>
    </row>
    <row r="358" spans="2:30" ht="15.6">
      <c r="B358" s="68">
        <v>110</v>
      </c>
      <c r="C358" s="69" t="s">
        <v>320</v>
      </c>
      <c r="D358" s="70">
        <v>32</v>
      </c>
      <c r="E358" s="71"/>
      <c r="F358" s="71"/>
      <c r="G358" s="71"/>
      <c r="H358" s="71">
        <v>32</v>
      </c>
      <c r="I358" s="72"/>
      <c r="J358" s="73"/>
      <c r="K358" s="73"/>
      <c r="L358" s="73"/>
      <c r="M358" s="73"/>
      <c r="N358" s="73"/>
      <c r="O358" s="73"/>
      <c r="Q358" s="68">
        <v>110</v>
      </c>
      <c r="R358" s="69" t="s">
        <v>320</v>
      </c>
      <c r="S358" s="70">
        <f t="shared" si="12"/>
        <v>17</v>
      </c>
      <c r="T358" s="71"/>
      <c r="U358" s="71"/>
      <c r="V358" s="71"/>
      <c r="W358" s="105"/>
      <c r="X358" s="104">
        <v>17</v>
      </c>
      <c r="Y358" s="73"/>
      <c r="Z358" s="73"/>
      <c r="AA358" s="73"/>
      <c r="AB358" s="73"/>
      <c r="AC358" s="73"/>
      <c r="AD358" s="73"/>
    </row>
    <row r="359" spans="2:30" ht="15.6">
      <c r="B359" s="68">
        <v>111</v>
      </c>
      <c r="C359" s="69" t="s">
        <v>321</v>
      </c>
      <c r="D359" s="70">
        <v>35</v>
      </c>
      <c r="E359" s="71"/>
      <c r="F359" s="71"/>
      <c r="G359" s="71"/>
      <c r="H359" s="71">
        <v>35</v>
      </c>
      <c r="I359" s="72"/>
      <c r="J359" s="73"/>
      <c r="K359" s="73"/>
      <c r="L359" s="73"/>
      <c r="M359" s="73"/>
      <c r="N359" s="73"/>
      <c r="O359" s="73"/>
      <c r="Q359" s="68">
        <v>111</v>
      </c>
      <c r="R359" s="69" t="s">
        <v>321</v>
      </c>
      <c r="S359" s="70">
        <f t="shared" si="12"/>
        <v>24</v>
      </c>
      <c r="T359" s="71"/>
      <c r="U359" s="71"/>
      <c r="V359" s="71"/>
      <c r="W359" s="105"/>
      <c r="X359" s="104">
        <v>24</v>
      </c>
      <c r="Y359" s="73"/>
      <c r="Z359" s="73"/>
      <c r="AA359" s="73"/>
      <c r="AB359" s="73"/>
      <c r="AC359" s="73"/>
      <c r="AD359" s="73"/>
    </row>
    <row r="360" spans="2:30" ht="15.6">
      <c r="B360" s="68">
        <v>112</v>
      </c>
      <c r="C360" s="69" t="s">
        <v>322</v>
      </c>
      <c r="D360" s="70">
        <v>17</v>
      </c>
      <c r="E360" s="71"/>
      <c r="F360" s="71"/>
      <c r="G360" s="71"/>
      <c r="H360" s="71">
        <v>17</v>
      </c>
      <c r="I360" s="72"/>
      <c r="J360" s="73"/>
      <c r="K360" s="73"/>
      <c r="L360" s="73"/>
      <c r="M360" s="73"/>
      <c r="N360" s="73"/>
      <c r="O360" s="73"/>
      <c r="Q360" s="68">
        <v>112</v>
      </c>
      <c r="R360" s="69" t="s">
        <v>322</v>
      </c>
      <c r="S360" s="70">
        <f t="shared" si="12"/>
        <v>30</v>
      </c>
      <c r="T360" s="71"/>
      <c r="U360" s="71"/>
      <c r="V360" s="71"/>
      <c r="W360" s="105"/>
      <c r="X360" s="104">
        <v>30</v>
      </c>
      <c r="Y360" s="73"/>
      <c r="Z360" s="73"/>
      <c r="AA360" s="73"/>
      <c r="AB360" s="73"/>
      <c r="AC360" s="73"/>
      <c r="AD360" s="73"/>
    </row>
    <row r="361" spans="2:30" ht="15.6">
      <c r="B361" s="68">
        <v>113</v>
      </c>
      <c r="C361" s="69" t="s">
        <v>323</v>
      </c>
      <c r="D361" s="70">
        <v>18</v>
      </c>
      <c r="E361" s="71"/>
      <c r="F361" s="71"/>
      <c r="G361" s="71"/>
      <c r="H361" s="71">
        <v>18</v>
      </c>
      <c r="I361" s="72"/>
      <c r="J361" s="73"/>
      <c r="K361" s="73"/>
      <c r="L361" s="73"/>
      <c r="M361" s="73"/>
      <c r="N361" s="73"/>
      <c r="O361" s="73"/>
      <c r="Q361" s="68">
        <v>113</v>
      </c>
      <c r="R361" s="69" t="s">
        <v>323</v>
      </c>
      <c r="S361" s="70">
        <f t="shared" si="12"/>
        <v>32</v>
      </c>
      <c r="T361" s="71"/>
      <c r="U361" s="71"/>
      <c r="V361" s="71"/>
      <c r="W361" s="105"/>
      <c r="X361" s="104">
        <v>32</v>
      </c>
      <c r="Y361" s="73"/>
      <c r="Z361" s="73"/>
      <c r="AA361" s="73"/>
      <c r="AB361" s="73"/>
      <c r="AC361" s="73"/>
      <c r="AD361" s="73"/>
    </row>
    <row r="362" spans="2:30" ht="15.6">
      <c r="B362" s="68">
        <v>114</v>
      </c>
      <c r="C362" s="69" t="s">
        <v>324</v>
      </c>
      <c r="D362" s="70">
        <v>28</v>
      </c>
      <c r="E362" s="71"/>
      <c r="F362" s="71"/>
      <c r="G362" s="71"/>
      <c r="H362" s="71">
        <v>28</v>
      </c>
      <c r="I362" s="72"/>
      <c r="J362" s="73"/>
      <c r="K362" s="73"/>
      <c r="L362" s="73"/>
      <c r="M362" s="73"/>
      <c r="N362" s="73"/>
      <c r="O362" s="73"/>
      <c r="Q362" s="68">
        <v>114</v>
      </c>
      <c r="R362" s="69" t="s">
        <v>324</v>
      </c>
      <c r="S362" s="70">
        <f t="shared" si="12"/>
        <v>29</v>
      </c>
      <c r="T362" s="71"/>
      <c r="U362" s="71"/>
      <c r="V362" s="71"/>
      <c r="W362" s="105"/>
      <c r="X362" s="104">
        <v>29</v>
      </c>
      <c r="Y362" s="73"/>
      <c r="Z362" s="73"/>
      <c r="AA362" s="73"/>
      <c r="AB362" s="73"/>
      <c r="AC362" s="73"/>
      <c r="AD362" s="73"/>
    </row>
    <row r="363" spans="2:30" ht="15.6">
      <c r="B363" s="68">
        <v>115</v>
      </c>
      <c r="C363" s="69" t="s">
        <v>325</v>
      </c>
      <c r="D363" s="70">
        <v>35</v>
      </c>
      <c r="E363" s="71"/>
      <c r="F363" s="71"/>
      <c r="G363" s="71"/>
      <c r="H363" s="71">
        <v>35</v>
      </c>
      <c r="I363" s="72"/>
      <c r="J363" s="73"/>
      <c r="K363" s="73"/>
      <c r="L363" s="73"/>
      <c r="M363" s="73"/>
      <c r="N363" s="73"/>
      <c r="O363" s="73"/>
      <c r="Q363" s="68">
        <v>115</v>
      </c>
      <c r="R363" s="69" t="s">
        <v>325</v>
      </c>
      <c r="S363" s="70">
        <f t="shared" si="12"/>
        <v>32</v>
      </c>
      <c r="T363" s="71"/>
      <c r="U363" s="71"/>
      <c r="V363" s="71"/>
      <c r="W363" s="105"/>
      <c r="X363" s="104">
        <v>32</v>
      </c>
      <c r="Y363" s="73"/>
      <c r="Z363" s="73"/>
      <c r="AA363" s="73"/>
      <c r="AB363" s="73"/>
      <c r="AC363" s="73"/>
      <c r="AD363" s="73"/>
    </row>
    <row r="364" spans="2:30" ht="15.6">
      <c r="B364" s="68">
        <v>116</v>
      </c>
      <c r="C364" s="69" t="s">
        <v>326</v>
      </c>
      <c r="D364" s="70">
        <v>27</v>
      </c>
      <c r="E364" s="71"/>
      <c r="F364" s="71"/>
      <c r="G364" s="71"/>
      <c r="H364" s="71">
        <v>27</v>
      </c>
      <c r="I364" s="72"/>
      <c r="J364" s="73"/>
      <c r="K364" s="73"/>
      <c r="L364" s="73"/>
      <c r="M364" s="73"/>
      <c r="N364" s="73"/>
      <c r="O364" s="73"/>
      <c r="Q364" s="68">
        <v>116</v>
      </c>
      <c r="R364" s="69" t="s">
        <v>326</v>
      </c>
      <c r="S364" s="70">
        <f t="shared" si="12"/>
        <v>16</v>
      </c>
      <c r="T364" s="71"/>
      <c r="U364" s="71"/>
      <c r="V364" s="71"/>
      <c r="W364" s="105"/>
      <c r="X364" s="104">
        <v>16</v>
      </c>
      <c r="Y364" s="73"/>
      <c r="Z364" s="73"/>
      <c r="AA364" s="73"/>
      <c r="AB364" s="73"/>
      <c r="AC364" s="73"/>
      <c r="AD364" s="73"/>
    </row>
    <row r="365" spans="2:30" ht="15.6">
      <c r="B365" s="68">
        <v>117</v>
      </c>
      <c r="C365" s="69" t="s">
        <v>327</v>
      </c>
      <c r="D365" s="70">
        <v>17</v>
      </c>
      <c r="E365" s="71"/>
      <c r="F365" s="71"/>
      <c r="G365" s="71"/>
      <c r="H365" s="71">
        <v>17</v>
      </c>
      <c r="I365" s="72"/>
      <c r="J365" s="73"/>
      <c r="K365" s="73"/>
      <c r="L365" s="73"/>
      <c r="M365" s="73"/>
      <c r="N365" s="73"/>
      <c r="O365" s="73"/>
      <c r="Q365" s="68">
        <v>117</v>
      </c>
      <c r="R365" s="69" t="s">
        <v>327</v>
      </c>
      <c r="S365" s="70">
        <f t="shared" si="12"/>
        <v>14</v>
      </c>
      <c r="T365" s="71"/>
      <c r="U365" s="71"/>
      <c r="V365" s="71"/>
      <c r="W365" s="105"/>
      <c r="X365" s="104">
        <v>14</v>
      </c>
      <c r="Y365" s="73"/>
      <c r="Z365" s="73"/>
      <c r="AA365" s="73"/>
      <c r="AB365" s="73"/>
      <c r="AC365" s="73"/>
      <c r="AD365" s="73"/>
    </row>
    <row r="366" spans="2:30" ht="15.6">
      <c r="B366" s="268" t="s">
        <v>329</v>
      </c>
      <c r="C366" s="269"/>
      <c r="D366" s="75">
        <f>SUM(D249:D365)</f>
        <v>2991</v>
      </c>
      <c r="E366" s="75">
        <f t="shared" ref="E366:M366" si="13">SUM(E249:E365)</f>
        <v>0</v>
      </c>
      <c r="F366" s="75">
        <f t="shared" si="13"/>
        <v>0</v>
      </c>
      <c r="G366" s="75">
        <f t="shared" si="13"/>
        <v>0</v>
      </c>
      <c r="H366" s="75">
        <f t="shared" si="13"/>
        <v>2991</v>
      </c>
      <c r="I366" s="75">
        <f t="shared" si="13"/>
        <v>0</v>
      </c>
      <c r="J366" s="75">
        <f t="shared" si="13"/>
        <v>0</v>
      </c>
      <c r="K366" s="75">
        <f t="shared" si="13"/>
        <v>0</v>
      </c>
      <c r="L366" s="75">
        <f t="shared" si="13"/>
        <v>0</v>
      </c>
      <c r="M366" s="75">
        <f t="shared" si="13"/>
        <v>0</v>
      </c>
      <c r="N366" s="75"/>
      <c r="O366" s="75">
        <f t="shared" ref="O366" si="14">SUM(O249:O365)</f>
        <v>0</v>
      </c>
      <c r="Q366" s="268" t="s">
        <v>329</v>
      </c>
      <c r="R366" s="269"/>
      <c r="S366" s="75">
        <f>SUM(S250:S365)</f>
        <v>2964</v>
      </c>
      <c r="T366" s="75">
        <f t="shared" ref="T366:V366" si="15">SUM(T249:T365)</f>
        <v>0</v>
      </c>
      <c r="U366" s="75">
        <f t="shared" si="15"/>
        <v>0</v>
      </c>
      <c r="V366" s="75">
        <f t="shared" si="15"/>
        <v>0</v>
      </c>
      <c r="W366" s="75"/>
      <c r="X366" s="75">
        <f>SUM(X249:X365)</f>
        <v>2964</v>
      </c>
      <c r="Y366" s="75">
        <f t="shared" ref="Y366:AB366" si="16">SUM(Y249:Y365)</f>
        <v>0</v>
      </c>
      <c r="Z366" s="75">
        <f t="shared" si="16"/>
        <v>0</v>
      </c>
      <c r="AA366" s="75">
        <f t="shared" si="16"/>
        <v>0</v>
      </c>
      <c r="AB366" s="75">
        <f t="shared" si="16"/>
        <v>0</v>
      </c>
      <c r="AC366" s="75"/>
      <c r="AD366" s="75">
        <f t="shared" ref="AD366" si="17">SUM(AD249:AD365)</f>
        <v>0</v>
      </c>
    </row>
    <row r="367" spans="2:30" ht="15.6">
      <c r="B367" s="270" t="s">
        <v>330</v>
      </c>
      <c r="C367" s="270"/>
      <c r="D367" s="270"/>
      <c r="E367" s="270"/>
      <c r="F367" s="270"/>
      <c r="G367" s="271"/>
      <c r="H367" s="76">
        <f>+F366+G366+H366</f>
        <v>2991</v>
      </c>
      <c r="I367" s="272" t="s">
        <v>331</v>
      </c>
      <c r="J367" s="270"/>
      <c r="K367" s="270"/>
      <c r="L367" s="270"/>
      <c r="M367" s="270"/>
      <c r="N367" s="271"/>
      <c r="O367" s="76">
        <f>I366+J366+K366+L366+M366+N366+O366</f>
        <v>0</v>
      </c>
      <c r="Q367" s="270" t="s">
        <v>330</v>
      </c>
      <c r="R367" s="270"/>
      <c r="S367" s="270"/>
      <c r="T367" s="270"/>
      <c r="U367" s="270"/>
      <c r="V367" s="271"/>
      <c r="W367" s="76"/>
      <c r="X367" s="272" t="s">
        <v>331</v>
      </c>
      <c r="Y367" s="270"/>
      <c r="Z367" s="270"/>
      <c r="AA367" s="270"/>
      <c r="AB367" s="270"/>
      <c r="AC367" s="271"/>
      <c r="AD367" s="76">
        <f>X366+Y366+Z366+AA366+AB366+AC366+AD366</f>
        <v>2964</v>
      </c>
    </row>
    <row r="368" spans="2:30">
      <c r="W368">
        <v>16</v>
      </c>
    </row>
    <row r="370" spans="30:30">
      <c r="AD370">
        <f>+H367+AD367</f>
        <v>5955</v>
      </c>
    </row>
  </sheetData>
  <mergeCells count="40">
    <mergeCell ref="Q243:R243"/>
    <mergeCell ref="Q244:V244"/>
    <mergeCell ref="X244:AC244"/>
    <mergeCell ref="Q121:R121"/>
    <mergeCell ref="Q122:V122"/>
    <mergeCell ref="X122:AC122"/>
    <mergeCell ref="Q124:S124"/>
    <mergeCell ref="T124:W124"/>
    <mergeCell ref="X124:AD124"/>
    <mergeCell ref="Q1:R1"/>
    <mergeCell ref="S1:AD1"/>
    <mergeCell ref="Q2:S2"/>
    <mergeCell ref="T2:W2"/>
    <mergeCell ref="X2:AD2"/>
    <mergeCell ref="B124:D124"/>
    <mergeCell ref="E124:H124"/>
    <mergeCell ref="I124:O124"/>
    <mergeCell ref="B243:C243"/>
    <mergeCell ref="B244:G244"/>
    <mergeCell ref="I244:N244"/>
    <mergeCell ref="B122:G122"/>
    <mergeCell ref="I122:N122"/>
    <mergeCell ref="B1:C1"/>
    <mergeCell ref="D1:O1"/>
    <mergeCell ref="B2:D2"/>
    <mergeCell ref="E2:H2"/>
    <mergeCell ref="I2:O2"/>
    <mergeCell ref="B121:C121"/>
    <mergeCell ref="X247:AD247"/>
    <mergeCell ref="B366:C366"/>
    <mergeCell ref="Q366:R366"/>
    <mergeCell ref="B367:G367"/>
    <mergeCell ref="I367:N367"/>
    <mergeCell ref="Q367:V367"/>
    <mergeCell ref="X367:AC367"/>
    <mergeCell ref="B247:D247"/>
    <mergeCell ref="E247:H247"/>
    <mergeCell ref="I247:O247"/>
    <mergeCell ref="Q247:S247"/>
    <mergeCell ref="T247:W247"/>
  </mergeCells>
  <pageMargins left="0.7" right="0.7" top="0.75" bottom="0.75" header="0.3" footer="0.3"/>
  <pageSetup orientation="portrait" horizontalDpi="4294967293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B1:M120"/>
  <sheetViews>
    <sheetView workbookViewId="0">
      <selection activeCell="A91" sqref="A91"/>
    </sheetView>
  </sheetViews>
  <sheetFormatPr baseColWidth="10" defaultRowHeight="14.4"/>
  <cols>
    <col min="2" max="2" width="18.88671875" customWidth="1"/>
  </cols>
  <sheetData>
    <row r="1" spans="2:13">
      <c r="C1" t="s">
        <v>425</v>
      </c>
      <c r="D1" t="s">
        <v>426</v>
      </c>
      <c r="E1" t="s">
        <v>331</v>
      </c>
      <c r="G1" s="282" t="s">
        <v>473</v>
      </c>
      <c r="H1" s="282"/>
      <c r="I1" s="282"/>
      <c r="J1" s="227"/>
      <c r="K1" s="229" t="s">
        <v>474</v>
      </c>
      <c r="L1" s="229" t="s">
        <v>475</v>
      </c>
    </row>
    <row r="2" spans="2:13" ht="15.6" hidden="1">
      <c r="B2" s="69" t="s">
        <v>213</v>
      </c>
      <c r="C2" s="70">
        <v>37</v>
      </c>
      <c r="D2" s="70">
        <v>40</v>
      </c>
      <c r="E2" s="115">
        <f>+C2+D2</f>
        <v>77</v>
      </c>
      <c r="G2" s="70">
        <v>37</v>
      </c>
      <c r="H2" s="70">
        <v>40</v>
      </c>
      <c r="I2">
        <f>G2+H2</f>
        <v>77</v>
      </c>
      <c r="K2">
        <f>C2-G2</f>
        <v>0</v>
      </c>
      <c r="L2">
        <f>D2-H2</f>
        <v>0</v>
      </c>
      <c r="M2">
        <f>E2-I2</f>
        <v>0</v>
      </c>
    </row>
    <row r="3" spans="2:13" ht="15.6" hidden="1">
      <c r="B3" s="69" t="s">
        <v>214</v>
      </c>
      <c r="C3" s="70">
        <v>33</v>
      </c>
      <c r="D3" s="70">
        <v>28</v>
      </c>
      <c r="E3" s="115">
        <f t="shared" ref="E3:E66" si="0">+C3+D3</f>
        <v>61</v>
      </c>
      <c r="G3" s="70">
        <v>33</v>
      </c>
      <c r="H3" s="70">
        <v>28</v>
      </c>
      <c r="I3">
        <f t="shared" ref="I3:I66" si="1">G3+H3</f>
        <v>61</v>
      </c>
      <c r="K3">
        <f t="shared" ref="K3:L66" si="2">C3-G3</f>
        <v>0</v>
      </c>
      <c r="L3">
        <f t="shared" si="2"/>
        <v>0</v>
      </c>
      <c r="M3">
        <f t="shared" ref="M3:M66" si="3">E3-I3</f>
        <v>0</v>
      </c>
    </row>
    <row r="4" spans="2:13" ht="15.6" hidden="1">
      <c r="B4" s="69" t="s">
        <v>215</v>
      </c>
      <c r="C4" s="70">
        <v>31</v>
      </c>
      <c r="D4" s="70">
        <v>22</v>
      </c>
      <c r="E4" s="115">
        <f t="shared" si="0"/>
        <v>53</v>
      </c>
      <c r="G4" s="70">
        <v>31</v>
      </c>
      <c r="H4" s="70">
        <v>22</v>
      </c>
      <c r="I4">
        <f t="shared" si="1"/>
        <v>53</v>
      </c>
      <c r="K4">
        <f t="shared" si="2"/>
        <v>0</v>
      </c>
      <c r="L4">
        <f t="shared" si="2"/>
        <v>0</v>
      </c>
      <c r="M4">
        <f t="shared" si="3"/>
        <v>0</v>
      </c>
    </row>
    <row r="5" spans="2:13" ht="15.6">
      <c r="B5" s="69" t="s">
        <v>216</v>
      </c>
      <c r="C5" s="70">
        <v>17</v>
      </c>
      <c r="D5" s="70">
        <v>21</v>
      </c>
      <c r="E5" s="115">
        <f t="shared" si="0"/>
        <v>38</v>
      </c>
      <c r="G5" s="70">
        <v>17</v>
      </c>
      <c r="H5" s="70">
        <v>20</v>
      </c>
      <c r="I5">
        <f t="shared" si="1"/>
        <v>37</v>
      </c>
      <c r="K5">
        <f t="shared" si="2"/>
        <v>0</v>
      </c>
      <c r="L5">
        <f t="shared" si="2"/>
        <v>1</v>
      </c>
      <c r="M5">
        <f t="shared" si="3"/>
        <v>1</v>
      </c>
    </row>
    <row r="6" spans="2:13" ht="15.6" hidden="1">
      <c r="B6" s="69" t="s">
        <v>217</v>
      </c>
      <c r="C6" s="70">
        <v>34</v>
      </c>
      <c r="D6" s="70">
        <v>22</v>
      </c>
      <c r="E6" s="115">
        <f t="shared" si="0"/>
        <v>56</v>
      </c>
      <c r="G6" s="70">
        <v>34</v>
      </c>
      <c r="H6" s="70">
        <v>22</v>
      </c>
      <c r="I6">
        <f t="shared" si="1"/>
        <v>56</v>
      </c>
      <c r="K6">
        <f t="shared" si="2"/>
        <v>0</v>
      </c>
      <c r="L6">
        <f t="shared" si="2"/>
        <v>0</v>
      </c>
      <c r="M6">
        <f t="shared" si="3"/>
        <v>0</v>
      </c>
    </row>
    <row r="7" spans="2:13" ht="15.6" hidden="1">
      <c r="B7" s="69" t="s">
        <v>218</v>
      </c>
      <c r="C7" s="70">
        <v>18</v>
      </c>
      <c r="D7" s="70">
        <v>18</v>
      </c>
      <c r="E7" s="115">
        <f t="shared" si="0"/>
        <v>36</v>
      </c>
      <c r="G7" s="70">
        <v>18</v>
      </c>
      <c r="H7" s="70">
        <v>18</v>
      </c>
      <c r="I7">
        <f t="shared" si="1"/>
        <v>36</v>
      </c>
      <c r="K7">
        <f t="shared" si="2"/>
        <v>0</v>
      </c>
      <c r="L7">
        <f t="shared" si="2"/>
        <v>0</v>
      </c>
      <c r="M7">
        <f t="shared" si="3"/>
        <v>0</v>
      </c>
    </row>
    <row r="8" spans="2:13" ht="15.6" hidden="1">
      <c r="B8" s="69" t="s">
        <v>219</v>
      </c>
      <c r="C8" s="70">
        <v>31</v>
      </c>
      <c r="D8" s="70">
        <v>15</v>
      </c>
      <c r="E8" s="115">
        <f t="shared" si="0"/>
        <v>46</v>
      </c>
      <c r="G8" s="70">
        <v>31</v>
      </c>
      <c r="H8" s="70">
        <v>15</v>
      </c>
      <c r="I8">
        <f t="shared" si="1"/>
        <v>46</v>
      </c>
      <c r="K8">
        <f t="shared" si="2"/>
        <v>0</v>
      </c>
      <c r="L8">
        <f t="shared" si="2"/>
        <v>0</v>
      </c>
      <c r="M8">
        <f t="shared" si="3"/>
        <v>0</v>
      </c>
    </row>
    <row r="9" spans="2:13" ht="15.6" hidden="1">
      <c r="B9" s="69" t="s">
        <v>220</v>
      </c>
      <c r="C9" s="70">
        <v>17</v>
      </c>
      <c r="D9" s="70">
        <v>22</v>
      </c>
      <c r="E9" s="115">
        <f t="shared" si="0"/>
        <v>39</v>
      </c>
      <c r="G9" s="70">
        <v>17</v>
      </c>
      <c r="H9" s="70">
        <v>22</v>
      </c>
      <c r="I9">
        <f t="shared" si="1"/>
        <v>39</v>
      </c>
      <c r="K9">
        <f t="shared" si="2"/>
        <v>0</v>
      </c>
      <c r="L9">
        <f t="shared" si="2"/>
        <v>0</v>
      </c>
      <c r="M9">
        <f t="shared" si="3"/>
        <v>0</v>
      </c>
    </row>
    <row r="10" spans="2:13" ht="15.6" hidden="1">
      <c r="B10" s="69" t="s">
        <v>221</v>
      </c>
      <c r="C10" s="70">
        <v>34</v>
      </c>
      <c r="D10" s="70">
        <v>23</v>
      </c>
      <c r="E10" s="115">
        <f t="shared" si="0"/>
        <v>57</v>
      </c>
      <c r="G10" s="70">
        <v>34</v>
      </c>
      <c r="H10" s="70">
        <v>23</v>
      </c>
      <c r="I10">
        <f t="shared" si="1"/>
        <v>57</v>
      </c>
      <c r="K10">
        <f t="shared" si="2"/>
        <v>0</v>
      </c>
      <c r="L10">
        <f t="shared" si="2"/>
        <v>0</v>
      </c>
      <c r="M10">
        <f t="shared" si="3"/>
        <v>0</v>
      </c>
    </row>
    <row r="11" spans="2:13" ht="15.6" hidden="1">
      <c r="B11" s="69" t="s">
        <v>222</v>
      </c>
      <c r="C11" s="70">
        <v>22</v>
      </c>
      <c r="D11" s="70">
        <v>35</v>
      </c>
      <c r="E11" s="115">
        <f t="shared" si="0"/>
        <v>57</v>
      </c>
      <c r="G11" s="70">
        <v>22</v>
      </c>
      <c r="H11" s="70">
        <v>35</v>
      </c>
      <c r="I11">
        <f t="shared" si="1"/>
        <v>57</v>
      </c>
      <c r="K11">
        <f t="shared" si="2"/>
        <v>0</v>
      </c>
      <c r="L11">
        <f t="shared" si="2"/>
        <v>0</v>
      </c>
      <c r="M11">
        <f t="shared" si="3"/>
        <v>0</v>
      </c>
    </row>
    <row r="12" spans="2:13" ht="15.6" hidden="1">
      <c r="B12" s="69" t="s">
        <v>223</v>
      </c>
      <c r="C12" s="70">
        <v>16</v>
      </c>
      <c r="D12" s="70">
        <v>28</v>
      </c>
      <c r="E12" s="115">
        <f t="shared" si="0"/>
        <v>44</v>
      </c>
      <c r="G12" s="70">
        <v>16</v>
      </c>
      <c r="H12" s="70">
        <v>28</v>
      </c>
      <c r="I12">
        <f t="shared" si="1"/>
        <v>44</v>
      </c>
      <c r="K12">
        <f t="shared" si="2"/>
        <v>0</v>
      </c>
      <c r="L12">
        <f t="shared" si="2"/>
        <v>0</v>
      </c>
      <c r="M12">
        <f t="shared" si="3"/>
        <v>0</v>
      </c>
    </row>
    <row r="13" spans="2:13" ht="15.6" hidden="1">
      <c r="B13" s="69" t="s">
        <v>224</v>
      </c>
      <c r="C13" s="70">
        <v>17</v>
      </c>
      <c r="D13" s="70">
        <v>16</v>
      </c>
      <c r="E13" s="115">
        <f t="shared" si="0"/>
        <v>33</v>
      </c>
      <c r="G13" s="70">
        <v>17</v>
      </c>
      <c r="H13" s="70">
        <v>16</v>
      </c>
      <c r="I13">
        <f t="shared" si="1"/>
        <v>33</v>
      </c>
      <c r="K13">
        <f t="shared" si="2"/>
        <v>0</v>
      </c>
      <c r="L13">
        <f t="shared" si="2"/>
        <v>0</v>
      </c>
      <c r="M13">
        <f t="shared" si="3"/>
        <v>0</v>
      </c>
    </row>
    <row r="14" spans="2:13" ht="15.6" hidden="1">
      <c r="B14" s="69" t="s">
        <v>225</v>
      </c>
      <c r="C14" s="70">
        <v>34</v>
      </c>
      <c r="D14" s="70">
        <v>29</v>
      </c>
      <c r="E14" s="115">
        <f t="shared" si="0"/>
        <v>63</v>
      </c>
      <c r="G14" s="70">
        <v>34</v>
      </c>
      <c r="H14" s="70">
        <v>29</v>
      </c>
      <c r="I14">
        <f t="shared" si="1"/>
        <v>63</v>
      </c>
      <c r="K14">
        <f t="shared" si="2"/>
        <v>0</v>
      </c>
      <c r="L14">
        <f t="shared" si="2"/>
        <v>0</v>
      </c>
      <c r="M14">
        <f t="shared" si="3"/>
        <v>0</v>
      </c>
    </row>
    <row r="15" spans="2:13" ht="15.6" hidden="1">
      <c r="B15" s="69" t="s">
        <v>226</v>
      </c>
      <c r="C15" s="70">
        <v>16</v>
      </c>
      <c r="D15" s="70">
        <v>16</v>
      </c>
      <c r="E15" s="115">
        <f t="shared" si="0"/>
        <v>32</v>
      </c>
      <c r="G15" s="70">
        <v>16</v>
      </c>
      <c r="H15" s="70">
        <v>16</v>
      </c>
      <c r="I15">
        <f t="shared" si="1"/>
        <v>32</v>
      </c>
      <c r="K15">
        <f t="shared" si="2"/>
        <v>0</v>
      </c>
      <c r="L15">
        <f t="shared" si="2"/>
        <v>0</v>
      </c>
      <c r="M15">
        <f t="shared" si="3"/>
        <v>0</v>
      </c>
    </row>
    <row r="16" spans="2:13" ht="15.6" hidden="1">
      <c r="B16" s="69" t="s">
        <v>227</v>
      </c>
      <c r="C16" s="70">
        <v>17</v>
      </c>
      <c r="D16" s="70">
        <v>24</v>
      </c>
      <c r="E16" s="115">
        <f t="shared" si="0"/>
        <v>41</v>
      </c>
      <c r="G16" s="70">
        <v>17</v>
      </c>
      <c r="H16" s="70">
        <v>24</v>
      </c>
      <c r="I16">
        <f t="shared" si="1"/>
        <v>41</v>
      </c>
      <c r="K16">
        <f t="shared" si="2"/>
        <v>0</v>
      </c>
      <c r="L16">
        <f t="shared" si="2"/>
        <v>0</v>
      </c>
      <c r="M16">
        <f t="shared" si="3"/>
        <v>0</v>
      </c>
    </row>
    <row r="17" spans="2:13" ht="15.6" hidden="1">
      <c r="B17" s="69" t="s">
        <v>228</v>
      </c>
      <c r="C17" s="70">
        <v>30</v>
      </c>
      <c r="D17" s="70">
        <v>30</v>
      </c>
      <c r="E17" s="115">
        <f t="shared" si="0"/>
        <v>60</v>
      </c>
      <c r="G17" s="70">
        <v>30</v>
      </c>
      <c r="H17" s="70">
        <v>30</v>
      </c>
      <c r="I17">
        <f t="shared" si="1"/>
        <v>60</v>
      </c>
      <c r="K17">
        <f t="shared" si="2"/>
        <v>0</v>
      </c>
      <c r="L17">
        <f t="shared" si="2"/>
        <v>0</v>
      </c>
      <c r="M17">
        <f t="shared" si="3"/>
        <v>0</v>
      </c>
    </row>
    <row r="18" spans="2:13" ht="15.6" hidden="1">
      <c r="B18" s="69" t="s">
        <v>229</v>
      </c>
      <c r="C18" s="70">
        <v>17</v>
      </c>
      <c r="D18" s="70">
        <v>19</v>
      </c>
      <c r="E18" s="115">
        <f t="shared" si="0"/>
        <v>36</v>
      </c>
      <c r="G18" s="70">
        <v>17</v>
      </c>
      <c r="H18" s="70">
        <v>19</v>
      </c>
      <c r="I18">
        <f t="shared" si="1"/>
        <v>36</v>
      </c>
      <c r="K18">
        <f t="shared" si="2"/>
        <v>0</v>
      </c>
      <c r="L18">
        <f t="shared" si="2"/>
        <v>0</v>
      </c>
      <c r="M18">
        <f t="shared" si="3"/>
        <v>0</v>
      </c>
    </row>
    <row r="19" spans="2:13" ht="15.6" hidden="1">
      <c r="B19" s="69" t="s">
        <v>230</v>
      </c>
      <c r="C19" s="70">
        <v>19</v>
      </c>
      <c r="D19" s="70">
        <v>21</v>
      </c>
      <c r="E19" s="115">
        <f t="shared" si="0"/>
        <v>40</v>
      </c>
      <c r="G19" s="70">
        <v>19</v>
      </c>
      <c r="H19" s="70">
        <v>21</v>
      </c>
      <c r="I19">
        <f t="shared" si="1"/>
        <v>40</v>
      </c>
      <c r="K19">
        <f t="shared" si="2"/>
        <v>0</v>
      </c>
      <c r="L19">
        <f t="shared" si="2"/>
        <v>0</v>
      </c>
      <c r="M19">
        <f t="shared" si="3"/>
        <v>0</v>
      </c>
    </row>
    <row r="20" spans="2:13" ht="15.6" hidden="1">
      <c r="B20" s="69" t="s">
        <v>231</v>
      </c>
      <c r="C20" s="70">
        <v>16</v>
      </c>
      <c r="D20" s="70">
        <v>23</v>
      </c>
      <c r="E20" s="115">
        <f t="shared" si="0"/>
        <v>39</v>
      </c>
      <c r="G20" s="70">
        <v>16</v>
      </c>
      <c r="H20" s="70">
        <v>23</v>
      </c>
      <c r="I20">
        <f t="shared" si="1"/>
        <v>39</v>
      </c>
      <c r="K20">
        <f t="shared" si="2"/>
        <v>0</v>
      </c>
      <c r="L20">
        <f t="shared" si="2"/>
        <v>0</v>
      </c>
      <c r="M20">
        <f t="shared" si="3"/>
        <v>0</v>
      </c>
    </row>
    <row r="21" spans="2:13" ht="15.6" hidden="1">
      <c r="B21" s="69" t="s">
        <v>232</v>
      </c>
      <c r="C21" s="70">
        <v>18</v>
      </c>
      <c r="D21" s="70">
        <v>30</v>
      </c>
      <c r="E21" s="115">
        <f t="shared" si="0"/>
        <v>48</v>
      </c>
      <c r="G21" s="70">
        <v>18</v>
      </c>
      <c r="H21" s="70">
        <v>30</v>
      </c>
      <c r="I21">
        <f t="shared" si="1"/>
        <v>48</v>
      </c>
      <c r="K21">
        <f t="shared" si="2"/>
        <v>0</v>
      </c>
      <c r="L21">
        <f t="shared" si="2"/>
        <v>0</v>
      </c>
      <c r="M21">
        <f t="shared" si="3"/>
        <v>0</v>
      </c>
    </row>
    <row r="22" spans="2:13" ht="15.6" hidden="1">
      <c r="B22" s="69" t="s">
        <v>233</v>
      </c>
      <c r="C22" s="70">
        <v>17</v>
      </c>
      <c r="D22" s="70">
        <v>15</v>
      </c>
      <c r="E22" s="115">
        <f t="shared" si="0"/>
        <v>32</v>
      </c>
      <c r="G22" s="70">
        <v>17</v>
      </c>
      <c r="H22" s="70">
        <v>15</v>
      </c>
      <c r="I22">
        <f t="shared" si="1"/>
        <v>32</v>
      </c>
      <c r="K22">
        <f t="shared" si="2"/>
        <v>0</v>
      </c>
      <c r="L22">
        <f t="shared" si="2"/>
        <v>0</v>
      </c>
      <c r="M22">
        <f t="shared" si="3"/>
        <v>0</v>
      </c>
    </row>
    <row r="23" spans="2:13" ht="15.6" hidden="1">
      <c r="B23" s="69" t="s">
        <v>234</v>
      </c>
      <c r="C23" s="70">
        <v>17</v>
      </c>
      <c r="D23" s="70">
        <v>14</v>
      </c>
      <c r="E23" s="115">
        <f t="shared" si="0"/>
        <v>31</v>
      </c>
      <c r="G23" s="70">
        <v>17</v>
      </c>
      <c r="H23" s="70">
        <v>14</v>
      </c>
      <c r="I23">
        <f t="shared" si="1"/>
        <v>31</v>
      </c>
      <c r="K23">
        <f t="shared" si="2"/>
        <v>0</v>
      </c>
      <c r="L23">
        <f t="shared" si="2"/>
        <v>0</v>
      </c>
      <c r="M23">
        <f t="shared" si="3"/>
        <v>0</v>
      </c>
    </row>
    <row r="24" spans="2:13" ht="15.6" hidden="1">
      <c r="B24" s="69" t="s">
        <v>235</v>
      </c>
      <c r="C24" s="70">
        <v>17</v>
      </c>
      <c r="D24" s="70">
        <v>22</v>
      </c>
      <c r="E24" s="115">
        <f t="shared" si="0"/>
        <v>39</v>
      </c>
      <c r="G24" s="70">
        <v>17</v>
      </c>
      <c r="H24" s="70">
        <v>22</v>
      </c>
      <c r="I24">
        <f t="shared" si="1"/>
        <v>39</v>
      </c>
      <c r="K24">
        <f t="shared" si="2"/>
        <v>0</v>
      </c>
      <c r="L24">
        <f t="shared" si="2"/>
        <v>0</v>
      </c>
      <c r="M24">
        <f t="shared" si="3"/>
        <v>0</v>
      </c>
    </row>
    <row r="25" spans="2:13" ht="15.6" hidden="1">
      <c r="B25" s="69" t="s">
        <v>236</v>
      </c>
      <c r="C25" s="70">
        <v>17</v>
      </c>
      <c r="D25" s="70">
        <v>16</v>
      </c>
      <c r="E25" s="115">
        <f t="shared" si="0"/>
        <v>33</v>
      </c>
      <c r="G25" s="70">
        <v>17</v>
      </c>
      <c r="H25" s="70">
        <v>16</v>
      </c>
      <c r="I25">
        <f t="shared" si="1"/>
        <v>33</v>
      </c>
      <c r="K25">
        <f t="shared" si="2"/>
        <v>0</v>
      </c>
      <c r="L25">
        <f t="shared" si="2"/>
        <v>0</v>
      </c>
      <c r="M25">
        <f t="shared" si="3"/>
        <v>0</v>
      </c>
    </row>
    <row r="26" spans="2:13" ht="15.6" hidden="1">
      <c r="B26" s="69" t="s">
        <v>237</v>
      </c>
      <c r="C26" s="70">
        <v>33</v>
      </c>
      <c r="D26" s="70">
        <v>16</v>
      </c>
      <c r="E26" s="115">
        <f t="shared" si="0"/>
        <v>49</v>
      </c>
      <c r="G26" s="70">
        <v>33</v>
      </c>
      <c r="H26" s="70">
        <v>16</v>
      </c>
      <c r="I26">
        <f t="shared" si="1"/>
        <v>49</v>
      </c>
      <c r="K26">
        <f t="shared" si="2"/>
        <v>0</v>
      </c>
      <c r="L26">
        <f t="shared" si="2"/>
        <v>0</v>
      </c>
      <c r="M26">
        <f t="shared" si="3"/>
        <v>0</v>
      </c>
    </row>
    <row r="27" spans="2:13" ht="15.6" hidden="1">
      <c r="B27" s="69" t="s">
        <v>238</v>
      </c>
      <c r="C27" s="70">
        <v>9</v>
      </c>
      <c r="D27" s="70">
        <v>16</v>
      </c>
      <c r="E27" s="115">
        <f t="shared" si="0"/>
        <v>25</v>
      </c>
      <c r="G27" s="70">
        <v>9</v>
      </c>
      <c r="H27" s="70">
        <v>16</v>
      </c>
      <c r="I27">
        <f t="shared" si="1"/>
        <v>25</v>
      </c>
      <c r="K27">
        <f t="shared" si="2"/>
        <v>0</v>
      </c>
      <c r="L27">
        <f t="shared" si="2"/>
        <v>0</v>
      </c>
      <c r="M27">
        <f t="shared" si="3"/>
        <v>0</v>
      </c>
    </row>
    <row r="28" spans="2:13" ht="15.6" hidden="1">
      <c r="B28" s="69" t="s">
        <v>239</v>
      </c>
      <c r="C28" s="70">
        <v>102</v>
      </c>
      <c r="D28" s="70">
        <v>73</v>
      </c>
      <c r="E28" s="115">
        <f t="shared" si="0"/>
        <v>175</v>
      </c>
      <c r="G28" s="70">
        <v>102</v>
      </c>
      <c r="H28" s="70">
        <v>73</v>
      </c>
      <c r="I28">
        <f t="shared" si="1"/>
        <v>175</v>
      </c>
      <c r="K28">
        <f t="shared" si="2"/>
        <v>0</v>
      </c>
      <c r="L28">
        <f t="shared" si="2"/>
        <v>0</v>
      </c>
      <c r="M28">
        <f t="shared" si="3"/>
        <v>0</v>
      </c>
    </row>
    <row r="29" spans="2:13" ht="15.6" hidden="1">
      <c r="B29" s="69" t="s">
        <v>240</v>
      </c>
      <c r="C29" s="70">
        <v>18</v>
      </c>
      <c r="D29" s="70">
        <v>29</v>
      </c>
      <c r="E29" s="115">
        <f t="shared" si="0"/>
        <v>47</v>
      </c>
      <c r="G29" s="70">
        <v>18</v>
      </c>
      <c r="H29" s="70">
        <v>29</v>
      </c>
      <c r="I29">
        <f t="shared" si="1"/>
        <v>47</v>
      </c>
      <c r="K29">
        <f t="shared" si="2"/>
        <v>0</v>
      </c>
      <c r="L29">
        <f t="shared" si="2"/>
        <v>0</v>
      </c>
      <c r="M29">
        <f t="shared" si="3"/>
        <v>0</v>
      </c>
    </row>
    <row r="30" spans="2:13" ht="15.6" hidden="1">
      <c r="B30" s="69" t="s">
        <v>241</v>
      </c>
      <c r="C30" s="70">
        <v>16</v>
      </c>
      <c r="D30" s="70">
        <v>28</v>
      </c>
      <c r="E30" s="115">
        <f t="shared" si="0"/>
        <v>44</v>
      </c>
      <c r="G30" s="70">
        <v>16</v>
      </c>
      <c r="H30" s="70">
        <v>28</v>
      </c>
      <c r="I30">
        <f t="shared" si="1"/>
        <v>44</v>
      </c>
      <c r="K30">
        <f t="shared" si="2"/>
        <v>0</v>
      </c>
      <c r="L30">
        <f t="shared" si="2"/>
        <v>0</v>
      </c>
      <c r="M30">
        <f t="shared" si="3"/>
        <v>0</v>
      </c>
    </row>
    <row r="31" spans="2:13" ht="15.6" hidden="1">
      <c r="B31" s="69" t="s">
        <v>242</v>
      </c>
      <c r="C31" s="70">
        <v>17</v>
      </c>
      <c r="D31" s="70">
        <v>16</v>
      </c>
      <c r="E31" s="115">
        <f t="shared" si="0"/>
        <v>33</v>
      </c>
      <c r="G31" s="70">
        <v>17</v>
      </c>
      <c r="H31" s="70">
        <v>16</v>
      </c>
      <c r="I31">
        <f t="shared" si="1"/>
        <v>33</v>
      </c>
      <c r="K31">
        <f t="shared" si="2"/>
        <v>0</v>
      </c>
      <c r="L31">
        <f t="shared" si="2"/>
        <v>0</v>
      </c>
      <c r="M31">
        <f t="shared" si="3"/>
        <v>0</v>
      </c>
    </row>
    <row r="32" spans="2:13" ht="15.6" hidden="1">
      <c r="B32" s="69" t="s">
        <v>243</v>
      </c>
      <c r="C32" s="70">
        <v>16</v>
      </c>
      <c r="D32" s="70">
        <v>15</v>
      </c>
      <c r="E32" s="115">
        <f t="shared" si="0"/>
        <v>31</v>
      </c>
      <c r="G32" s="70">
        <v>16</v>
      </c>
      <c r="H32" s="70">
        <v>15</v>
      </c>
      <c r="I32">
        <f t="shared" si="1"/>
        <v>31</v>
      </c>
      <c r="K32">
        <f t="shared" si="2"/>
        <v>0</v>
      </c>
      <c r="L32">
        <f t="shared" si="2"/>
        <v>0</v>
      </c>
      <c r="M32">
        <f t="shared" si="3"/>
        <v>0</v>
      </c>
    </row>
    <row r="33" spans="2:13" ht="15.6" hidden="1">
      <c r="B33" s="69" t="s">
        <v>244</v>
      </c>
      <c r="C33" s="70">
        <v>12</v>
      </c>
      <c r="D33" s="70">
        <v>53</v>
      </c>
      <c r="E33" s="115">
        <f t="shared" si="0"/>
        <v>65</v>
      </c>
      <c r="G33" s="70">
        <v>12</v>
      </c>
      <c r="H33" s="70">
        <v>53</v>
      </c>
      <c r="I33">
        <f t="shared" si="1"/>
        <v>65</v>
      </c>
      <c r="K33">
        <f t="shared" si="2"/>
        <v>0</v>
      </c>
      <c r="L33">
        <f t="shared" si="2"/>
        <v>0</v>
      </c>
      <c r="M33">
        <f t="shared" si="3"/>
        <v>0</v>
      </c>
    </row>
    <row r="34" spans="2:13" ht="15.6" hidden="1">
      <c r="B34" s="69" t="s">
        <v>245</v>
      </c>
      <c r="C34" s="70">
        <v>34</v>
      </c>
      <c r="D34" s="70">
        <v>29</v>
      </c>
      <c r="E34" s="115">
        <f t="shared" si="0"/>
        <v>63</v>
      </c>
      <c r="G34" s="70">
        <v>34</v>
      </c>
      <c r="H34" s="70">
        <v>29</v>
      </c>
      <c r="I34">
        <f t="shared" si="1"/>
        <v>63</v>
      </c>
      <c r="K34">
        <f t="shared" si="2"/>
        <v>0</v>
      </c>
      <c r="L34">
        <f t="shared" si="2"/>
        <v>0</v>
      </c>
      <c r="M34">
        <f t="shared" si="3"/>
        <v>0</v>
      </c>
    </row>
    <row r="35" spans="2:13" ht="15.6" hidden="1">
      <c r="B35" s="69" t="s">
        <v>246</v>
      </c>
      <c r="C35" s="70">
        <v>35</v>
      </c>
      <c r="D35" s="70">
        <v>17</v>
      </c>
      <c r="E35" s="115">
        <f t="shared" si="0"/>
        <v>52</v>
      </c>
      <c r="G35" s="70">
        <v>35</v>
      </c>
      <c r="H35" s="70">
        <v>17</v>
      </c>
      <c r="I35">
        <f t="shared" si="1"/>
        <v>52</v>
      </c>
      <c r="K35">
        <f t="shared" si="2"/>
        <v>0</v>
      </c>
      <c r="L35">
        <f t="shared" si="2"/>
        <v>0</v>
      </c>
      <c r="M35">
        <f t="shared" si="3"/>
        <v>0</v>
      </c>
    </row>
    <row r="36" spans="2:13" ht="15.6" hidden="1">
      <c r="B36" s="69" t="s">
        <v>247</v>
      </c>
      <c r="C36" s="70">
        <v>16</v>
      </c>
      <c r="D36" s="70">
        <v>31</v>
      </c>
      <c r="E36" s="115">
        <f t="shared" si="0"/>
        <v>47</v>
      </c>
      <c r="G36" s="70">
        <v>16</v>
      </c>
      <c r="H36" s="70">
        <v>31</v>
      </c>
      <c r="I36">
        <f t="shared" si="1"/>
        <v>47</v>
      </c>
      <c r="K36">
        <f t="shared" si="2"/>
        <v>0</v>
      </c>
      <c r="L36">
        <f t="shared" si="2"/>
        <v>0</v>
      </c>
      <c r="M36">
        <f t="shared" si="3"/>
        <v>0</v>
      </c>
    </row>
    <row r="37" spans="2:13" ht="15.6" hidden="1">
      <c r="B37" s="69" t="s">
        <v>248</v>
      </c>
      <c r="C37" s="70">
        <v>16</v>
      </c>
      <c r="D37" s="70">
        <v>56</v>
      </c>
      <c r="E37" s="115">
        <f t="shared" si="0"/>
        <v>72</v>
      </c>
      <c r="G37" s="70">
        <v>16</v>
      </c>
      <c r="H37" s="70">
        <v>56</v>
      </c>
      <c r="I37">
        <f t="shared" si="1"/>
        <v>72</v>
      </c>
      <c r="K37">
        <f t="shared" si="2"/>
        <v>0</v>
      </c>
      <c r="L37">
        <f t="shared" si="2"/>
        <v>0</v>
      </c>
      <c r="M37">
        <f t="shared" si="3"/>
        <v>0</v>
      </c>
    </row>
    <row r="38" spans="2:13" ht="15.6" hidden="1">
      <c r="B38" s="69" t="s">
        <v>249</v>
      </c>
      <c r="C38" s="70">
        <v>90</v>
      </c>
      <c r="D38" s="70">
        <v>47</v>
      </c>
      <c r="E38" s="115">
        <f t="shared" si="0"/>
        <v>137</v>
      </c>
      <c r="G38" s="70">
        <v>90</v>
      </c>
      <c r="H38" s="70">
        <v>47</v>
      </c>
      <c r="I38">
        <f t="shared" si="1"/>
        <v>137</v>
      </c>
      <c r="K38">
        <f t="shared" si="2"/>
        <v>0</v>
      </c>
      <c r="L38">
        <f t="shared" si="2"/>
        <v>0</v>
      </c>
      <c r="M38">
        <f t="shared" si="3"/>
        <v>0</v>
      </c>
    </row>
    <row r="39" spans="2:13" ht="15.6" hidden="1">
      <c r="B39" s="69" t="s">
        <v>250</v>
      </c>
      <c r="C39" s="70">
        <v>31</v>
      </c>
      <c r="D39" s="70">
        <v>17</v>
      </c>
      <c r="E39" s="115">
        <f t="shared" si="0"/>
        <v>48</v>
      </c>
      <c r="G39" s="70">
        <v>31</v>
      </c>
      <c r="H39" s="70">
        <v>17</v>
      </c>
      <c r="I39">
        <f t="shared" si="1"/>
        <v>48</v>
      </c>
      <c r="K39">
        <f t="shared" si="2"/>
        <v>0</v>
      </c>
      <c r="L39">
        <f t="shared" si="2"/>
        <v>0</v>
      </c>
      <c r="M39">
        <f t="shared" si="3"/>
        <v>0</v>
      </c>
    </row>
    <row r="40" spans="2:13" ht="15.6" hidden="1">
      <c r="B40" s="69" t="s">
        <v>251</v>
      </c>
      <c r="C40" s="70">
        <v>16</v>
      </c>
      <c r="D40" s="70">
        <v>16</v>
      </c>
      <c r="E40" s="115">
        <f t="shared" si="0"/>
        <v>32</v>
      </c>
      <c r="G40" s="70">
        <v>16</v>
      </c>
      <c r="H40" s="70">
        <v>16</v>
      </c>
      <c r="I40">
        <f t="shared" si="1"/>
        <v>32</v>
      </c>
      <c r="K40">
        <f t="shared" si="2"/>
        <v>0</v>
      </c>
      <c r="L40">
        <f t="shared" si="2"/>
        <v>0</v>
      </c>
      <c r="M40">
        <f t="shared" si="3"/>
        <v>0</v>
      </c>
    </row>
    <row r="41" spans="2:13" ht="15.6" hidden="1">
      <c r="B41" s="69" t="s">
        <v>252</v>
      </c>
      <c r="C41" s="70">
        <v>32</v>
      </c>
      <c r="D41" s="70">
        <v>29</v>
      </c>
      <c r="E41" s="115">
        <f t="shared" si="0"/>
        <v>61</v>
      </c>
      <c r="G41" s="70">
        <v>32</v>
      </c>
      <c r="H41" s="70">
        <v>29</v>
      </c>
      <c r="I41">
        <f t="shared" si="1"/>
        <v>61</v>
      </c>
      <c r="K41">
        <f t="shared" si="2"/>
        <v>0</v>
      </c>
      <c r="L41">
        <f t="shared" si="2"/>
        <v>0</v>
      </c>
      <c r="M41">
        <f t="shared" si="3"/>
        <v>0</v>
      </c>
    </row>
    <row r="42" spans="2:13" ht="15.6" hidden="1">
      <c r="B42" s="69" t="s">
        <v>253</v>
      </c>
      <c r="C42" s="70">
        <v>27</v>
      </c>
      <c r="D42" s="70">
        <v>14</v>
      </c>
      <c r="E42" s="115">
        <f t="shared" si="0"/>
        <v>41</v>
      </c>
      <c r="G42" s="70">
        <v>27</v>
      </c>
      <c r="H42" s="70">
        <v>14</v>
      </c>
      <c r="I42">
        <f t="shared" si="1"/>
        <v>41</v>
      </c>
      <c r="K42">
        <f t="shared" si="2"/>
        <v>0</v>
      </c>
      <c r="L42">
        <f t="shared" si="2"/>
        <v>0</v>
      </c>
      <c r="M42">
        <f t="shared" si="3"/>
        <v>0</v>
      </c>
    </row>
    <row r="43" spans="2:13" ht="15.6">
      <c r="B43" s="69" t="s">
        <v>254</v>
      </c>
      <c r="C43" s="70">
        <v>17</v>
      </c>
      <c r="D43" s="70">
        <v>17</v>
      </c>
      <c r="E43" s="115">
        <f t="shared" si="0"/>
        <v>34</v>
      </c>
      <c r="G43" s="70">
        <v>17</v>
      </c>
      <c r="H43" s="70">
        <v>14</v>
      </c>
      <c r="I43">
        <f t="shared" si="1"/>
        <v>31</v>
      </c>
      <c r="K43">
        <f t="shared" si="2"/>
        <v>0</v>
      </c>
      <c r="L43">
        <f t="shared" si="2"/>
        <v>3</v>
      </c>
      <c r="M43">
        <f t="shared" si="3"/>
        <v>3</v>
      </c>
    </row>
    <row r="44" spans="2:13" ht="15.6" hidden="1">
      <c r="B44" s="69" t="s">
        <v>255</v>
      </c>
      <c r="C44" s="70">
        <v>16</v>
      </c>
      <c r="D44" s="70">
        <v>28</v>
      </c>
      <c r="E44" s="115">
        <f t="shared" si="0"/>
        <v>44</v>
      </c>
      <c r="G44" s="70">
        <v>16</v>
      </c>
      <c r="H44" s="70">
        <v>28</v>
      </c>
      <c r="I44">
        <f t="shared" si="1"/>
        <v>44</v>
      </c>
      <c r="K44">
        <f t="shared" si="2"/>
        <v>0</v>
      </c>
      <c r="L44">
        <f t="shared" si="2"/>
        <v>0</v>
      </c>
      <c r="M44">
        <f t="shared" si="3"/>
        <v>0</v>
      </c>
    </row>
    <row r="45" spans="2:13" ht="15.6" hidden="1">
      <c r="B45" s="69" t="s">
        <v>256</v>
      </c>
      <c r="C45" s="70">
        <v>16</v>
      </c>
      <c r="D45" s="70">
        <v>23</v>
      </c>
      <c r="E45" s="115">
        <f t="shared" si="0"/>
        <v>39</v>
      </c>
      <c r="G45" s="70">
        <v>16</v>
      </c>
      <c r="H45" s="70">
        <v>23</v>
      </c>
      <c r="I45">
        <f t="shared" si="1"/>
        <v>39</v>
      </c>
      <c r="K45">
        <f t="shared" si="2"/>
        <v>0</v>
      </c>
      <c r="L45">
        <f t="shared" si="2"/>
        <v>0</v>
      </c>
      <c r="M45">
        <f t="shared" si="3"/>
        <v>0</v>
      </c>
    </row>
    <row r="46" spans="2:13" ht="15.6">
      <c r="B46" s="69" t="s">
        <v>257</v>
      </c>
      <c r="C46" s="70">
        <v>34</v>
      </c>
      <c r="D46" s="70">
        <v>43</v>
      </c>
      <c r="E46" s="115">
        <f t="shared" si="0"/>
        <v>77</v>
      </c>
      <c r="G46" s="70">
        <v>34</v>
      </c>
      <c r="H46" s="70">
        <v>42</v>
      </c>
      <c r="I46">
        <f t="shared" si="1"/>
        <v>76</v>
      </c>
      <c r="K46">
        <f t="shared" si="2"/>
        <v>0</v>
      </c>
      <c r="L46">
        <f t="shared" si="2"/>
        <v>1</v>
      </c>
      <c r="M46">
        <f t="shared" si="3"/>
        <v>1</v>
      </c>
    </row>
    <row r="47" spans="2:13" ht="15.6" hidden="1">
      <c r="B47" s="69" t="s">
        <v>258</v>
      </c>
      <c r="C47" s="70">
        <v>17</v>
      </c>
      <c r="D47" s="70">
        <v>16</v>
      </c>
      <c r="E47" s="115">
        <f t="shared" si="0"/>
        <v>33</v>
      </c>
      <c r="G47" s="70">
        <v>17</v>
      </c>
      <c r="H47" s="70">
        <v>16</v>
      </c>
      <c r="I47">
        <f t="shared" si="1"/>
        <v>33</v>
      </c>
      <c r="K47">
        <f t="shared" si="2"/>
        <v>0</v>
      </c>
      <c r="L47">
        <f t="shared" si="2"/>
        <v>0</v>
      </c>
      <c r="M47">
        <f t="shared" si="3"/>
        <v>0</v>
      </c>
    </row>
    <row r="48" spans="2:13" ht="15.6" hidden="1">
      <c r="B48" s="69" t="s">
        <v>259</v>
      </c>
      <c r="C48" s="70">
        <v>12</v>
      </c>
      <c r="D48" s="70">
        <v>19</v>
      </c>
      <c r="E48" s="115">
        <f t="shared" si="0"/>
        <v>31</v>
      </c>
      <c r="G48" s="70">
        <v>12</v>
      </c>
      <c r="H48" s="70">
        <v>19</v>
      </c>
      <c r="I48">
        <f t="shared" si="1"/>
        <v>31</v>
      </c>
      <c r="K48">
        <f t="shared" si="2"/>
        <v>0</v>
      </c>
      <c r="L48">
        <f t="shared" si="2"/>
        <v>0</v>
      </c>
      <c r="M48">
        <f t="shared" si="3"/>
        <v>0</v>
      </c>
    </row>
    <row r="49" spans="2:13" ht="15.6">
      <c r="B49" s="69" t="s">
        <v>260</v>
      </c>
      <c r="C49" s="70">
        <v>17</v>
      </c>
      <c r="D49" s="70">
        <v>27</v>
      </c>
      <c r="E49" s="115">
        <f t="shared" si="0"/>
        <v>44</v>
      </c>
      <c r="G49" s="70">
        <v>17</v>
      </c>
      <c r="H49" s="70">
        <v>26</v>
      </c>
      <c r="I49">
        <f t="shared" si="1"/>
        <v>43</v>
      </c>
      <c r="K49">
        <f t="shared" si="2"/>
        <v>0</v>
      </c>
      <c r="L49">
        <f t="shared" si="2"/>
        <v>1</v>
      </c>
      <c r="M49">
        <f t="shared" si="3"/>
        <v>1</v>
      </c>
    </row>
    <row r="50" spans="2:13" ht="15.6" hidden="1">
      <c r="B50" s="69" t="s">
        <v>261</v>
      </c>
      <c r="C50" s="70">
        <v>17</v>
      </c>
      <c r="D50" s="70">
        <v>25</v>
      </c>
      <c r="E50" s="115">
        <f t="shared" si="0"/>
        <v>42</v>
      </c>
      <c r="G50" s="70">
        <v>17</v>
      </c>
      <c r="H50" s="70">
        <v>25</v>
      </c>
      <c r="I50">
        <f t="shared" si="1"/>
        <v>42</v>
      </c>
      <c r="K50">
        <f t="shared" si="2"/>
        <v>0</v>
      </c>
      <c r="L50">
        <f t="shared" si="2"/>
        <v>0</v>
      </c>
      <c r="M50">
        <f t="shared" si="3"/>
        <v>0</v>
      </c>
    </row>
    <row r="51" spans="2:13" ht="15.6">
      <c r="B51" s="69" t="s">
        <v>262</v>
      </c>
      <c r="C51" s="70">
        <v>30</v>
      </c>
      <c r="D51" s="70">
        <v>36</v>
      </c>
      <c r="E51" s="115">
        <f t="shared" si="0"/>
        <v>66</v>
      </c>
      <c r="G51" s="70">
        <v>30</v>
      </c>
      <c r="H51" s="70">
        <v>33</v>
      </c>
      <c r="I51">
        <f t="shared" si="1"/>
        <v>63</v>
      </c>
      <c r="K51">
        <f t="shared" si="2"/>
        <v>0</v>
      </c>
      <c r="L51">
        <f t="shared" si="2"/>
        <v>3</v>
      </c>
      <c r="M51">
        <f t="shared" si="3"/>
        <v>3</v>
      </c>
    </row>
    <row r="52" spans="2:13" ht="15.6" hidden="1">
      <c r="B52" s="69" t="s">
        <v>263</v>
      </c>
      <c r="C52" s="70">
        <v>14</v>
      </c>
      <c r="D52" s="70">
        <v>31</v>
      </c>
      <c r="E52" s="115">
        <f t="shared" si="0"/>
        <v>45</v>
      </c>
      <c r="G52" s="70">
        <v>14</v>
      </c>
      <c r="H52" s="70">
        <v>31</v>
      </c>
      <c r="I52">
        <f t="shared" si="1"/>
        <v>45</v>
      </c>
      <c r="K52">
        <f t="shared" si="2"/>
        <v>0</v>
      </c>
      <c r="L52">
        <f t="shared" si="2"/>
        <v>0</v>
      </c>
      <c r="M52">
        <f t="shared" si="3"/>
        <v>0</v>
      </c>
    </row>
    <row r="53" spans="2:13" ht="15.6" hidden="1">
      <c r="B53" s="69" t="s">
        <v>264</v>
      </c>
      <c r="C53" s="70">
        <v>34</v>
      </c>
      <c r="D53" s="70">
        <v>14</v>
      </c>
      <c r="E53" s="115">
        <f t="shared" si="0"/>
        <v>48</v>
      </c>
      <c r="G53" s="70">
        <v>34</v>
      </c>
      <c r="H53" s="70">
        <v>14</v>
      </c>
      <c r="I53">
        <f t="shared" si="1"/>
        <v>48</v>
      </c>
      <c r="K53">
        <f t="shared" si="2"/>
        <v>0</v>
      </c>
      <c r="L53">
        <f t="shared" si="2"/>
        <v>0</v>
      </c>
      <c r="M53">
        <f t="shared" si="3"/>
        <v>0</v>
      </c>
    </row>
    <row r="54" spans="2:13" ht="15.6">
      <c r="B54" s="69" t="s">
        <v>265</v>
      </c>
      <c r="C54" s="70">
        <v>30</v>
      </c>
      <c r="D54" s="70">
        <v>31</v>
      </c>
      <c r="E54" s="115">
        <f t="shared" si="0"/>
        <v>61</v>
      </c>
      <c r="G54" s="70">
        <v>30</v>
      </c>
      <c r="H54" s="70">
        <v>30</v>
      </c>
      <c r="I54">
        <f t="shared" si="1"/>
        <v>60</v>
      </c>
      <c r="K54">
        <f t="shared" si="2"/>
        <v>0</v>
      </c>
      <c r="L54">
        <f t="shared" si="2"/>
        <v>1</v>
      </c>
      <c r="M54">
        <f t="shared" si="3"/>
        <v>1</v>
      </c>
    </row>
    <row r="55" spans="2:13" ht="15.6" hidden="1">
      <c r="B55" s="69" t="s">
        <v>266</v>
      </c>
      <c r="C55" s="70">
        <v>19</v>
      </c>
      <c r="D55" s="70">
        <v>16</v>
      </c>
      <c r="E55" s="115">
        <f t="shared" si="0"/>
        <v>35</v>
      </c>
      <c r="G55" s="70">
        <v>19</v>
      </c>
      <c r="H55" s="70">
        <v>16</v>
      </c>
      <c r="I55">
        <f t="shared" si="1"/>
        <v>35</v>
      </c>
      <c r="K55">
        <f t="shared" si="2"/>
        <v>0</v>
      </c>
      <c r="L55">
        <f t="shared" si="2"/>
        <v>0</v>
      </c>
      <c r="M55">
        <f t="shared" si="3"/>
        <v>0</v>
      </c>
    </row>
    <row r="56" spans="2:13" ht="15.6" hidden="1">
      <c r="B56" s="69" t="s">
        <v>267</v>
      </c>
      <c r="C56" s="70">
        <v>35</v>
      </c>
      <c r="D56" s="70">
        <v>27</v>
      </c>
      <c r="E56" s="115">
        <f t="shared" si="0"/>
        <v>62</v>
      </c>
      <c r="G56" s="70">
        <v>35</v>
      </c>
      <c r="H56" s="70">
        <v>27</v>
      </c>
      <c r="I56">
        <f t="shared" si="1"/>
        <v>62</v>
      </c>
      <c r="K56">
        <f t="shared" si="2"/>
        <v>0</v>
      </c>
      <c r="L56">
        <f t="shared" si="2"/>
        <v>0</v>
      </c>
      <c r="M56">
        <f t="shared" si="3"/>
        <v>0</v>
      </c>
    </row>
    <row r="57" spans="2:13" ht="15.6" hidden="1">
      <c r="B57" s="69" t="s">
        <v>268</v>
      </c>
      <c r="C57" s="70">
        <v>16</v>
      </c>
      <c r="D57" s="70">
        <v>16</v>
      </c>
      <c r="E57" s="115">
        <f t="shared" si="0"/>
        <v>32</v>
      </c>
      <c r="G57" s="70">
        <v>16</v>
      </c>
      <c r="H57" s="70">
        <v>16</v>
      </c>
      <c r="I57">
        <f t="shared" si="1"/>
        <v>32</v>
      </c>
      <c r="K57">
        <f t="shared" si="2"/>
        <v>0</v>
      </c>
      <c r="L57">
        <f t="shared" si="2"/>
        <v>0</v>
      </c>
      <c r="M57">
        <f t="shared" si="3"/>
        <v>0</v>
      </c>
    </row>
    <row r="58" spans="2:13" ht="15.6" hidden="1">
      <c r="B58" s="69" t="s">
        <v>269</v>
      </c>
      <c r="C58" s="70">
        <v>24</v>
      </c>
      <c r="D58" s="70">
        <v>18</v>
      </c>
      <c r="E58" s="115">
        <f t="shared" si="0"/>
        <v>42</v>
      </c>
      <c r="G58" s="70">
        <v>24</v>
      </c>
      <c r="H58" s="70">
        <v>18</v>
      </c>
      <c r="I58">
        <f t="shared" si="1"/>
        <v>42</v>
      </c>
      <c r="K58">
        <f t="shared" si="2"/>
        <v>0</v>
      </c>
      <c r="L58">
        <f t="shared" si="2"/>
        <v>0</v>
      </c>
      <c r="M58">
        <f t="shared" si="3"/>
        <v>0</v>
      </c>
    </row>
    <row r="59" spans="2:13" ht="15.6">
      <c r="B59" s="69" t="s">
        <v>270</v>
      </c>
      <c r="C59" s="70">
        <v>35</v>
      </c>
      <c r="D59" s="70">
        <v>33</v>
      </c>
      <c r="E59" s="115">
        <f t="shared" si="0"/>
        <v>68</v>
      </c>
      <c r="G59" s="70">
        <v>35</v>
      </c>
      <c r="H59" s="70">
        <v>32</v>
      </c>
      <c r="I59">
        <f t="shared" si="1"/>
        <v>67</v>
      </c>
      <c r="K59">
        <f t="shared" si="2"/>
        <v>0</v>
      </c>
      <c r="L59">
        <f t="shared" si="2"/>
        <v>1</v>
      </c>
      <c r="M59">
        <f t="shared" si="3"/>
        <v>1</v>
      </c>
    </row>
    <row r="60" spans="2:13" ht="15.6" hidden="1">
      <c r="B60" s="69" t="s">
        <v>271</v>
      </c>
      <c r="C60" s="70">
        <v>57</v>
      </c>
      <c r="D60" s="70">
        <v>17</v>
      </c>
      <c r="E60" s="115">
        <f t="shared" si="0"/>
        <v>74</v>
      </c>
      <c r="G60" s="70">
        <v>57</v>
      </c>
      <c r="H60" s="70">
        <v>17</v>
      </c>
      <c r="I60">
        <f t="shared" si="1"/>
        <v>74</v>
      </c>
      <c r="K60">
        <f t="shared" si="2"/>
        <v>0</v>
      </c>
      <c r="L60">
        <f t="shared" si="2"/>
        <v>0</v>
      </c>
      <c r="M60">
        <f t="shared" si="3"/>
        <v>0</v>
      </c>
    </row>
    <row r="61" spans="2:13" ht="15.6" hidden="1">
      <c r="B61" s="69" t="s">
        <v>272</v>
      </c>
      <c r="C61" s="70">
        <v>18</v>
      </c>
      <c r="D61" s="70">
        <v>31</v>
      </c>
      <c r="E61" s="115">
        <f t="shared" si="0"/>
        <v>49</v>
      </c>
      <c r="G61" s="70">
        <v>17</v>
      </c>
      <c r="H61" s="70">
        <v>31</v>
      </c>
      <c r="I61">
        <f t="shared" si="1"/>
        <v>48</v>
      </c>
      <c r="K61">
        <f t="shared" si="2"/>
        <v>1</v>
      </c>
      <c r="L61">
        <f t="shared" si="2"/>
        <v>0</v>
      </c>
      <c r="M61">
        <f t="shared" si="3"/>
        <v>1</v>
      </c>
    </row>
    <row r="62" spans="2:13" ht="15.6" hidden="1">
      <c r="B62" s="69" t="s">
        <v>273</v>
      </c>
      <c r="C62" s="70">
        <v>17</v>
      </c>
      <c r="D62" s="70">
        <v>18</v>
      </c>
      <c r="E62" s="115">
        <f t="shared" si="0"/>
        <v>35</v>
      </c>
      <c r="G62" s="70">
        <v>17</v>
      </c>
      <c r="H62" s="70">
        <v>18</v>
      </c>
      <c r="I62">
        <f t="shared" si="1"/>
        <v>35</v>
      </c>
      <c r="K62">
        <f t="shared" si="2"/>
        <v>0</v>
      </c>
      <c r="L62">
        <f t="shared" si="2"/>
        <v>0</v>
      </c>
      <c r="M62">
        <f t="shared" si="3"/>
        <v>0</v>
      </c>
    </row>
    <row r="63" spans="2:13" ht="15.6" hidden="1">
      <c r="B63" s="69" t="s">
        <v>274</v>
      </c>
      <c r="C63" s="70">
        <v>34</v>
      </c>
      <c r="D63" s="70">
        <v>29</v>
      </c>
      <c r="E63" s="115">
        <f t="shared" si="0"/>
        <v>63</v>
      </c>
      <c r="G63" s="70">
        <v>34</v>
      </c>
      <c r="H63" s="70">
        <v>29</v>
      </c>
      <c r="I63">
        <f t="shared" si="1"/>
        <v>63</v>
      </c>
      <c r="K63">
        <f t="shared" si="2"/>
        <v>0</v>
      </c>
      <c r="L63">
        <f t="shared" si="2"/>
        <v>0</v>
      </c>
      <c r="M63">
        <f t="shared" si="3"/>
        <v>0</v>
      </c>
    </row>
    <row r="64" spans="2:13" ht="15.6" hidden="1">
      <c r="B64" s="69" t="s">
        <v>275</v>
      </c>
      <c r="C64" s="70">
        <v>24</v>
      </c>
      <c r="D64" s="70">
        <v>16</v>
      </c>
      <c r="E64" s="115">
        <f t="shared" si="0"/>
        <v>40</v>
      </c>
      <c r="G64" s="70">
        <v>24</v>
      </c>
      <c r="H64" s="70">
        <v>16</v>
      </c>
      <c r="I64">
        <f t="shared" si="1"/>
        <v>40</v>
      </c>
      <c r="K64">
        <f t="shared" si="2"/>
        <v>0</v>
      </c>
      <c r="L64">
        <f t="shared" si="2"/>
        <v>0</v>
      </c>
      <c r="M64">
        <f t="shared" si="3"/>
        <v>0</v>
      </c>
    </row>
    <row r="65" spans="2:13" ht="15.6">
      <c r="B65" s="69" t="s">
        <v>276</v>
      </c>
      <c r="C65" s="70">
        <v>28</v>
      </c>
      <c r="D65" s="70">
        <v>18</v>
      </c>
      <c r="E65" s="115">
        <f t="shared" si="0"/>
        <v>46</v>
      </c>
      <c r="G65" s="70">
        <v>28</v>
      </c>
      <c r="H65" s="70">
        <v>17</v>
      </c>
      <c r="I65">
        <f t="shared" si="1"/>
        <v>45</v>
      </c>
      <c r="K65">
        <f t="shared" si="2"/>
        <v>0</v>
      </c>
      <c r="L65">
        <f t="shared" si="2"/>
        <v>1</v>
      </c>
      <c r="M65">
        <f t="shared" si="3"/>
        <v>1</v>
      </c>
    </row>
    <row r="66" spans="2:13" ht="15.6" hidden="1">
      <c r="B66" s="69" t="s">
        <v>277</v>
      </c>
      <c r="C66" s="70">
        <v>18</v>
      </c>
      <c r="D66" s="70">
        <v>29</v>
      </c>
      <c r="E66" s="115">
        <f t="shared" si="0"/>
        <v>47</v>
      </c>
      <c r="G66" s="70">
        <v>18</v>
      </c>
      <c r="H66" s="70">
        <v>29</v>
      </c>
      <c r="I66">
        <f t="shared" si="1"/>
        <v>47</v>
      </c>
      <c r="K66">
        <f t="shared" si="2"/>
        <v>0</v>
      </c>
      <c r="L66">
        <f t="shared" si="2"/>
        <v>0</v>
      </c>
      <c r="M66">
        <f t="shared" si="3"/>
        <v>0</v>
      </c>
    </row>
    <row r="67" spans="2:13" ht="15.6" hidden="1">
      <c r="B67" s="69" t="s">
        <v>278</v>
      </c>
      <c r="C67" s="70">
        <v>18</v>
      </c>
      <c r="D67" s="70">
        <v>36</v>
      </c>
      <c r="E67" s="115">
        <f t="shared" ref="E67:E117" si="4">+C67+D67</f>
        <v>54</v>
      </c>
      <c r="G67" s="70">
        <v>18</v>
      </c>
      <c r="H67" s="70">
        <v>36</v>
      </c>
      <c r="I67">
        <f t="shared" ref="I67:I118" si="5">G67+H67</f>
        <v>54</v>
      </c>
      <c r="K67">
        <f t="shared" ref="K67:L117" si="6">C67-G67</f>
        <v>0</v>
      </c>
      <c r="L67">
        <f t="shared" si="6"/>
        <v>0</v>
      </c>
      <c r="M67">
        <f t="shared" ref="M67:M118" si="7">E67-I67</f>
        <v>0</v>
      </c>
    </row>
    <row r="68" spans="2:13" ht="15.6" hidden="1">
      <c r="B68" s="69" t="s">
        <v>279</v>
      </c>
      <c r="C68" s="70">
        <v>22</v>
      </c>
      <c r="D68" s="70">
        <v>31</v>
      </c>
      <c r="E68" s="115">
        <f t="shared" si="4"/>
        <v>53</v>
      </c>
      <c r="G68" s="70">
        <v>22</v>
      </c>
      <c r="H68" s="70">
        <v>31</v>
      </c>
      <c r="I68">
        <f t="shared" si="5"/>
        <v>53</v>
      </c>
      <c r="K68">
        <f t="shared" si="6"/>
        <v>0</v>
      </c>
      <c r="L68">
        <f t="shared" si="6"/>
        <v>0</v>
      </c>
      <c r="M68">
        <f t="shared" si="7"/>
        <v>0</v>
      </c>
    </row>
    <row r="69" spans="2:13" ht="15.6">
      <c r="B69" s="69" t="s">
        <v>280</v>
      </c>
      <c r="C69" s="70">
        <v>25</v>
      </c>
      <c r="D69" s="70">
        <v>15</v>
      </c>
      <c r="E69" s="115">
        <f t="shared" si="4"/>
        <v>40</v>
      </c>
      <c r="G69" s="70">
        <v>25</v>
      </c>
      <c r="H69" s="70">
        <v>14</v>
      </c>
      <c r="I69">
        <f t="shared" si="5"/>
        <v>39</v>
      </c>
      <c r="K69">
        <f t="shared" si="6"/>
        <v>0</v>
      </c>
      <c r="L69">
        <f t="shared" si="6"/>
        <v>1</v>
      </c>
      <c r="M69">
        <f t="shared" si="7"/>
        <v>1</v>
      </c>
    </row>
    <row r="70" spans="2:13" ht="15.6" hidden="1">
      <c r="B70" s="69" t="s">
        <v>281</v>
      </c>
      <c r="C70" s="70">
        <v>18</v>
      </c>
      <c r="D70" s="70">
        <v>40</v>
      </c>
      <c r="E70" s="115">
        <f t="shared" si="4"/>
        <v>58</v>
      </c>
      <c r="G70" s="70">
        <v>18</v>
      </c>
      <c r="H70" s="70">
        <v>40</v>
      </c>
      <c r="I70">
        <f t="shared" si="5"/>
        <v>58</v>
      </c>
      <c r="K70">
        <f t="shared" si="6"/>
        <v>0</v>
      </c>
      <c r="L70">
        <f t="shared" si="6"/>
        <v>0</v>
      </c>
      <c r="M70">
        <f t="shared" si="7"/>
        <v>0</v>
      </c>
    </row>
    <row r="71" spans="2:13" ht="15.6" hidden="1">
      <c r="B71" s="69" t="s">
        <v>282</v>
      </c>
      <c r="C71" s="70">
        <v>34</v>
      </c>
      <c r="D71" s="70">
        <v>30</v>
      </c>
      <c r="E71" s="115">
        <f t="shared" si="4"/>
        <v>64</v>
      </c>
      <c r="G71" s="70">
        <v>34</v>
      </c>
      <c r="H71" s="70">
        <v>30</v>
      </c>
      <c r="I71">
        <f t="shared" si="5"/>
        <v>64</v>
      </c>
      <c r="K71">
        <f t="shared" si="6"/>
        <v>0</v>
      </c>
      <c r="L71">
        <f t="shared" si="6"/>
        <v>0</v>
      </c>
      <c r="M71">
        <f t="shared" si="7"/>
        <v>0</v>
      </c>
    </row>
    <row r="72" spans="2:13" ht="15.6" hidden="1">
      <c r="B72" s="69" t="s">
        <v>283</v>
      </c>
      <c r="C72" s="70">
        <v>17</v>
      </c>
      <c r="D72" s="70">
        <v>22</v>
      </c>
      <c r="E72" s="115">
        <f t="shared" si="4"/>
        <v>39</v>
      </c>
      <c r="G72" s="70">
        <v>17</v>
      </c>
      <c r="H72" s="70">
        <v>22</v>
      </c>
      <c r="I72">
        <f t="shared" si="5"/>
        <v>39</v>
      </c>
      <c r="K72">
        <f t="shared" si="6"/>
        <v>0</v>
      </c>
      <c r="L72">
        <f t="shared" si="6"/>
        <v>0</v>
      </c>
      <c r="M72">
        <f t="shared" si="7"/>
        <v>0</v>
      </c>
    </row>
    <row r="73" spans="2:13" ht="15.6" hidden="1">
      <c r="B73" s="69" t="s">
        <v>284</v>
      </c>
      <c r="C73" s="70">
        <v>31</v>
      </c>
      <c r="D73" s="70">
        <v>31</v>
      </c>
      <c r="E73" s="115">
        <f t="shared" si="4"/>
        <v>62</v>
      </c>
      <c r="G73" s="70">
        <v>31</v>
      </c>
      <c r="H73" s="70">
        <v>31</v>
      </c>
      <c r="I73">
        <f t="shared" si="5"/>
        <v>62</v>
      </c>
      <c r="K73">
        <f t="shared" si="6"/>
        <v>0</v>
      </c>
      <c r="L73">
        <f t="shared" si="6"/>
        <v>0</v>
      </c>
      <c r="M73">
        <f t="shared" si="7"/>
        <v>0</v>
      </c>
    </row>
    <row r="74" spans="2:13" ht="15.6" hidden="1">
      <c r="B74" s="69" t="s">
        <v>285</v>
      </c>
      <c r="C74" s="70">
        <v>11</v>
      </c>
      <c r="D74" s="70">
        <v>23</v>
      </c>
      <c r="E74" s="115">
        <f t="shared" si="4"/>
        <v>34</v>
      </c>
      <c r="G74" s="70">
        <v>11</v>
      </c>
      <c r="H74" s="70">
        <v>24</v>
      </c>
      <c r="I74">
        <f t="shared" si="5"/>
        <v>35</v>
      </c>
      <c r="K74">
        <f t="shared" si="6"/>
        <v>0</v>
      </c>
      <c r="M74">
        <f t="shared" si="7"/>
        <v>-1</v>
      </c>
    </row>
    <row r="75" spans="2:13" ht="15.6" hidden="1">
      <c r="B75" s="69" t="s">
        <v>286</v>
      </c>
      <c r="C75" s="70">
        <v>15</v>
      </c>
      <c r="D75" s="70">
        <v>30</v>
      </c>
      <c r="E75" s="115">
        <f t="shared" si="4"/>
        <v>45</v>
      </c>
      <c r="G75" s="70">
        <v>15</v>
      </c>
      <c r="H75" s="70">
        <v>30</v>
      </c>
      <c r="I75">
        <f t="shared" si="5"/>
        <v>45</v>
      </c>
      <c r="K75">
        <f t="shared" si="6"/>
        <v>0</v>
      </c>
      <c r="L75">
        <f t="shared" si="6"/>
        <v>0</v>
      </c>
      <c r="M75">
        <f t="shared" si="7"/>
        <v>0</v>
      </c>
    </row>
    <row r="76" spans="2:13" ht="15.6" hidden="1">
      <c r="B76" s="69" t="s">
        <v>287</v>
      </c>
      <c r="C76" s="70">
        <v>34</v>
      </c>
      <c r="D76" s="70">
        <v>14</v>
      </c>
      <c r="E76" s="115">
        <f t="shared" si="4"/>
        <v>48</v>
      </c>
      <c r="G76" s="70">
        <v>34</v>
      </c>
      <c r="H76" s="70">
        <v>14</v>
      </c>
      <c r="I76">
        <f t="shared" si="5"/>
        <v>48</v>
      </c>
      <c r="K76">
        <f t="shared" si="6"/>
        <v>0</v>
      </c>
      <c r="L76">
        <f t="shared" si="6"/>
        <v>0</v>
      </c>
      <c r="M76">
        <f t="shared" si="7"/>
        <v>0</v>
      </c>
    </row>
    <row r="77" spans="2:13" ht="31.2" hidden="1">
      <c r="B77" s="74" t="s">
        <v>288</v>
      </c>
      <c r="C77" s="70">
        <v>17</v>
      </c>
      <c r="D77" s="70">
        <v>22</v>
      </c>
      <c r="E77" s="115">
        <f t="shared" si="4"/>
        <v>39</v>
      </c>
      <c r="G77" s="70">
        <v>17</v>
      </c>
      <c r="H77" s="70">
        <v>22</v>
      </c>
      <c r="I77">
        <f t="shared" si="5"/>
        <v>39</v>
      </c>
      <c r="K77">
        <f t="shared" si="6"/>
        <v>0</v>
      </c>
      <c r="L77">
        <f t="shared" si="6"/>
        <v>0</v>
      </c>
      <c r="M77">
        <f t="shared" si="7"/>
        <v>0</v>
      </c>
    </row>
    <row r="78" spans="2:13" ht="15.6">
      <c r="B78" s="108" t="s">
        <v>289</v>
      </c>
      <c r="C78" s="70">
        <v>50</v>
      </c>
      <c r="D78" s="70">
        <v>27</v>
      </c>
      <c r="E78" s="115">
        <f t="shared" si="4"/>
        <v>77</v>
      </c>
      <c r="G78" s="70">
        <v>49</v>
      </c>
      <c r="H78" s="70">
        <v>22</v>
      </c>
      <c r="I78">
        <f t="shared" si="5"/>
        <v>71</v>
      </c>
      <c r="K78">
        <f t="shared" si="6"/>
        <v>1</v>
      </c>
      <c r="L78">
        <f>D78-H78</f>
        <v>5</v>
      </c>
      <c r="M78">
        <f t="shared" si="7"/>
        <v>6</v>
      </c>
    </row>
    <row r="79" spans="2:13" ht="15.6" hidden="1">
      <c r="B79" s="69" t="s">
        <v>290</v>
      </c>
      <c r="C79" s="70">
        <v>16</v>
      </c>
      <c r="D79" s="70">
        <v>16</v>
      </c>
      <c r="E79" s="115">
        <f t="shared" si="4"/>
        <v>32</v>
      </c>
      <c r="G79" s="70">
        <v>16</v>
      </c>
      <c r="H79" s="70">
        <v>16</v>
      </c>
      <c r="I79">
        <f t="shared" si="5"/>
        <v>32</v>
      </c>
      <c r="K79">
        <f t="shared" si="6"/>
        <v>0</v>
      </c>
      <c r="L79">
        <f t="shared" si="6"/>
        <v>0</v>
      </c>
      <c r="M79">
        <f t="shared" si="7"/>
        <v>0</v>
      </c>
    </row>
    <row r="80" spans="2:13" ht="15.6" hidden="1">
      <c r="B80" s="69" t="s">
        <v>291</v>
      </c>
      <c r="C80" s="70">
        <v>31</v>
      </c>
      <c r="D80" s="70">
        <v>30</v>
      </c>
      <c r="E80" s="115">
        <f t="shared" si="4"/>
        <v>61</v>
      </c>
      <c r="G80" s="70">
        <v>31</v>
      </c>
      <c r="H80" s="70">
        <v>30</v>
      </c>
      <c r="I80">
        <f t="shared" si="5"/>
        <v>61</v>
      </c>
      <c r="K80">
        <f t="shared" si="6"/>
        <v>0</v>
      </c>
      <c r="L80">
        <f t="shared" si="6"/>
        <v>0</v>
      </c>
      <c r="M80">
        <f t="shared" si="7"/>
        <v>0</v>
      </c>
    </row>
    <row r="81" spans="2:13" ht="15.6" hidden="1">
      <c r="B81" s="69" t="s">
        <v>292</v>
      </c>
      <c r="C81" s="70">
        <v>49</v>
      </c>
      <c r="D81" s="70">
        <v>47</v>
      </c>
      <c r="E81" s="115">
        <f t="shared" si="4"/>
        <v>96</v>
      </c>
      <c r="G81" s="70">
        <v>49</v>
      </c>
      <c r="H81" s="70">
        <v>47</v>
      </c>
      <c r="I81">
        <f t="shared" si="5"/>
        <v>96</v>
      </c>
      <c r="K81">
        <f t="shared" si="6"/>
        <v>0</v>
      </c>
      <c r="L81">
        <f t="shared" si="6"/>
        <v>0</v>
      </c>
      <c r="M81">
        <f t="shared" si="7"/>
        <v>0</v>
      </c>
    </row>
    <row r="82" spans="2:13" ht="15.6" hidden="1">
      <c r="B82" s="69" t="s">
        <v>293</v>
      </c>
      <c r="C82" s="70">
        <v>27</v>
      </c>
      <c r="D82" s="70">
        <v>16</v>
      </c>
      <c r="E82" s="115">
        <f t="shared" si="4"/>
        <v>43</v>
      </c>
      <c r="G82" s="70">
        <v>27</v>
      </c>
      <c r="H82" s="70">
        <v>16</v>
      </c>
      <c r="I82">
        <f t="shared" si="5"/>
        <v>43</v>
      </c>
      <c r="K82">
        <f t="shared" si="6"/>
        <v>0</v>
      </c>
      <c r="L82">
        <f t="shared" si="6"/>
        <v>0</v>
      </c>
      <c r="M82">
        <f t="shared" si="7"/>
        <v>0</v>
      </c>
    </row>
    <row r="83" spans="2:13" ht="15.6" hidden="1">
      <c r="B83" s="69" t="s">
        <v>294</v>
      </c>
      <c r="C83" s="70">
        <v>17</v>
      </c>
      <c r="D83" s="70">
        <v>27</v>
      </c>
      <c r="E83" s="115">
        <f t="shared" si="4"/>
        <v>44</v>
      </c>
      <c r="G83" s="70">
        <v>17</v>
      </c>
      <c r="H83" s="70">
        <v>27</v>
      </c>
      <c r="I83">
        <f t="shared" si="5"/>
        <v>44</v>
      </c>
      <c r="K83">
        <f t="shared" si="6"/>
        <v>0</v>
      </c>
      <c r="L83">
        <f t="shared" si="6"/>
        <v>0</v>
      </c>
      <c r="M83">
        <f t="shared" si="7"/>
        <v>0</v>
      </c>
    </row>
    <row r="84" spans="2:13" ht="15.6" hidden="1">
      <c r="B84" s="69" t="s">
        <v>295</v>
      </c>
      <c r="C84" s="70">
        <v>18</v>
      </c>
      <c r="D84" s="70">
        <v>33</v>
      </c>
      <c r="E84" s="115">
        <f t="shared" si="4"/>
        <v>51</v>
      </c>
      <c r="G84" s="70">
        <v>18</v>
      </c>
      <c r="H84" s="70">
        <v>35</v>
      </c>
      <c r="I84">
        <f t="shared" si="5"/>
        <v>53</v>
      </c>
      <c r="K84">
        <f t="shared" si="6"/>
        <v>0</v>
      </c>
      <c r="M84">
        <f t="shared" si="7"/>
        <v>-2</v>
      </c>
    </row>
    <row r="85" spans="2:13" ht="15.6" hidden="1">
      <c r="B85" s="69" t="s">
        <v>296</v>
      </c>
      <c r="C85" s="70">
        <v>31</v>
      </c>
      <c r="D85" s="70">
        <v>34</v>
      </c>
      <c r="E85" s="115">
        <f t="shared" si="4"/>
        <v>65</v>
      </c>
      <c r="G85" s="70">
        <v>31</v>
      </c>
      <c r="H85" s="70">
        <v>34</v>
      </c>
      <c r="I85">
        <f t="shared" si="5"/>
        <v>65</v>
      </c>
      <c r="K85">
        <f t="shared" si="6"/>
        <v>0</v>
      </c>
      <c r="L85">
        <f t="shared" si="6"/>
        <v>0</v>
      </c>
      <c r="M85">
        <f t="shared" si="7"/>
        <v>0</v>
      </c>
    </row>
    <row r="86" spans="2:13" ht="15.6" hidden="1">
      <c r="B86" s="69" t="s">
        <v>297</v>
      </c>
      <c r="C86" s="70">
        <v>30</v>
      </c>
      <c r="D86" s="70">
        <v>28</v>
      </c>
      <c r="E86" s="115">
        <f t="shared" si="4"/>
        <v>58</v>
      </c>
      <c r="G86" s="70">
        <v>30</v>
      </c>
      <c r="H86" s="70">
        <v>28</v>
      </c>
      <c r="I86">
        <f t="shared" si="5"/>
        <v>58</v>
      </c>
      <c r="K86">
        <f t="shared" si="6"/>
        <v>0</v>
      </c>
      <c r="L86">
        <f t="shared" si="6"/>
        <v>0</v>
      </c>
      <c r="M86">
        <f t="shared" si="7"/>
        <v>0</v>
      </c>
    </row>
    <row r="87" spans="2:13" ht="15.6">
      <c r="B87" s="69" t="s">
        <v>298</v>
      </c>
      <c r="C87" s="70">
        <v>133</v>
      </c>
      <c r="D87" s="70">
        <v>73</v>
      </c>
      <c r="E87" s="115">
        <f t="shared" si="4"/>
        <v>206</v>
      </c>
      <c r="G87" s="70">
        <v>133</v>
      </c>
      <c r="H87" s="70">
        <v>72</v>
      </c>
      <c r="I87">
        <f t="shared" si="5"/>
        <v>205</v>
      </c>
      <c r="K87">
        <f t="shared" si="6"/>
        <v>0</v>
      </c>
      <c r="L87">
        <f t="shared" si="6"/>
        <v>1</v>
      </c>
      <c r="M87">
        <f t="shared" si="7"/>
        <v>1</v>
      </c>
    </row>
    <row r="88" spans="2:13" ht="15.6" hidden="1">
      <c r="B88" s="69" t="s">
        <v>299</v>
      </c>
      <c r="C88" s="70">
        <v>17</v>
      </c>
      <c r="D88" s="70">
        <v>14</v>
      </c>
      <c r="E88" s="115">
        <f t="shared" si="4"/>
        <v>31</v>
      </c>
      <c r="G88" s="70">
        <v>17</v>
      </c>
      <c r="H88" s="70">
        <v>14</v>
      </c>
      <c r="I88">
        <f t="shared" si="5"/>
        <v>31</v>
      </c>
      <c r="K88">
        <f t="shared" si="6"/>
        <v>0</v>
      </c>
      <c r="L88">
        <f t="shared" si="6"/>
        <v>0</v>
      </c>
      <c r="M88">
        <f t="shared" si="7"/>
        <v>0</v>
      </c>
    </row>
    <row r="89" spans="2:13" ht="15.6" hidden="1">
      <c r="B89" s="69" t="s">
        <v>300</v>
      </c>
      <c r="C89" s="70">
        <v>17</v>
      </c>
      <c r="D89" s="70">
        <v>12</v>
      </c>
      <c r="E89" s="115">
        <f t="shared" si="4"/>
        <v>29</v>
      </c>
      <c r="G89" s="70">
        <v>17</v>
      </c>
      <c r="H89" s="70">
        <v>12</v>
      </c>
      <c r="I89">
        <f t="shared" si="5"/>
        <v>29</v>
      </c>
      <c r="K89">
        <f t="shared" si="6"/>
        <v>0</v>
      </c>
      <c r="L89">
        <f t="shared" si="6"/>
        <v>0</v>
      </c>
      <c r="M89">
        <f t="shared" si="7"/>
        <v>0</v>
      </c>
    </row>
    <row r="90" spans="2:13" ht="15.6" hidden="1">
      <c r="B90" s="69" t="s">
        <v>301</v>
      </c>
      <c r="C90" s="70">
        <v>18</v>
      </c>
      <c r="D90" s="70">
        <v>29</v>
      </c>
      <c r="E90" s="115">
        <f t="shared" si="4"/>
        <v>47</v>
      </c>
      <c r="G90" s="70">
        <v>18</v>
      </c>
      <c r="H90" s="70">
        <v>29</v>
      </c>
      <c r="I90">
        <f t="shared" si="5"/>
        <v>47</v>
      </c>
      <c r="K90">
        <f t="shared" si="6"/>
        <v>0</v>
      </c>
      <c r="L90">
        <f t="shared" si="6"/>
        <v>0</v>
      </c>
      <c r="M90">
        <f t="shared" si="7"/>
        <v>0</v>
      </c>
    </row>
    <row r="91" spans="2:13" ht="15.6">
      <c r="B91" s="69" t="s">
        <v>302</v>
      </c>
      <c r="C91" s="70">
        <v>27</v>
      </c>
      <c r="D91" s="70">
        <v>17</v>
      </c>
      <c r="E91" s="115">
        <f t="shared" si="4"/>
        <v>44</v>
      </c>
      <c r="G91" s="70">
        <v>27</v>
      </c>
      <c r="H91" s="70">
        <v>16</v>
      </c>
      <c r="I91">
        <f t="shared" si="5"/>
        <v>43</v>
      </c>
      <c r="K91">
        <f t="shared" si="6"/>
        <v>0</v>
      </c>
      <c r="L91">
        <f t="shared" si="6"/>
        <v>1</v>
      </c>
      <c r="M91">
        <f t="shared" si="7"/>
        <v>1</v>
      </c>
    </row>
    <row r="92" spans="2:13" ht="15.6" hidden="1">
      <c r="B92" s="69" t="s">
        <v>303</v>
      </c>
      <c r="C92" s="70">
        <v>16</v>
      </c>
      <c r="D92" s="70">
        <v>20</v>
      </c>
      <c r="E92" s="115">
        <f t="shared" si="4"/>
        <v>36</v>
      </c>
      <c r="G92" s="70">
        <v>16</v>
      </c>
      <c r="H92" s="70">
        <v>20</v>
      </c>
      <c r="I92">
        <f t="shared" si="5"/>
        <v>36</v>
      </c>
      <c r="K92">
        <f t="shared" si="6"/>
        <v>0</v>
      </c>
      <c r="L92">
        <f t="shared" si="6"/>
        <v>0</v>
      </c>
      <c r="M92">
        <f t="shared" si="7"/>
        <v>0</v>
      </c>
    </row>
    <row r="93" spans="2:13" ht="15.6" hidden="1">
      <c r="B93" s="69" t="s">
        <v>304</v>
      </c>
      <c r="C93" s="70">
        <v>17</v>
      </c>
      <c r="D93" s="70">
        <v>16</v>
      </c>
      <c r="E93" s="115">
        <f t="shared" si="4"/>
        <v>33</v>
      </c>
      <c r="G93" s="70">
        <v>17</v>
      </c>
      <c r="H93" s="70">
        <v>16</v>
      </c>
      <c r="I93">
        <f t="shared" si="5"/>
        <v>33</v>
      </c>
      <c r="K93">
        <f t="shared" si="6"/>
        <v>0</v>
      </c>
      <c r="L93">
        <f t="shared" si="6"/>
        <v>0</v>
      </c>
      <c r="M93">
        <f t="shared" si="7"/>
        <v>0</v>
      </c>
    </row>
    <row r="94" spans="2:13" ht="15.6" hidden="1">
      <c r="B94" s="69" t="s">
        <v>305</v>
      </c>
      <c r="C94" s="70">
        <v>17</v>
      </c>
      <c r="D94" s="70">
        <v>18</v>
      </c>
      <c r="E94" s="115">
        <f t="shared" si="4"/>
        <v>35</v>
      </c>
      <c r="G94" s="70">
        <v>17</v>
      </c>
      <c r="H94" s="70">
        <v>18</v>
      </c>
      <c r="I94">
        <f t="shared" si="5"/>
        <v>35</v>
      </c>
      <c r="K94">
        <f t="shared" si="6"/>
        <v>0</v>
      </c>
      <c r="L94">
        <f t="shared" si="6"/>
        <v>0</v>
      </c>
      <c r="M94">
        <f t="shared" si="7"/>
        <v>0</v>
      </c>
    </row>
    <row r="95" spans="2:13" ht="15.6" hidden="1">
      <c r="B95" s="69" t="s">
        <v>306</v>
      </c>
      <c r="C95" s="70">
        <v>19</v>
      </c>
      <c r="D95" s="70">
        <v>29</v>
      </c>
      <c r="E95" s="115">
        <f t="shared" si="4"/>
        <v>48</v>
      </c>
      <c r="G95" s="70">
        <v>19</v>
      </c>
      <c r="H95" s="70">
        <v>29</v>
      </c>
      <c r="I95">
        <f t="shared" si="5"/>
        <v>48</v>
      </c>
      <c r="K95">
        <f t="shared" si="6"/>
        <v>0</v>
      </c>
      <c r="L95">
        <f t="shared" si="6"/>
        <v>0</v>
      </c>
      <c r="M95">
        <f t="shared" si="7"/>
        <v>0</v>
      </c>
    </row>
    <row r="96" spans="2:13" ht="15.6" hidden="1">
      <c r="B96" s="69" t="s">
        <v>307</v>
      </c>
      <c r="C96" s="70">
        <v>16</v>
      </c>
      <c r="D96" s="70">
        <v>14</v>
      </c>
      <c r="E96" s="115">
        <f t="shared" si="4"/>
        <v>30</v>
      </c>
      <c r="G96" s="70">
        <v>16</v>
      </c>
      <c r="H96" s="70">
        <v>14</v>
      </c>
      <c r="I96">
        <f t="shared" si="5"/>
        <v>30</v>
      </c>
      <c r="K96">
        <f t="shared" si="6"/>
        <v>0</v>
      </c>
      <c r="L96">
        <f t="shared" si="6"/>
        <v>0</v>
      </c>
      <c r="M96">
        <f t="shared" si="7"/>
        <v>0</v>
      </c>
    </row>
    <row r="97" spans="2:13" ht="15.6" hidden="1">
      <c r="B97" s="69" t="s">
        <v>308</v>
      </c>
      <c r="C97" s="70">
        <v>16</v>
      </c>
      <c r="D97" s="70">
        <v>20</v>
      </c>
      <c r="E97" s="115">
        <f t="shared" si="4"/>
        <v>36</v>
      </c>
      <c r="G97" s="70">
        <v>16</v>
      </c>
      <c r="H97" s="70">
        <v>22</v>
      </c>
      <c r="I97">
        <f t="shared" si="5"/>
        <v>38</v>
      </c>
      <c r="K97">
        <f t="shared" si="6"/>
        <v>0</v>
      </c>
      <c r="M97">
        <f t="shared" si="7"/>
        <v>-2</v>
      </c>
    </row>
    <row r="98" spans="2:13" ht="15.6" hidden="1">
      <c r="B98" s="69" t="s">
        <v>309</v>
      </c>
      <c r="C98" s="70">
        <v>30</v>
      </c>
      <c r="D98" s="70">
        <v>29</v>
      </c>
      <c r="E98" s="115">
        <f t="shared" si="4"/>
        <v>59</v>
      </c>
      <c r="G98" s="70">
        <v>30</v>
      </c>
      <c r="H98" s="70">
        <v>29</v>
      </c>
      <c r="I98">
        <f t="shared" si="5"/>
        <v>59</v>
      </c>
      <c r="K98">
        <f t="shared" si="6"/>
        <v>0</v>
      </c>
      <c r="L98">
        <f t="shared" si="6"/>
        <v>0</v>
      </c>
      <c r="M98">
        <f t="shared" si="7"/>
        <v>0</v>
      </c>
    </row>
    <row r="99" spans="2:13" ht="15.6" hidden="1">
      <c r="B99" s="69" t="s">
        <v>310</v>
      </c>
      <c r="C99" s="70">
        <v>35</v>
      </c>
      <c r="D99" s="70">
        <v>31</v>
      </c>
      <c r="E99" s="115">
        <f t="shared" si="4"/>
        <v>66</v>
      </c>
      <c r="G99" s="70">
        <v>35</v>
      </c>
      <c r="H99" s="70">
        <v>31</v>
      </c>
      <c r="I99">
        <f t="shared" si="5"/>
        <v>66</v>
      </c>
      <c r="K99">
        <f t="shared" si="6"/>
        <v>0</v>
      </c>
      <c r="L99">
        <f t="shared" si="6"/>
        <v>0</v>
      </c>
      <c r="M99">
        <f t="shared" si="7"/>
        <v>0</v>
      </c>
    </row>
    <row r="100" spans="2:13" ht="15.6" hidden="1">
      <c r="B100" s="69" t="s">
        <v>311</v>
      </c>
      <c r="C100" s="70">
        <v>12</v>
      </c>
      <c r="D100" s="70">
        <v>31</v>
      </c>
      <c r="E100" s="115">
        <f t="shared" si="4"/>
        <v>43</v>
      </c>
      <c r="G100" s="70">
        <v>12</v>
      </c>
      <c r="H100" s="70">
        <v>31</v>
      </c>
      <c r="I100">
        <f t="shared" si="5"/>
        <v>43</v>
      </c>
      <c r="K100">
        <f t="shared" si="6"/>
        <v>0</v>
      </c>
      <c r="L100">
        <f t="shared" si="6"/>
        <v>0</v>
      </c>
      <c r="M100">
        <f t="shared" si="7"/>
        <v>0</v>
      </c>
    </row>
    <row r="101" spans="2:13" ht="15.6" hidden="1">
      <c r="B101" s="69" t="s">
        <v>312</v>
      </c>
      <c r="C101" s="70">
        <v>16</v>
      </c>
      <c r="D101" s="70">
        <v>16</v>
      </c>
      <c r="E101" s="115">
        <f t="shared" si="4"/>
        <v>32</v>
      </c>
      <c r="G101" s="70">
        <v>16</v>
      </c>
      <c r="H101" s="70">
        <v>16</v>
      </c>
      <c r="I101">
        <f t="shared" si="5"/>
        <v>32</v>
      </c>
      <c r="K101">
        <f t="shared" si="6"/>
        <v>0</v>
      </c>
      <c r="L101">
        <f t="shared" si="6"/>
        <v>0</v>
      </c>
      <c r="M101">
        <f t="shared" si="7"/>
        <v>0</v>
      </c>
    </row>
    <row r="102" spans="2:13" ht="15.6" hidden="1">
      <c r="B102" s="69" t="s">
        <v>313</v>
      </c>
      <c r="C102" s="70">
        <v>29</v>
      </c>
      <c r="D102" s="70">
        <v>25</v>
      </c>
      <c r="E102" s="115">
        <f t="shared" si="4"/>
        <v>54</v>
      </c>
      <c r="G102" s="70">
        <v>29</v>
      </c>
      <c r="H102" s="70">
        <v>25</v>
      </c>
      <c r="I102">
        <f t="shared" si="5"/>
        <v>54</v>
      </c>
      <c r="K102">
        <f t="shared" si="6"/>
        <v>0</v>
      </c>
      <c r="L102">
        <f t="shared" si="6"/>
        <v>0</v>
      </c>
      <c r="M102">
        <f t="shared" si="7"/>
        <v>0</v>
      </c>
    </row>
    <row r="103" spans="2:13" ht="15.6" hidden="1">
      <c r="B103" s="69" t="s">
        <v>314</v>
      </c>
      <c r="C103" s="70">
        <v>44</v>
      </c>
      <c r="D103" s="70">
        <v>45</v>
      </c>
      <c r="E103" s="115">
        <f t="shared" si="4"/>
        <v>89</v>
      </c>
      <c r="G103" s="70">
        <v>44</v>
      </c>
      <c r="H103" s="70">
        <v>45</v>
      </c>
      <c r="I103">
        <f t="shared" si="5"/>
        <v>89</v>
      </c>
      <c r="K103">
        <f t="shared" si="6"/>
        <v>0</v>
      </c>
      <c r="L103">
        <f t="shared" si="6"/>
        <v>0</v>
      </c>
      <c r="M103">
        <f t="shared" si="7"/>
        <v>0</v>
      </c>
    </row>
    <row r="104" spans="2:13" ht="15.6">
      <c r="B104" s="69" t="s">
        <v>315</v>
      </c>
      <c r="C104" s="70">
        <v>17</v>
      </c>
      <c r="D104" s="70">
        <v>20</v>
      </c>
      <c r="E104" s="115">
        <f t="shared" si="4"/>
        <v>37</v>
      </c>
      <c r="G104" s="70">
        <v>17</v>
      </c>
      <c r="H104" s="70">
        <v>18</v>
      </c>
      <c r="I104">
        <f t="shared" si="5"/>
        <v>35</v>
      </c>
      <c r="K104">
        <f t="shared" si="6"/>
        <v>0</v>
      </c>
      <c r="L104">
        <f t="shared" si="6"/>
        <v>2</v>
      </c>
      <c r="M104">
        <f t="shared" si="7"/>
        <v>2</v>
      </c>
    </row>
    <row r="105" spans="2:13" ht="15.6" hidden="1">
      <c r="B105" s="69" t="s">
        <v>316</v>
      </c>
      <c r="C105" s="70">
        <v>34</v>
      </c>
      <c r="D105" s="70">
        <v>34</v>
      </c>
      <c r="E105" s="115">
        <f t="shared" si="4"/>
        <v>68</v>
      </c>
      <c r="G105" s="70">
        <v>34</v>
      </c>
      <c r="H105" s="70">
        <v>34</v>
      </c>
      <c r="I105">
        <f t="shared" si="5"/>
        <v>68</v>
      </c>
      <c r="K105">
        <f t="shared" si="6"/>
        <v>0</v>
      </c>
      <c r="L105">
        <f t="shared" si="6"/>
        <v>0</v>
      </c>
      <c r="M105">
        <f t="shared" si="7"/>
        <v>0</v>
      </c>
    </row>
    <row r="106" spans="2:13" ht="15.6" hidden="1">
      <c r="B106" s="69" t="s">
        <v>317</v>
      </c>
      <c r="C106" s="70">
        <v>21</v>
      </c>
      <c r="D106" s="70">
        <v>30</v>
      </c>
      <c r="E106" s="115">
        <f t="shared" si="4"/>
        <v>51</v>
      </c>
      <c r="G106" s="70">
        <v>21</v>
      </c>
      <c r="H106" s="70">
        <v>30</v>
      </c>
      <c r="I106">
        <f t="shared" si="5"/>
        <v>51</v>
      </c>
      <c r="K106">
        <f t="shared" si="6"/>
        <v>0</v>
      </c>
      <c r="L106">
        <f t="shared" si="6"/>
        <v>0</v>
      </c>
      <c r="M106">
        <f t="shared" si="7"/>
        <v>0</v>
      </c>
    </row>
    <row r="107" spans="2:13" ht="15.6" hidden="1">
      <c r="B107" s="69" t="s">
        <v>328</v>
      </c>
      <c r="C107" s="70">
        <v>34</v>
      </c>
      <c r="D107" s="70">
        <v>24</v>
      </c>
      <c r="E107" s="115">
        <f t="shared" si="4"/>
        <v>58</v>
      </c>
      <c r="G107" s="70">
        <v>34</v>
      </c>
      <c r="H107" s="70">
        <v>24</v>
      </c>
      <c r="I107">
        <f t="shared" si="5"/>
        <v>58</v>
      </c>
      <c r="K107">
        <f t="shared" si="6"/>
        <v>0</v>
      </c>
      <c r="L107">
        <f t="shared" si="6"/>
        <v>0</v>
      </c>
      <c r="M107">
        <f t="shared" si="7"/>
        <v>0</v>
      </c>
    </row>
    <row r="108" spans="2:13" ht="15.6" hidden="1">
      <c r="B108" s="69" t="s">
        <v>318</v>
      </c>
      <c r="C108" s="70">
        <v>30</v>
      </c>
      <c r="D108" s="70">
        <v>29</v>
      </c>
      <c r="E108" s="115">
        <f t="shared" si="4"/>
        <v>59</v>
      </c>
      <c r="G108" s="70">
        <v>30</v>
      </c>
      <c r="H108" s="70">
        <v>29</v>
      </c>
      <c r="I108">
        <f t="shared" si="5"/>
        <v>59</v>
      </c>
      <c r="K108">
        <f t="shared" si="6"/>
        <v>0</v>
      </c>
      <c r="L108">
        <f t="shared" si="6"/>
        <v>0</v>
      </c>
      <c r="M108">
        <f t="shared" si="7"/>
        <v>0</v>
      </c>
    </row>
    <row r="109" spans="2:13" ht="15.6" hidden="1">
      <c r="B109" s="69" t="s">
        <v>319</v>
      </c>
      <c r="C109" s="70">
        <v>17</v>
      </c>
      <c r="D109" s="70">
        <v>30</v>
      </c>
      <c r="E109" s="115">
        <f t="shared" si="4"/>
        <v>47</v>
      </c>
      <c r="G109" s="70">
        <v>17</v>
      </c>
      <c r="H109" s="70">
        <v>30</v>
      </c>
      <c r="I109">
        <f t="shared" si="5"/>
        <v>47</v>
      </c>
      <c r="K109">
        <f t="shared" si="6"/>
        <v>0</v>
      </c>
      <c r="L109">
        <f t="shared" si="6"/>
        <v>0</v>
      </c>
      <c r="M109">
        <f t="shared" si="7"/>
        <v>0</v>
      </c>
    </row>
    <row r="110" spans="2:13" ht="15.6" hidden="1">
      <c r="B110" s="69" t="s">
        <v>320</v>
      </c>
      <c r="C110" s="70">
        <v>32</v>
      </c>
      <c r="D110" s="70">
        <v>17</v>
      </c>
      <c r="E110" s="115">
        <f t="shared" si="4"/>
        <v>49</v>
      </c>
      <c r="G110" s="70">
        <v>32</v>
      </c>
      <c r="H110" s="70">
        <v>17</v>
      </c>
      <c r="I110">
        <f t="shared" si="5"/>
        <v>49</v>
      </c>
      <c r="K110">
        <f t="shared" si="6"/>
        <v>0</v>
      </c>
      <c r="L110">
        <f t="shared" si="6"/>
        <v>0</v>
      </c>
      <c r="M110">
        <f t="shared" si="7"/>
        <v>0</v>
      </c>
    </row>
    <row r="111" spans="2:13" ht="15.6">
      <c r="B111" s="108" t="s">
        <v>321</v>
      </c>
      <c r="C111" s="70">
        <v>35</v>
      </c>
      <c r="D111" s="70">
        <v>25</v>
      </c>
      <c r="E111" s="115">
        <f t="shared" si="4"/>
        <v>60</v>
      </c>
      <c r="G111" s="70">
        <v>35</v>
      </c>
      <c r="H111" s="70">
        <v>24</v>
      </c>
      <c r="I111">
        <f t="shared" si="5"/>
        <v>59</v>
      </c>
      <c r="K111">
        <f t="shared" si="6"/>
        <v>0</v>
      </c>
      <c r="L111">
        <f t="shared" si="6"/>
        <v>1</v>
      </c>
      <c r="M111">
        <f t="shared" si="7"/>
        <v>1</v>
      </c>
    </row>
    <row r="112" spans="2:13" ht="15.6" hidden="1">
      <c r="B112" s="69" t="s">
        <v>322</v>
      </c>
      <c r="C112" s="70">
        <v>17</v>
      </c>
      <c r="D112" s="70">
        <v>30</v>
      </c>
      <c r="E112" s="115">
        <f t="shared" si="4"/>
        <v>47</v>
      </c>
      <c r="G112" s="70">
        <v>17</v>
      </c>
      <c r="H112" s="70">
        <v>30</v>
      </c>
      <c r="I112">
        <f t="shared" si="5"/>
        <v>47</v>
      </c>
      <c r="K112">
        <f t="shared" si="6"/>
        <v>0</v>
      </c>
      <c r="L112">
        <f t="shared" si="6"/>
        <v>0</v>
      </c>
      <c r="M112">
        <f t="shared" si="7"/>
        <v>0</v>
      </c>
    </row>
    <row r="113" spans="2:13" ht="15.6" hidden="1">
      <c r="B113" s="69" t="s">
        <v>323</v>
      </c>
      <c r="C113" s="70">
        <v>18</v>
      </c>
      <c r="D113" s="70">
        <v>32</v>
      </c>
      <c r="E113" s="115">
        <f t="shared" si="4"/>
        <v>50</v>
      </c>
      <c r="G113" s="70">
        <v>18</v>
      </c>
      <c r="H113" s="70">
        <v>32</v>
      </c>
      <c r="I113">
        <f t="shared" si="5"/>
        <v>50</v>
      </c>
      <c r="K113">
        <f t="shared" si="6"/>
        <v>0</v>
      </c>
      <c r="L113">
        <f t="shared" si="6"/>
        <v>0</v>
      </c>
      <c r="M113">
        <f t="shared" si="7"/>
        <v>0</v>
      </c>
    </row>
    <row r="114" spans="2:13" ht="15.6" hidden="1">
      <c r="B114" s="69" t="s">
        <v>324</v>
      </c>
      <c r="C114" s="70">
        <v>28</v>
      </c>
      <c r="D114" s="70">
        <v>28</v>
      </c>
      <c r="E114" s="115">
        <f t="shared" si="4"/>
        <v>56</v>
      </c>
      <c r="G114" s="70">
        <v>28</v>
      </c>
      <c r="H114" s="70">
        <v>29</v>
      </c>
      <c r="I114">
        <f t="shared" si="5"/>
        <v>57</v>
      </c>
      <c r="K114">
        <f t="shared" si="6"/>
        <v>0</v>
      </c>
      <c r="M114">
        <f t="shared" si="7"/>
        <v>-1</v>
      </c>
    </row>
    <row r="115" spans="2:13" ht="15.6" hidden="1">
      <c r="B115" s="69" t="s">
        <v>325</v>
      </c>
      <c r="C115" s="70">
        <v>35</v>
      </c>
      <c r="D115" s="70">
        <v>32</v>
      </c>
      <c r="E115" s="115">
        <f t="shared" si="4"/>
        <v>67</v>
      </c>
      <c r="G115" s="70">
        <v>35</v>
      </c>
      <c r="H115" s="70">
        <v>32</v>
      </c>
      <c r="I115">
        <f t="shared" si="5"/>
        <v>67</v>
      </c>
      <c r="K115">
        <f t="shared" si="6"/>
        <v>0</v>
      </c>
      <c r="L115">
        <f t="shared" si="6"/>
        <v>0</v>
      </c>
      <c r="M115">
        <f t="shared" si="7"/>
        <v>0</v>
      </c>
    </row>
    <row r="116" spans="2:13" ht="15.6" hidden="1">
      <c r="B116" s="69" t="s">
        <v>326</v>
      </c>
      <c r="C116" s="70">
        <v>27</v>
      </c>
      <c r="D116" s="70">
        <v>16</v>
      </c>
      <c r="E116" s="115">
        <f t="shared" si="4"/>
        <v>43</v>
      </c>
      <c r="G116" s="70">
        <v>27</v>
      </c>
      <c r="H116" s="70">
        <v>16</v>
      </c>
      <c r="I116">
        <f t="shared" si="5"/>
        <v>43</v>
      </c>
      <c r="K116">
        <f t="shared" si="6"/>
        <v>0</v>
      </c>
      <c r="L116">
        <f t="shared" si="6"/>
        <v>0</v>
      </c>
      <c r="M116">
        <f t="shared" si="7"/>
        <v>0</v>
      </c>
    </row>
    <row r="117" spans="2:13" ht="15.6" hidden="1">
      <c r="B117" s="69" t="s">
        <v>327</v>
      </c>
      <c r="C117" s="70">
        <v>18</v>
      </c>
      <c r="D117" s="70">
        <v>14</v>
      </c>
      <c r="E117" s="115">
        <f t="shared" si="4"/>
        <v>32</v>
      </c>
      <c r="G117" s="70">
        <v>17</v>
      </c>
      <c r="H117" s="70">
        <v>14</v>
      </c>
      <c r="I117">
        <f t="shared" si="5"/>
        <v>31</v>
      </c>
      <c r="K117">
        <f t="shared" si="6"/>
        <v>1</v>
      </c>
      <c r="L117">
        <f t="shared" si="6"/>
        <v>0</v>
      </c>
      <c r="M117">
        <f t="shared" si="7"/>
        <v>1</v>
      </c>
    </row>
    <row r="118" spans="2:13" ht="15.6">
      <c r="B118" s="68"/>
      <c r="C118" s="75">
        <f>SUM(C1:C117)</f>
        <v>2994</v>
      </c>
      <c r="D118" s="75">
        <f t="shared" ref="D118:E118" si="8">SUM(D1:D117)</f>
        <v>2981</v>
      </c>
      <c r="E118" s="75">
        <f t="shared" si="8"/>
        <v>5975</v>
      </c>
      <c r="G118" s="75">
        <f>SUM(G1:G117)</f>
        <v>2991</v>
      </c>
      <c r="H118" s="75">
        <f t="shared" ref="H118" si="9">SUM(H1:H117)</f>
        <v>2964</v>
      </c>
      <c r="I118">
        <f t="shared" si="5"/>
        <v>5955</v>
      </c>
      <c r="K118">
        <f>SUM(K2:K117)</f>
        <v>3</v>
      </c>
      <c r="L118">
        <f>SUM(L2:L117)</f>
        <v>23</v>
      </c>
      <c r="M118">
        <f t="shared" si="7"/>
        <v>20</v>
      </c>
    </row>
    <row r="119" spans="2:13" ht="15.6">
      <c r="B119" s="270"/>
      <c r="C119" s="270"/>
      <c r="D119" s="270"/>
      <c r="E119" s="270"/>
    </row>
    <row r="120" spans="2:13" ht="15.6">
      <c r="C120" s="228">
        <v>2997</v>
      </c>
      <c r="D120" s="228">
        <v>2981</v>
      </c>
    </row>
  </sheetData>
  <autoFilter ref="K1:L118" xr:uid="{00000000-0001-0000-0200-000000000000}">
    <filterColumn colId="1">
      <filters>
        <filter val="1"/>
        <filter val="2"/>
        <filter val="23"/>
        <filter val="3"/>
        <filter val="5"/>
      </filters>
    </filterColumn>
  </autoFilter>
  <mergeCells count="2">
    <mergeCell ref="B119:E119"/>
    <mergeCell ref="G1:I1"/>
  </mergeCells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O122"/>
  <sheetViews>
    <sheetView topLeftCell="B1" workbookViewId="0">
      <selection activeCell="F140" sqref="F140"/>
    </sheetView>
  </sheetViews>
  <sheetFormatPr baseColWidth="10" defaultRowHeight="14.4"/>
  <cols>
    <col min="3" max="3" width="21.88671875" customWidth="1"/>
  </cols>
  <sheetData>
    <row r="1" spans="2:15" s="63" customFormat="1" ht="106.5" customHeight="1">
      <c r="B1" s="277" t="s">
        <v>333</v>
      </c>
      <c r="C1" s="278"/>
      <c r="D1" s="279" t="s">
        <v>334</v>
      </c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1"/>
    </row>
    <row r="2" spans="2:15" s="63" customFormat="1" ht="43.5" customHeight="1">
      <c r="B2" s="273" t="s">
        <v>342</v>
      </c>
      <c r="C2" s="274"/>
      <c r="D2" s="275"/>
      <c r="E2" s="283" t="s">
        <v>197</v>
      </c>
      <c r="F2" s="283"/>
      <c r="G2" s="283"/>
      <c r="H2" s="283"/>
      <c r="I2" s="284" t="s">
        <v>198</v>
      </c>
      <c r="J2" s="284"/>
      <c r="K2" s="284"/>
      <c r="L2" s="284"/>
      <c r="M2" s="284"/>
      <c r="N2" s="284"/>
      <c r="O2" s="284"/>
    </row>
    <row r="3" spans="2:15" s="63" customFormat="1" ht="66" customHeight="1">
      <c r="B3" s="64" t="s">
        <v>199</v>
      </c>
      <c r="C3" s="64" t="s">
        <v>200</v>
      </c>
      <c r="D3" s="64" t="s">
        <v>343</v>
      </c>
      <c r="E3" s="65" t="s">
        <v>201</v>
      </c>
      <c r="F3" s="65" t="s">
        <v>202</v>
      </c>
      <c r="G3" s="65" t="s">
        <v>203</v>
      </c>
      <c r="H3" s="65" t="s">
        <v>204</v>
      </c>
      <c r="I3" s="66" t="s">
        <v>205</v>
      </c>
      <c r="J3" s="67" t="s">
        <v>206</v>
      </c>
      <c r="K3" s="67" t="s">
        <v>207</v>
      </c>
      <c r="L3" s="67" t="s">
        <v>208</v>
      </c>
      <c r="M3" s="67" t="s">
        <v>209</v>
      </c>
      <c r="N3" s="67" t="s">
        <v>210</v>
      </c>
      <c r="O3" s="67" t="s">
        <v>211</v>
      </c>
    </row>
    <row r="4" spans="2:15" s="63" customFormat="1" ht="15.6">
      <c r="B4" s="68">
        <v>1</v>
      </c>
      <c r="C4" s="69" t="s">
        <v>212</v>
      </c>
      <c r="D4" s="70"/>
      <c r="E4" s="71"/>
      <c r="F4" s="71"/>
      <c r="G4" s="71"/>
      <c r="H4" s="71"/>
      <c r="I4" s="72"/>
      <c r="J4" s="73"/>
      <c r="K4" s="73"/>
      <c r="L4" s="73"/>
      <c r="M4" s="73"/>
      <c r="N4" s="73"/>
      <c r="O4" s="73"/>
    </row>
    <row r="5" spans="2:15" s="63" customFormat="1" ht="15.6">
      <c r="B5" s="68">
        <v>2</v>
      </c>
      <c r="C5" s="69" t="s">
        <v>213</v>
      </c>
      <c r="D5" s="70"/>
      <c r="E5" s="71"/>
      <c r="F5" s="71"/>
      <c r="G5" s="71"/>
      <c r="H5" s="71"/>
      <c r="I5" s="72"/>
      <c r="J5" s="73"/>
      <c r="K5" s="73"/>
      <c r="L5" s="73"/>
      <c r="M5" s="73"/>
      <c r="N5" s="73"/>
      <c r="O5" s="73"/>
    </row>
    <row r="6" spans="2:15" s="63" customFormat="1" ht="15.6">
      <c r="B6" s="68">
        <v>3</v>
      </c>
      <c r="C6" s="69" t="s">
        <v>214</v>
      </c>
      <c r="D6" s="70"/>
      <c r="E6" s="71"/>
      <c r="F6" s="71"/>
      <c r="G6" s="71"/>
      <c r="H6" s="71"/>
      <c r="I6" s="72"/>
      <c r="J6" s="73"/>
      <c r="K6" s="73"/>
      <c r="L6" s="73"/>
      <c r="M6" s="73"/>
      <c r="N6" s="73"/>
      <c r="O6" s="73"/>
    </row>
    <row r="7" spans="2:15" s="63" customFormat="1" ht="15.6">
      <c r="B7" s="68">
        <v>4</v>
      </c>
      <c r="C7" s="69" t="s">
        <v>215</v>
      </c>
      <c r="D7" s="70"/>
      <c r="E7" s="71"/>
      <c r="F7" s="71"/>
      <c r="G7" s="71"/>
      <c r="H7" s="71"/>
      <c r="I7" s="72"/>
      <c r="J7" s="73"/>
      <c r="K7" s="73"/>
      <c r="L7" s="73"/>
      <c r="M7" s="73"/>
      <c r="N7" s="73"/>
      <c r="O7" s="73"/>
    </row>
    <row r="8" spans="2:15" s="63" customFormat="1" ht="15.6">
      <c r="B8" s="68">
        <v>5</v>
      </c>
      <c r="C8" s="69" t="s">
        <v>216</v>
      </c>
      <c r="D8" s="70"/>
      <c r="E8" s="71"/>
      <c r="F8" s="71"/>
      <c r="G8" s="71"/>
      <c r="H8" s="71"/>
      <c r="I8" s="72"/>
      <c r="J8" s="73"/>
      <c r="K8" s="73"/>
      <c r="L8" s="73"/>
      <c r="M8" s="73"/>
      <c r="N8" s="73"/>
      <c r="O8" s="73"/>
    </row>
    <row r="9" spans="2:15" s="63" customFormat="1" ht="15.6">
      <c r="B9" s="68">
        <v>6</v>
      </c>
      <c r="C9" s="69" t="s">
        <v>217</v>
      </c>
      <c r="D9" s="70"/>
      <c r="E9" s="71"/>
      <c r="F9" s="71"/>
      <c r="G9" s="71"/>
      <c r="H9" s="71"/>
      <c r="I9" s="72"/>
      <c r="J9" s="73"/>
      <c r="K9" s="73"/>
      <c r="L9" s="73"/>
      <c r="M9" s="73"/>
      <c r="N9" s="73"/>
      <c r="O9" s="73"/>
    </row>
    <row r="10" spans="2:15" s="63" customFormat="1" ht="15.6">
      <c r="B10" s="68">
        <v>7</v>
      </c>
      <c r="C10" s="69" t="s">
        <v>218</v>
      </c>
      <c r="D10" s="70"/>
      <c r="E10" s="71"/>
      <c r="F10" s="71"/>
      <c r="G10" s="71"/>
      <c r="H10" s="71"/>
      <c r="I10" s="72"/>
      <c r="J10" s="73"/>
      <c r="K10" s="73"/>
      <c r="L10" s="73"/>
      <c r="M10" s="73"/>
      <c r="N10" s="73"/>
      <c r="O10" s="73"/>
    </row>
    <row r="11" spans="2:15" s="63" customFormat="1" ht="15.6">
      <c r="B11" s="68">
        <v>8</v>
      </c>
      <c r="C11" s="69" t="s">
        <v>219</v>
      </c>
      <c r="D11" s="70"/>
      <c r="E11" s="71"/>
      <c r="F11" s="71"/>
      <c r="G11" s="71"/>
      <c r="H11" s="71"/>
      <c r="I11" s="72"/>
      <c r="J11" s="73"/>
      <c r="K11" s="73"/>
      <c r="L11" s="73"/>
      <c r="M11" s="73"/>
      <c r="N11" s="73"/>
      <c r="O11" s="73"/>
    </row>
    <row r="12" spans="2:15" s="63" customFormat="1" ht="15.6">
      <c r="B12" s="68">
        <v>9</v>
      </c>
      <c r="C12" s="69" t="s">
        <v>220</v>
      </c>
      <c r="D12" s="70"/>
      <c r="E12" s="71"/>
      <c r="F12" s="71"/>
      <c r="G12" s="71"/>
      <c r="H12" s="71"/>
      <c r="I12" s="72"/>
      <c r="J12" s="73"/>
      <c r="K12" s="73"/>
      <c r="L12" s="73"/>
      <c r="M12" s="73"/>
      <c r="N12" s="73"/>
      <c r="O12" s="73"/>
    </row>
    <row r="13" spans="2:15" s="63" customFormat="1" ht="15.6">
      <c r="B13" s="68">
        <v>10</v>
      </c>
      <c r="C13" s="69" t="s">
        <v>221</v>
      </c>
      <c r="D13" s="70"/>
      <c r="E13" s="71"/>
      <c r="F13" s="71"/>
      <c r="G13" s="71"/>
      <c r="H13" s="71"/>
      <c r="I13" s="72"/>
      <c r="J13" s="73"/>
      <c r="K13" s="73"/>
      <c r="L13" s="73"/>
      <c r="M13" s="73"/>
      <c r="N13" s="73"/>
      <c r="O13" s="73"/>
    </row>
    <row r="14" spans="2:15" s="63" customFormat="1" ht="15.6">
      <c r="B14" s="68">
        <v>11</v>
      </c>
      <c r="C14" s="69" t="s">
        <v>222</v>
      </c>
      <c r="D14" s="70"/>
      <c r="E14" s="71"/>
      <c r="F14" s="71"/>
      <c r="G14" s="71"/>
      <c r="H14" s="71"/>
      <c r="I14" s="72"/>
      <c r="J14" s="73"/>
      <c r="K14" s="73"/>
      <c r="L14" s="73"/>
      <c r="M14" s="73"/>
      <c r="N14" s="73"/>
      <c r="O14" s="73"/>
    </row>
    <row r="15" spans="2:15" s="63" customFormat="1" ht="15.6">
      <c r="B15" s="68">
        <v>12</v>
      </c>
      <c r="C15" s="69" t="s">
        <v>223</v>
      </c>
      <c r="D15" s="70"/>
      <c r="E15" s="71"/>
      <c r="F15" s="71"/>
      <c r="G15" s="71"/>
      <c r="H15" s="71"/>
      <c r="I15" s="72"/>
      <c r="J15" s="73"/>
      <c r="K15" s="73"/>
      <c r="L15" s="73"/>
      <c r="M15" s="73"/>
      <c r="N15" s="73"/>
      <c r="O15" s="73"/>
    </row>
    <row r="16" spans="2:15" s="63" customFormat="1" ht="15.6">
      <c r="B16" s="68">
        <v>13</v>
      </c>
      <c r="C16" s="69" t="s">
        <v>224</v>
      </c>
      <c r="D16" s="70"/>
      <c r="E16" s="71"/>
      <c r="F16" s="71"/>
      <c r="G16" s="71"/>
      <c r="H16" s="71"/>
      <c r="I16" s="72"/>
      <c r="J16" s="73"/>
      <c r="K16" s="73"/>
      <c r="L16" s="73"/>
      <c r="M16" s="73"/>
      <c r="N16" s="73"/>
      <c r="O16" s="73"/>
    </row>
    <row r="17" spans="2:15" s="63" customFormat="1" ht="15.6">
      <c r="B17" s="68">
        <v>14</v>
      </c>
      <c r="C17" s="69" t="s">
        <v>225</v>
      </c>
      <c r="D17" s="70"/>
      <c r="E17" s="71"/>
      <c r="F17" s="71"/>
      <c r="G17" s="71"/>
      <c r="H17" s="71"/>
      <c r="I17" s="72"/>
      <c r="J17" s="73"/>
      <c r="K17" s="73"/>
      <c r="L17" s="73"/>
      <c r="M17" s="73"/>
      <c r="N17" s="73"/>
      <c r="O17" s="73"/>
    </row>
    <row r="18" spans="2:15" s="63" customFormat="1" ht="15.6">
      <c r="B18" s="68">
        <v>15</v>
      </c>
      <c r="C18" s="69" t="s">
        <v>226</v>
      </c>
      <c r="D18" s="70"/>
      <c r="E18" s="71"/>
      <c r="F18" s="71"/>
      <c r="G18" s="71"/>
      <c r="H18" s="71"/>
      <c r="I18" s="72"/>
      <c r="J18" s="73"/>
      <c r="K18" s="73"/>
      <c r="L18" s="73"/>
      <c r="M18" s="73"/>
      <c r="N18" s="73"/>
      <c r="O18" s="73"/>
    </row>
    <row r="19" spans="2:15" s="63" customFormat="1" ht="15.6">
      <c r="B19" s="68">
        <v>16</v>
      </c>
      <c r="C19" s="69" t="s">
        <v>227</v>
      </c>
      <c r="D19" s="70"/>
      <c r="E19" s="71"/>
      <c r="F19" s="71"/>
      <c r="G19" s="71"/>
      <c r="H19" s="71"/>
      <c r="I19" s="72"/>
      <c r="J19" s="73"/>
      <c r="K19" s="73"/>
      <c r="L19" s="73"/>
      <c r="M19" s="73"/>
      <c r="N19" s="73"/>
      <c r="O19" s="73"/>
    </row>
    <row r="20" spans="2:15" s="63" customFormat="1" ht="15.6">
      <c r="B20" s="68">
        <v>17</v>
      </c>
      <c r="C20" s="69" t="s">
        <v>228</v>
      </c>
      <c r="D20" s="70"/>
      <c r="E20" s="71"/>
      <c r="F20" s="71"/>
      <c r="G20" s="71"/>
      <c r="H20" s="71"/>
      <c r="I20" s="72"/>
      <c r="J20" s="73"/>
      <c r="K20" s="73"/>
      <c r="L20" s="73"/>
      <c r="M20" s="73"/>
      <c r="N20" s="73"/>
      <c r="O20" s="73"/>
    </row>
    <row r="21" spans="2:15" s="63" customFormat="1" ht="15.6">
      <c r="B21" s="68">
        <v>18</v>
      </c>
      <c r="C21" s="69" t="s">
        <v>229</v>
      </c>
      <c r="D21" s="70"/>
      <c r="E21" s="71"/>
      <c r="F21" s="71"/>
      <c r="G21" s="71"/>
      <c r="H21" s="71"/>
      <c r="I21" s="72"/>
      <c r="J21" s="73"/>
      <c r="K21" s="73"/>
      <c r="L21" s="73"/>
      <c r="M21" s="73"/>
      <c r="N21" s="73"/>
      <c r="O21" s="73"/>
    </row>
    <row r="22" spans="2:15" s="63" customFormat="1" ht="15.6">
      <c r="B22" s="68">
        <v>19</v>
      </c>
      <c r="C22" s="69" t="s">
        <v>230</v>
      </c>
      <c r="D22" s="70"/>
      <c r="E22" s="71"/>
      <c r="F22" s="71"/>
      <c r="G22" s="71"/>
      <c r="H22" s="71"/>
      <c r="I22" s="72"/>
      <c r="J22" s="73"/>
      <c r="K22" s="73"/>
      <c r="L22" s="73"/>
      <c r="M22" s="73"/>
      <c r="N22" s="73"/>
      <c r="O22" s="73"/>
    </row>
    <row r="23" spans="2:15" s="63" customFormat="1" ht="15.6">
      <c r="B23" s="68">
        <v>20</v>
      </c>
      <c r="C23" s="69" t="s">
        <v>231</v>
      </c>
      <c r="D23" s="70"/>
      <c r="E23" s="71"/>
      <c r="F23" s="71"/>
      <c r="G23" s="71"/>
      <c r="H23" s="71"/>
      <c r="I23" s="72"/>
      <c r="J23" s="73"/>
      <c r="K23" s="73"/>
      <c r="L23" s="73"/>
      <c r="M23" s="73"/>
      <c r="N23" s="73"/>
      <c r="O23" s="73"/>
    </row>
    <row r="24" spans="2:15" s="63" customFormat="1" ht="15.6">
      <c r="B24" s="68">
        <v>21</v>
      </c>
      <c r="C24" s="69" t="s">
        <v>232</v>
      </c>
      <c r="D24" s="70"/>
      <c r="E24" s="71"/>
      <c r="F24" s="71"/>
      <c r="G24" s="71"/>
      <c r="H24" s="71"/>
      <c r="I24" s="72"/>
      <c r="J24" s="73"/>
      <c r="K24" s="73"/>
      <c r="L24" s="73"/>
      <c r="M24" s="73"/>
      <c r="N24" s="73"/>
      <c r="O24" s="73"/>
    </row>
    <row r="25" spans="2:15" s="63" customFormat="1" ht="15.6">
      <c r="B25" s="68">
        <v>22</v>
      </c>
      <c r="C25" s="69" t="s">
        <v>233</v>
      </c>
      <c r="D25" s="70"/>
      <c r="E25" s="71"/>
      <c r="F25" s="71"/>
      <c r="G25" s="71"/>
      <c r="H25" s="71"/>
      <c r="I25" s="72"/>
      <c r="J25" s="73"/>
      <c r="K25" s="73"/>
      <c r="L25" s="73"/>
      <c r="M25" s="73"/>
      <c r="N25" s="73"/>
      <c r="O25" s="73"/>
    </row>
    <row r="26" spans="2:15" s="63" customFormat="1" ht="15.6">
      <c r="B26" s="68">
        <v>23</v>
      </c>
      <c r="C26" s="69" t="s">
        <v>234</v>
      </c>
      <c r="D26" s="70"/>
      <c r="E26" s="71"/>
      <c r="F26" s="71"/>
      <c r="G26" s="71"/>
      <c r="H26" s="71"/>
      <c r="I26" s="72"/>
      <c r="J26" s="73"/>
      <c r="K26" s="73"/>
      <c r="L26" s="73"/>
      <c r="M26" s="73"/>
      <c r="N26" s="73"/>
      <c r="O26" s="73"/>
    </row>
    <row r="27" spans="2:15" s="63" customFormat="1" ht="15.6">
      <c r="B27" s="68">
        <v>24</v>
      </c>
      <c r="C27" s="69" t="s">
        <v>235</v>
      </c>
      <c r="D27" s="70"/>
      <c r="E27" s="71"/>
      <c r="F27" s="71"/>
      <c r="G27" s="71"/>
      <c r="H27" s="71"/>
      <c r="I27" s="72"/>
      <c r="J27" s="73"/>
      <c r="K27" s="73"/>
      <c r="L27" s="73"/>
      <c r="M27" s="73"/>
      <c r="N27" s="73"/>
      <c r="O27" s="73"/>
    </row>
    <row r="28" spans="2:15" s="63" customFormat="1" ht="15.6">
      <c r="B28" s="68">
        <v>25</v>
      </c>
      <c r="C28" s="69" t="s">
        <v>236</v>
      </c>
      <c r="D28" s="70"/>
      <c r="E28" s="71"/>
      <c r="F28" s="71"/>
      <c r="G28" s="71"/>
      <c r="H28" s="71"/>
      <c r="I28" s="72"/>
      <c r="J28" s="73"/>
      <c r="K28" s="73"/>
      <c r="L28" s="73"/>
      <c r="M28" s="73"/>
      <c r="N28" s="73"/>
      <c r="O28" s="73"/>
    </row>
    <row r="29" spans="2:15" s="63" customFormat="1" ht="15.6">
      <c r="B29" s="68">
        <v>26</v>
      </c>
      <c r="C29" s="69" t="s">
        <v>237</v>
      </c>
      <c r="D29" s="70"/>
      <c r="E29" s="71"/>
      <c r="F29" s="71"/>
      <c r="G29" s="71"/>
      <c r="H29" s="71"/>
      <c r="I29" s="72"/>
      <c r="J29" s="73"/>
      <c r="K29" s="73"/>
      <c r="L29" s="73"/>
      <c r="M29" s="73"/>
      <c r="N29" s="73"/>
      <c r="O29" s="73"/>
    </row>
    <row r="30" spans="2:15" s="63" customFormat="1" ht="15.6">
      <c r="B30" s="68">
        <v>27</v>
      </c>
      <c r="C30" s="69" t="s">
        <v>238</v>
      </c>
      <c r="D30" s="70"/>
      <c r="E30" s="71"/>
      <c r="F30" s="71"/>
      <c r="G30" s="71"/>
      <c r="H30" s="71"/>
      <c r="I30" s="72"/>
      <c r="J30" s="73"/>
      <c r="K30" s="73"/>
      <c r="L30" s="73"/>
      <c r="M30" s="73"/>
      <c r="N30" s="73"/>
      <c r="O30" s="73"/>
    </row>
    <row r="31" spans="2:15" s="63" customFormat="1" ht="15.6">
      <c r="B31" s="68">
        <v>28</v>
      </c>
      <c r="C31" s="69" t="s">
        <v>239</v>
      </c>
      <c r="D31" s="70"/>
      <c r="E31" s="71"/>
      <c r="F31" s="71"/>
      <c r="G31" s="71"/>
      <c r="H31" s="71"/>
      <c r="I31" s="72"/>
      <c r="J31" s="73"/>
      <c r="K31" s="73"/>
      <c r="L31" s="73"/>
      <c r="M31" s="73"/>
      <c r="N31" s="73"/>
      <c r="O31" s="73"/>
    </row>
    <row r="32" spans="2:15" s="63" customFormat="1" ht="15.6">
      <c r="B32" s="68">
        <v>29</v>
      </c>
      <c r="C32" s="69" t="s">
        <v>240</v>
      </c>
      <c r="D32" s="70"/>
      <c r="E32" s="71"/>
      <c r="F32" s="71"/>
      <c r="G32" s="71"/>
      <c r="H32" s="71"/>
      <c r="I32" s="72"/>
      <c r="J32" s="73"/>
      <c r="K32" s="73"/>
      <c r="L32" s="73"/>
      <c r="M32" s="73"/>
      <c r="N32" s="73"/>
      <c r="O32" s="73"/>
    </row>
    <row r="33" spans="2:15" s="63" customFormat="1" ht="15.6">
      <c r="B33" s="68">
        <v>30</v>
      </c>
      <c r="C33" s="69" t="s">
        <v>241</v>
      </c>
      <c r="D33" s="70"/>
      <c r="E33" s="71"/>
      <c r="F33" s="71"/>
      <c r="G33" s="71"/>
      <c r="H33" s="71"/>
      <c r="I33" s="72"/>
      <c r="J33" s="73"/>
      <c r="K33" s="73"/>
      <c r="L33" s="73"/>
      <c r="M33" s="73"/>
      <c r="N33" s="73"/>
      <c r="O33" s="73"/>
    </row>
    <row r="34" spans="2:15" s="63" customFormat="1" ht="15.6">
      <c r="B34" s="68">
        <v>31</v>
      </c>
      <c r="C34" s="69" t="s">
        <v>242</v>
      </c>
      <c r="D34" s="70"/>
      <c r="E34" s="71"/>
      <c r="F34" s="71"/>
      <c r="G34" s="71"/>
      <c r="H34" s="71"/>
      <c r="I34" s="72"/>
      <c r="J34" s="73"/>
      <c r="K34" s="73"/>
      <c r="L34" s="73"/>
      <c r="M34" s="73"/>
      <c r="N34" s="73"/>
      <c r="O34" s="73"/>
    </row>
    <row r="35" spans="2:15" s="63" customFormat="1" ht="15.6">
      <c r="B35" s="68">
        <v>32</v>
      </c>
      <c r="C35" s="69" t="s">
        <v>243</v>
      </c>
      <c r="D35" s="70"/>
      <c r="E35" s="71"/>
      <c r="F35" s="71"/>
      <c r="G35" s="71"/>
      <c r="H35" s="71"/>
      <c r="I35" s="72"/>
      <c r="J35" s="73"/>
      <c r="K35" s="73"/>
      <c r="L35" s="73"/>
      <c r="M35" s="73"/>
      <c r="N35" s="73"/>
      <c r="O35" s="73"/>
    </row>
    <row r="36" spans="2:15" s="63" customFormat="1" ht="15.6">
      <c r="B36" s="68">
        <v>33</v>
      </c>
      <c r="C36" s="69" t="s">
        <v>244</v>
      </c>
      <c r="D36" s="70"/>
      <c r="E36" s="71"/>
      <c r="F36" s="71"/>
      <c r="G36" s="71"/>
      <c r="H36" s="71"/>
      <c r="I36" s="72"/>
      <c r="J36" s="73"/>
      <c r="K36" s="73"/>
      <c r="L36" s="73"/>
      <c r="M36" s="73"/>
      <c r="N36" s="73"/>
      <c r="O36" s="73"/>
    </row>
    <row r="37" spans="2:15" s="63" customFormat="1" ht="15.6">
      <c r="B37" s="68">
        <v>34</v>
      </c>
      <c r="C37" s="69" t="s">
        <v>245</v>
      </c>
      <c r="D37" s="70"/>
      <c r="E37" s="71"/>
      <c r="F37" s="71"/>
      <c r="G37" s="71"/>
      <c r="H37" s="71"/>
      <c r="I37" s="72"/>
      <c r="J37" s="73"/>
      <c r="K37" s="73"/>
      <c r="L37" s="73"/>
      <c r="M37" s="73"/>
      <c r="N37" s="73"/>
      <c r="O37" s="73"/>
    </row>
    <row r="38" spans="2:15" s="63" customFormat="1" ht="15.6">
      <c r="B38" s="68">
        <v>35</v>
      </c>
      <c r="C38" s="69" t="s">
        <v>246</v>
      </c>
      <c r="D38" s="70"/>
      <c r="E38" s="71"/>
      <c r="F38" s="71"/>
      <c r="G38" s="71"/>
      <c r="H38" s="71"/>
      <c r="I38" s="72"/>
      <c r="J38" s="73"/>
      <c r="K38" s="73"/>
      <c r="L38" s="73"/>
      <c r="M38" s="73"/>
      <c r="N38" s="73"/>
      <c r="O38" s="73"/>
    </row>
    <row r="39" spans="2:15" s="63" customFormat="1" ht="15.6">
      <c r="B39" s="68">
        <v>36</v>
      </c>
      <c r="C39" s="69" t="s">
        <v>247</v>
      </c>
      <c r="D39" s="70"/>
      <c r="E39" s="71"/>
      <c r="F39" s="71"/>
      <c r="G39" s="71"/>
      <c r="H39" s="71"/>
      <c r="I39" s="72"/>
      <c r="J39" s="73"/>
      <c r="K39" s="73"/>
      <c r="L39" s="73"/>
      <c r="M39" s="73"/>
      <c r="N39" s="73"/>
      <c r="O39" s="73"/>
    </row>
    <row r="40" spans="2:15" s="63" customFormat="1" ht="15.6">
      <c r="B40" s="68">
        <v>37</v>
      </c>
      <c r="C40" s="69" t="s">
        <v>248</v>
      </c>
      <c r="D40" s="70"/>
      <c r="E40" s="71"/>
      <c r="F40" s="71"/>
      <c r="G40" s="71"/>
      <c r="H40" s="71"/>
      <c r="I40" s="72"/>
      <c r="J40" s="73"/>
      <c r="K40" s="73"/>
      <c r="L40" s="73"/>
      <c r="M40" s="73"/>
      <c r="N40" s="73"/>
      <c r="O40" s="73"/>
    </row>
    <row r="41" spans="2:15" s="63" customFormat="1" ht="15.6">
      <c r="B41" s="68">
        <v>38</v>
      </c>
      <c r="C41" s="69" t="s">
        <v>249</v>
      </c>
      <c r="D41" s="70"/>
      <c r="E41" s="71"/>
      <c r="F41" s="71"/>
      <c r="G41" s="71"/>
      <c r="H41" s="71"/>
      <c r="I41" s="72"/>
      <c r="J41" s="73"/>
      <c r="K41" s="73"/>
      <c r="L41" s="73"/>
      <c r="M41" s="73"/>
      <c r="N41" s="73"/>
      <c r="O41" s="73"/>
    </row>
    <row r="42" spans="2:15" s="63" customFormat="1" ht="15.6">
      <c r="B42" s="68">
        <v>39</v>
      </c>
      <c r="C42" s="69" t="s">
        <v>250</v>
      </c>
      <c r="D42" s="70"/>
      <c r="E42" s="71"/>
      <c r="F42" s="71"/>
      <c r="G42" s="71"/>
      <c r="H42" s="71"/>
      <c r="I42" s="72"/>
      <c r="J42" s="73"/>
      <c r="K42" s="73"/>
      <c r="L42" s="73"/>
      <c r="M42" s="73"/>
      <c r="N42" s="73"/>
      <c r="O42" s="73"/>
    </row>
    <row r="43" spans="2:15" s="63" customFormat="1" ht="15.6">
      <c r="B43" s="68">
        <v>40</v>
      </c>
      <c r="C43" s="69" t="s">
        <v>251</v>
      </c>
      <c r="D43" s="70"/>
      <c r="E43" s="71"/>
      <c r="F43" s="71"/>
      <c r="G43" s="71"/>
      <c r="H43" s="71"/>
      <c r="I43" s="72"/>
      <c r="J43" s="73"/>
      <c r="K43" s="73"/>
      <c r="L43" s="73"/>
      <c r="M43" s="73"/>
      <c r="N43" s="73"/>
      <c r="O43" s="73"/>
    </row>
    <row r="44" spans="2:15" s="63" customFormat="1" ht="15.6">
      <c r="B44" s="68">
        <v>41</v>
      </c>
      <c r="C44" s="69" t="s">
        <v>252</v>
      </c>
      <c r="D44" s="70"/>
      <c r="E44" s="71"/>
      <c r="F44" s="71"/>
      <c r="G44" s="71"/>
      <c r="H44" s="71"/>
      <c r="I44" s="72"/>
      <c r="J44" s="73"/>
      <c r="K44" s="73"/>
      <c r="L44" s="73"/>
      <c r="M44" s="73"/>
      <c r="N44" s="73"/>
      <c r="O44" s="73"/>
    </row>
    <row r="45" spans="2:15" s="63" customFormat="1" ht="15.6">
      <c r="B45" s="68">
        <v>42</v>
      </c>
      <c r="C45" s="69" t="s">
        <v>253</v>
      </c>
      <c r="D45" s="70"/>
      <c r="E45" s="71"/>
      <c r="F45" s="71"/>
      <c r="G45" s="71"/>
      <c r="H45" s="71"/>
      <c r="I45" s="72"/>
      <c r="J45" s="73"/>
      <c r="K45" s="73"/>
      <c r="L45" s="73"/>
      <c r="M45" s="73"/>
      <c r="N45" s="73"/>
      <c r="O45" s="73"/>
    </row>
    <row r="46" spans="2:15" s="63" customFormat="1" ht="15.6">
      <c r="B46" s="68">
        <v>43</v>
      </c>
      <c r="C46" s="69" t="s">
        <v>254</v>
      </c>
      <c r="D46" s="70"/>
      <c r="E46" s="71"/>
      <c r="F46" s="71"/>
      <c r="G46" s="71"/>
      <c r="H46" s="71"/>
      <c r="I46" s="72"/>
      <c r="J46" s="73"/>
      <c r="K46" s="73"/>
      <c r="L46" s="73"/>
      <c r="M46" s="73"/>
      <c r="N46" s="73"/>
      <c r="O46" s="73"/>
    </row>
    <row r="47" spans="2:15" s="63" customFormat="1" ht="15.6">
      <c r="B47" s="68">
        <v>44</v>
      </c>
      <c r="C47" s="69" t="s">
        <v>255</v>
      </c>
      <c r="D47" s="70"/>
      <c r="E47" s="71"/>
      <c r="F47" s="71"/>
      <c r="G47" s="71"/>
      <c r="H47" s="71"/>
      <c r="I47" s="72"/>
      <c r="J47" s="73"/>
      <c r="K47" s="73"/>
      <c r="L47" s="73"/>
      <c r="M47" s="73"/>
      <c r="N47" s="73"/>
      <c r="O47" s="73"/>
    </row>
    <row r="48" spans="2:15" s="63" customFormat="1" ht="15.6">
      <c r="B48" s="68">
        <v>45</v>
      </c>
      <c r="C48" s="69" t="s">
        <v>256</v>
      </c>
      <c r="D48" s="70"/>
      <c r="E48" s="71"/>
      <c r="F48" s="71"/>
      <c r="G48" s="71"/>
      <c r="H48" s="71"/>
      <c r="I48" s="72"/>
      <c r="J48" s="73"/>
      <c r="K48" s="73"/>
      <c r="L48" s="73"/>
      <c r="M48" s="73"/>
      <c r="N48" s="73"/>
      <c r="O48" s="73"/>
    </row>
    <row r="49" spans="2:15" s="63" customFormat="1" ht="15.6">
      <c r="B49" s="68">
        <v>46</v>
      </c>
      <c r="C49" s="69" t="s">
        <v>257</v>
      </c>
      <c r="D49" s="70"/>
      <c r="E49" s="71"/>
      <c r="F49" s="71"/>
      <c r="G49" s="71"/>
      <c r="H49" s="71"/>
      <c r="I49" s="72"/>
      <c r="J49" s="73"/>
      <c r="K49" s="73"/>
      <c r="L49" s="73"/>
      <c r="M49" s="73"/>
      <c r="N49" s="73"/>
      <c r="O49" s="73"/>
    </row>
    <row r="50" spans="2:15" s="63" customFormat="1" ht="15.6">
      <c r="B50" s="68">
        <v>47</v>
      </c>
      <c r="C50" s="69" t="s">
        <v>258</v>
      </c>
      <c r="D50" s="70"/>
      <c r="E50" s="71"/>
      <c r="F50" s="71"/>
      <c r="G50" s="71"/>
      <c r="H50" s="71"/>
      <c r="I50" s="72"/>
      <c r="J50" s="73"/>
      <c r="K50" s="73"/>
      <c r="L50" s="73"/>
      <c r="M50" s="73"/>
      <c r="N50" s="73"/>
      <c r="O50" s="73"/>
    </row>
    <row r="51" spans="2:15" s="63" customFormat="1" ht="15.6">
      <c r="B51" s="68">
        <v>48</v>
      </c>
      <c r="C51" s="69" t="s">
        <v>259</v>
      </c>
      <c r="D51" s="70"/>
      <c r="E51" s="71"/>
      <c r="F51" s="71"/>
      <c r="G51" s="71"/>
      <c r="H51" s="71"/>
      <c r="I51" s="72"/>
      <c r="J51" s="73"/>
      <c r="K51" s="73"/>
      <c r="L51" s="73"/>
      <c r="M51" s="73"/>
      <c r="N51" s="73"/>
      <c r="O51" s="73"/>
    </row>
    <row r="52" spans="2:15" s="63" customFormat="1" ht="15.6">
      <c r="B52" s="68">
        <v>49</v>
      </c>
      <c r="C52" s="69" t="s">
        <v>260</v>
      </c>
      <c r="D52" s="70"/>
      <c r="E52" s="71"/>
      <c r="F52" s="71"/>
      <c r="G52" s="71"/>
      <c r="H52" s="71"/>
      <c r="I52" s="72"/>
      <c r="J52" s="73"/>
      <c r="K52" s="73"/>
      <c r="L52" s="73"/>
      <c r="M52" s="73"/>
      <c r="N52" s="73"/>
      <c r="O52" s="73"/>
    </row>
    <row r="53" spans="2:15" s="63" customFormat="1" ht="15.6">
      <c r="B53" s="68">
        <v>50</v>
      </c>
      <c r="C53" s="69" t="s">
        <v>261</v>
      </c>
      <c r="D53" s="70"/>
      <c r="E53" s="71"/>
      <c r="F53" s="71"/>
      <c r="G53" s="71"/>
      <c r="H53" s="71"/>
      <c r="I53" s="72"/>
      <c r="J53" s="73"/>
      <c r="K53" s="73"/>
      <c r="L53" s="73"/>
      <c r="M53" s="73"/>
      <c r="N53" s="73"/>
      <c r="O53" s="73"/>
    </row>
    <row r="54" spans="2:15" s="63" customFormat="1" ht="15.6">
      <c r="B54" s="68">
        <v>51</v>
      </c>
      <c r="C54" s="69" t="s">
        <v>262</v>
      </c>
      <c r="D54" s="70"/>
      <c r="E54" s="71"/>
      <c r="F54" s="71"/>
      <c r="G54" s="71"/>
      <c r="H54" s="71"/>
      <c r="I54" s="72"/>
      <c r="J54" s="73"/>
      <c r="K54" s="73"/>
      <c r="L54" s="73"/>
      <c r="M54" s="73"/>
      <c r="N54" s="73"/>
      <c r="O54" s="73"/>
    </row>
    <row r="55" spans="2:15" s="63" customFormat="1" ht="15.6">
      <c r="B55" s="68">
        <v>52</v>
      </c>
      <c r="C55" s="69" t="s">
        <v>263</v>
      </c>
      <c r="D55" s="70"/>
      <c r="E55" s="71"/>
      <c r="F55" s="71"/>
      <c r="G55" s="71"/>
      <c r="H55" s="71"/>
      <c r="I55" s="72"/>
      <c r="J55" s="73"/>
      <c r="K55" s="73"/>
      <c r="L55" s="73"/>
      <c r="M55" s="73"/>
      <c r="N55" s="73"/>
      <c r="O55" s="73"/>
    </row>
    <row r="56" spans="2:15" s="63" customFormat="1" ht="15.6">
      <c r="B56" s="68">
        <v>53</v>
      </c>
      <c r="C56" s="69" t="s">
        <v>264</v>
      </c>
      <c r="D56" s="70"/>
      <c r="E56" s="71"/>
      <c r="F56" s="71"/>
      <c r="G56" s="71"/>
      <c r="H56" s="71"/>
      <c r="I56" s="72"/>
      <c r="J56" s="73"/>
      <c r="K56" s="73"/>
      <c r="L56" s="73"/>
      <c r="M56" s="73"/>
      <c r="N56" s="73"/>
      <c r="O56" s="73"/>
    </row>
    <row r="57" spans="2:15" s="63" customFormat="1" ht="15.6">
      <c r="B57" s="68">
        <v>54</v>
      </c>
      <c r="C57" s="69" t="s">
        <v>265</v>
      </c>
      <c r="D57" s="70"/>
      <c r="E57" s="71"/>
      <c r="F57" s="71"/>
      <c r="G57" s="71"/>
      <c r="H57" s="71"/>
      <c r="I57" s="72"/>
      <c r="J57" s="73"/>
      <c r="K57" s="73"/>
      <c r="L57" s="73"/>
      <c r="M57" s="73"/>
      <c r="N57" s="73"/>
      <c r="O57" s="73"/>
    </row>
    <row r="58" spans="2:15" s="63" customFormat="1" ht="15.6">
      <c r="B58" s="68">
        <v>55</v>
      </c>
      <c r="C58" s="69" t="s">
        <v>266</v>
      </c>
      <c r="D58" s="70"/>
      <c r="E58" s="71"/>
      <c r="F58" s="71"/>
      <c r="G58" s="71"/>
      <c r="H58" s="71"/>
      <c r="I58" s="72"/>
      <c r="J58" s="73"/>
      <c r="K58" s="73"/>
      <c r="L58" s="73"/>
      <c r="M58" s="73"/>
      <c r="N58" s="73"/>
      <c r="O58" s="73"/>
    </row>
    <row r="59" spans="2:15" s="63" customFormat="1" ht="15.6">
      <c r="B59" s="68">
        <v>56</v>
      </c>
      <c r="C59" s="69" t="s">
        <v>267</v>
      </c>
      <c r="D59" s="70"/>
      <c r="E59" s="71"/>
      <c r="F59" s="71"/>
      <c r="G59" s="71"/>
      <c r="H59" s="71"/>
      <c r="I59" s="72"/>
      <c r="J59" s="73"/>
      <c r="K59" s="73"/>
      <c r="L59" s="73"/>
      <c r="M59" s="73"/>
      <c r="N59" s="73"/>
      <c r="O59" s="73"/>
    </row>
    <row r="60" spans="2:15" s="63" customFormat="1" ht="15.6">
      <c r="B60" s="68">
        <v>57</v>
      </c>
      <c r="C60" s="69" t="s">
        <v>268</v>
      </c>
      <c r="D60" s="70"/>
      <c r="E60" s="71"/>
      <c r="F60" s="71"/>
      <c r="G60" s="71"/>
      <c r="H60" s="71"/>
      <c r="I60" s="72"/>
      <c r="J60" s="73"/>
      <c r="K60" s="73"/>
      <c r="L60" s="73"/>
      <c r="M60" s="73"/>
      <c r="N60" s="73"/>
      <c r="O60" s="73"/>
    </row>
    <row r="61" spans="2:15" s="63" customFormat="1" ht="15.6">
      <c r="B61" s="68">
        <v>58</v>
      </c>
      <c r="C61" s="69" t="s">
        <v>269</v>
      </c>
      <c r="D61" s="70"/>
      <c r="E61" s="71"/>
      <c r="F61" s="71"/>
      <c r="G61" s="71"/>
      <c r="H61" s="71"/>
      <c r="I61" s="72"/>
      <c r="J61" s="73"/>
      <c r="K61" s="73"/>
      <c r="L61" s="73"/>
      <c r="M61" s="73"/>
      <c r="N61" s="73"/>
      <c r="O61" s="73"/>
    </row>
    <row r="62" spans="2:15" s="63" customFormat="1" ht="15.6">
      <c r="B62" s="68">
        <v>59</v>
      </c>
      <c r="C62" s="69" t="s">
        <v>270</v>
      </c>
      <c r="D62" s="70"/>
      <c r="E62" s="71"/>
      <c r="F62" s="71"/>
      <c r="G62" s="71"/>
      <c r="H62" s="71"/>
      <c r="I62" s="72"/>
      <c r="J62" s="73"/>
      <c r="K62" s="73"/>
      <c r="L62" s="73"/>
      <c r="M62" s="73"/>
      <c r="N62" s="73"/>
      <c r="O62" s="73"/>
    </row>
    <row r="63" spans="2:15" s="63" customFormat="1" ht="15.6">
      <c r="B63" s="68">
        <v>60</v>
      </c>
      <c r="C63" s="69" t="s">
        <v>271</v>
      </c>
      <c r="D63" s="70"/>
      <c r="E63" s="71"/>
      <c r="F63" s="71"/>
      <c r="G63" s="71"/>
      <c r="H63" s="71"/>
      <c r="I63" s="72"/>
      <c r="J63" s="73"/>
      <c r="K63" s="73"/>
      <c r="L63" s="73"/>
      <c r="M63" s="73"/>
      <c r="N63" s="73"/>
      <c r="O63" s="73"/>
    </row>
    <row r="64" spans="2:15" s="63" customFormat="1" ht="15.6">
      <c r="B64" s="68">
        <v>61</v>
      </c>
      <c r="C64" s="69" t="s">
        <v>272</v>
      </c>
      <c r="D64" s="70"/>
      <c r="E64" s="71"/>
      <c r="F64" s="71"/>
      <c r="G64" s="71"/>
      <c r="H64" s="71"/>
      <c r="I64" s="72"/>
      <c r="J64" s="73"/>
      <c r="K64" s="73"/>
      <c r="L64" s="73"/>
      <c r="M64" s="73"/>
      <c r="N64" s="73"/>
      <c r="O64" s="73"/>
    </row>
    <row r="65" spans="2:15" s="63" customFormat="1" ht="15.6">
      <c r="B65" s="68">
        <v>62</v>
      </c>
      <c r="C65" s="69" t="s">
        <v>273</v>
      </c>
      <c r="D65" s="70"/>
      <c r="E65" s="71"/>
      <c r="F65" s="71"/>
      <c r="G65" s="71"/>
      <c r="H65" s="71"/>
      <c r="I65" s="72"/>
      <c r="J65" s="73"/>
      <c r="K65" s="73"/>
      <c r="L65" s="73"/>
      <c r="M65" s="73"/>
      <c r="N65" s="73"/>
      <c r="O65" s="73"/>
    </row>
    <row r="66" spans="2:15" s="63" customFormat="1" ht="15.6">
      <c r="B66" s="68">
        <v>63</v>
      </c>
      <c r="C66" s="69" t="s">
        <v>274</v>
      </c>
      <c r="D66" s="70"/>
      <c r="E66" s="71"/>
      <c r="F66" s="71"/>
      <c r="G66" s="71"/>
      <c r="H66" s="71"/>
      <c r="I66" s="72"/>
      <c r="J66" s="73"/>
      <c r="K66" s="73"/>
      <c r="L66" s="73"/>
      <c r="M66" s="73"/>
      <c r="N66" s="73"/>
      <c r="O66" s="73"/>
    </row>
    <row r="67" spans="2:15" s="63" customFormat="1" ht="15.6">
      <c r="B67" s="68">
        <v>64</v>
      </c>
      <c r="C67" s="69" t="s">
        <v>275</v>
      </c>
      <c r="D67" s="70"/>
      <c r="E67" s="71"/>
      <c r="F67" s="71"/>
      <c r="G67" s="71"/>
      <c r="H67" s="71"/>
      <c r="I67" s="72"/>
      <c r="J67" s="73"/>
      <c r="K67" s="73"/>
      <c r="L67" s="73"/>
      <c r="M67" s="73"/>
      <c r="N67" s="73"/>
      <c r="O67" s="73"/>
    </row>
    <row r="68" spans="2:15" s="63" customFormat="1" ht="15.6">
      <c r="B68" s="68">
        <v>65</v>
      </c>
      <c r="C68" s="69" t="s">
        <v>276</v>
      </c>
      <c r="D68" s="70"/>
      <c r="E68" s="71"/>
      <c r="F68" s="71"/>
      <c r="G68" s="71"/>
      <c r="H68" s="71"/>
      <c r="I68" s="72"/>
      <c r="J68" s="73"/>
      <c r="K68" s="73"/>
      <c r="L68" s="73"/>
      <c r="M68" s="73"/>
      <c r="N68" s="73"/>
      <c r="O68" s="73"/>
    </row>
    <row r="69" spans="2:15" s="63" customFormat="1" ht="15.6">
      <c r="B69" s="68">
        <v>66</v>
      </c>
      <c r="C69" s="69" t="s">
        <v>277</v>
      </c>
      <c r="D69" s="70"/>
      <c r="E69" s="71"/>
      <c r="F69" s="71"/>
      <c r="G69" s="71"/>
      <c r="H69" s="71"/>
      <c r="I69" s="72"/>
      <c r="J69" s="73"/>
      <c r="K69" s="73"/>
      <c r="L69" s="73"/>
      <c r="M69" s="73"/>
      <c r="N69" s="73"/>
      <c r="O69" s="73"/>
    </row>
    <row r="70" spans="2:15" s="63" customFormat="1" ht="15.6">
      <c r="B70" s="68">
        <v>67</v>
      </c>
      <c r="C70" s="69" t="s">
        <v>278</v>
      </c>
      <c r="D70" s="70"/>
      <c r="E70" s="71"/>
      <c r="F70" s="71"/>
      <c r="G70" s="71"/>
      <c r="H70" s="71"/>
      <c r="I70" s="72"/>
      <c r="J70" s="73"/>
      <c r="K70" s="73"/>
      <c r="L70" s="73"/>
      <c r="M70" s="73"/>
      <c r="N70" s="73"/>
      <c r="O70" s="73"/>
    </row>
    <row r="71" spans="2:15" s="63" customFormat="1" ht="15.6">
      <c r="B71" s="68">
        <v>68</v>
      </c>
      <c r="C71" s="69" t="s">
        <v>279</v>
      </c>
      <c r="D71" s="70"/>
      <c r="E71" s="71"/>
      <c r="F71" s="71"/>
      <c r="G71" s="71"/>
      <c r="H71" s="71"/>
      <c r="I71" s="72"/>
      <c r="J71" s="73"/>
      <c r="K71" s="73"/>
      <c r="L71" s="73"/>
      <c r="M71" s="73"/>
      <c r="N71" s="73"/>
      <c r="O71" s="73"/>
    </row>
    <row r="72" spans="2:15" s="63" customFormat="1" ht="15.6">
      <c r="B72" s="68">
        <v>69</v>
      </c>
      <c r="C72" s="69" t="s">
        <v>280</v>
      </c>
      <c r="D72" s="70"/>
      <c r="E72" s="71"/>
      <c r="F72" s="71"/>
      <c r="G72" s="71"/>
      <c r="H72" s="71"/>
      <c r="I72" s="72"/>
      <c r="J72" s="73"/>
      <c r="K72" s="73"/>
      <c r="L72" s="73"/>
      <c r="M72" s="73"/>
      <c r="N72" s="73"/>
      <c r="O72" s="73"/>
    </row>
    <row r="73" spans="2:15" s="63" customFormat="1" ht="15.6">
      <c r="B73" s="68">
        <v>70</v>
      </c>
      <c r="C73" s="69" t="s">
        <v>281</v>
      </c>
      <c r="D73" s="70"/>
      <c r="E73" s="71"/>
      <c r="F73" s="71"/>
      <c r="G73" s="71"/>
      <c r="H73" s="71"/>
      <c r="I73" s="72"/>
      <c r="J73" s="73"/>
      <c r="K73" s="73"/>
      <c r="L73" s="73"/>
      <c r="M73" s="73"/>
      <c r="N73" s="73"/>
      <c r="O73" s="73"/>
    </row>
    <row r="74" spans="2:15" s="63" customFormat="1" ht="15.6">
      <c r="B74" s="68">
        <v>71</v>
      </c>
      <c r="C74" s="69" t="s">
        <v>282</v>
      </c>
      <c r="D74" s="70"/>
      <c r="E74" s="71"/>
      <c r="F74" s="71"/>
      <c r="G74" s="71"/>
      <c r="H74" s="71"/>
      <c r="I74" s="72"/>
      <c r="J74" s="73"/>
      <c r="K74" s="73"/>
      <c r="L74" s="73"/>
      <c r="M74" s="73"/>
      <c r="N74" s="73"/>
      <c r="O74" s="73"/>
    </row>
    <row r="75" spans="2:15" s="63" customFormat="1" ht="15.6">
      <c r="B75" s="68">
        <v>72</v>
      </c>
      <c r="C75" s="69" t="s">
        <v>283</v>
      </c>
      <c r="D75" s="70"/>
      <c r="E75" s="71"/>
      <c r="F75" s="71"/>
      <c r="G75" s="71"/>
      <c r="H75" s="71"/>
      <c r="I75" s="72"/>
      <c r="J75" s="73"/>
      <c r="K75" s="73"/>
      <c r="L75" s="73"/>
      <c r="M75" s="73"/>
      <c r="N75" s="73"/>
      <c r="O75" s="73"/>
    </row>
    <row r="76" spans="2:15" s="63" customFormat="1" ht="15.6">
      <c r="B76" s="68">
        <v>73</v>
      </c>
      <c r="C76" s="69" t="s">
        <v>284</v>
      </c>
      <c r="D76" s="70"/>
      <c r="E76" s="71"/>
      <c r="F76" s="71"/>
      <c r="G76" s="71"/>
      <c r="H76" s="71"/>
      <c r="I76" s="72"/>
      <c r="J76" s="73"/>
      <c r="K76" s="73"/>
      <c r="L76" s="73"/>
      <c r="M76" s="73"/>
      <c r="N76" s="73"/>
      <c r="O76" s="73"/>
    </row>
    <row r="77" spans="2:15" s="63" customFormat="1" ht="15.6">
      <c r="B77" s="68">
        <v>74</v>
      </c>
      <c r="C77" s="69" t="s">
        <v>285</v>
      </c>
      <c r="D77" s="70"/>
      <c r="E77" s="71"/>
      <c r="F77" s="71"/>
      <c r="G77" s="71"/>
      <c r="H77" s="71"/>
      <c r="I77" s="72"/>
      <c r="J77" s="73"/>
      <c r="K77" s="73"/>
      <c r="L77" s="73"/>
      <c r="M77" s="73"/>
      <c r="N77" s="73"/>
      <c r="O77" s="73"/>
    </row>
    <row r="78" spans="2:15" s="63" customFormat="1" ht="15.6">
      <c r="B78" s="68">
        <v>75</v>
      </c>
      <c r="C78" s="69" t="s">
        <v>286</v>
      </c>
      <c r="D78" s="70"/>
      <c r="E78" s="71"/>
      <c r="F78" s="71"/>
      <c r="G78" s="71"/>
      <c r="H78" s="71"/>
      <c r="I78" s="72"/>
      <c r="J78" s="73"/>
      <c r="K78" s="73"/>
      <c r="L78" s="73"/>
      <c r="M78" s="73"/>
      <c r="N78" s="73"/>
      <c r="O78" s="73"/>
    </row>
    <row r="79" spans="2:15" s="63" customFormat="1" ht="15.6">
      <c r="B79" s="68">
        <v>76</v>
      </c>
      <c r="C79" s="69" t="s">
        <v>287</v>
      </c>
      <c r="D79" s="70"/>
      <c r="E79" s="71"/>
      <c r="F79" s="71"/>
      <c r="G79" s="71"/>
      <c r="H79" s="71"/>
      <c r="I79" s="72"/>
      <c r="J79" s="73"/>
      <c r="K79" s="73"/>
      <c r="L79" s="73"/>
      <c r="M79" s="73"/>
      <c r="N79" s="73"/>
      <c r="O79" s="73"/>
    </row>
    <row r="80" spans="2:15" s="63" customFormat="1" ht="31.2">
      <c r="B80" s="68">
        <v>77</v>
      </c>
      <c r="C80" s="74" t="s">
        <v>288</v>
      </c>
      <c r="D80" s="70"/>
      <c r="E80" s="71"/>
      <c r="F80" s="71"/>
      <c r="G80" s="71"/>
      <c r="H80" s="71"/>
      <c r="I80" s="72"/>
      <c r="J80" s="73"/>
      <c r="K80" s="73"/>
      <c r="L80" s="73"/>
      <c r="M80" s="73"/>
      <c r="N80" s="73"/>
      <c r="O80" s="73"/>
    </row>
    <row r="81" spans="2:15" s="63" customFormat="1" ht="15.6">
      <c r="B81" s="68">
        <v>78</v>
      </c>
      <c r="C81" s="69" t="s">
        <v>289</v>
      </c>
      <c r="D81" s="70"/>
      <c r="E81" s="71"/>
      <c r="F81" s="71"/>
      <c r="G81" s="71"/>
      <c r="H81" s="71"/>
      <c r="I81" s="72"/>
      <c r="J81" s="73"/>
      <c r="K81" s="73"/>
      <c r="L81" s="73"/>
      <c r="M81" s="73"/>
      <c r="N81" s="73"/>
      <c r="O81" s="73"/>
    </row>
    <row r="82" spans="2:15" s="63" customFormat="1" ht="15.6">
      <c r="B82" s="68">
        <v>79</v>
      </c>
      <c r="C82" s="69" t="s">
        <v>290</v>
      </c>
      <c r="D82" s="70"/>
      <c r="E82" s="71"/>
      <c r="F82" s="71"/>
      <c r="G82" s="71"/>
      <c r="H82" s="71"/>
      <c r="I82" s="72"/>
      <c r="J82" s="73"/>
      <c r="K82" s="73"/>
      <c r="L82" s="73"/>
      <c r="M82" s="73"/>
      <c r="N82" s="73"/>
      <c r="O82" s="73"/>
    </row>
    <row r="83" spans="2:15" s="63" customFormat="1" ht="15.6">
      <c r="B83" s="68">
        <v>80</v>
      </c>
      <c r="C83" s="69" t="s">
        <v>291</v>
      </c>
      <c r="D83" s="70"/>
      <c r="E83" s="71"/>
      <c r="F83" s="71"/>
      <c r="G83" s="71"/>
      <c r="H83" s="71"/>
      <c r="I83" s="72"/>
      <c r="J83" s="73"/>
      <c r="K83" s="73"/>
      <c r="L83" s="73"/>
      <c r="M83" s="73"/>
      <c r="N83" s="73"/>
      <c r="O83" s="73"/>
    </row>
    <row r="84" spans="2:15" s="63" customFormat="1" ht="15.6">
      <c r="B84" s="68">
        <v>81</v>
      </c>
      <c r="C84" s="69" t="s">
        <v>292</v>
      </c>
      <c r="D84" s="70"/>
      <c r="E84" s="71"/>
      <c r="F84" s="71"/>
      <c r="G84" s="71"/>
      <c r="H84" s="71"/>
      <c r="I84" s="72"/>
      <c r="J84" s="73"/>
      <c r="K84" s="73"/>
      <c r="L84" s="73"/>
      <c r="M84" s="73"/>
      <c r="N84" s="73"/>
      <c r="O84" s="73"/>
    </row>
    <row r="85" spans="2:15" s="63" customFormat="1" ht="15.6">
      <c r="B85" s="68">
        <v>82</v>
      </c>
      <c r="C85" s="69" t="s">
        <v>293</v>
      </c>
      <c r="D85" s="70"/>
      <c r="E85" s="71"/>
      <c r="F85" s="71"/>
      <c r="G85" s="71"/>
      <c r="H85" s="71"/>
      <c r="I85" s="72"/>
      <c r="J85" s="73"/>
      <c r="K85" s="73"/>
      <c r="L85" s="73"/>
      <c r="M85" s="73"/>
      <c r="N85" s="73"/>
      <c r="O85" s="73"/>
    </row>
    <row r="86" spans="2:15" s="63" customFormat="1" ht="15.6">
      <c r="B86" s="68">
        <v>83</v>
      </c>
      <c r="C86" s="69" t="s">
        <v>294</v>
      </c>
      <c r="D86" s="70"/>
      <c r="E86" s="71"/>
      <c r="F86" s="71"/>
      <c r="G86" s="71"/>
      <c r="H86" s="71"/>
      <c r="I86" s="72"/>
      <c r="J86" s="73"/>
      <c r="K86" s="73"/>
      <c r="L86" s="73"/>
      <c r="M86" s="73"/>
      <c r="N86" s="73"/>
      <c r="O86" s="73"/>
    </row>
    <row r="87" spans="2:15" s="63" customFormat="1" ht="15.6">
      <c r="B87" s="68">
        <v>84</v>
      </c>
      <c r="C87" s="69" t="s">
        <v>295</v>
      </c>
      <c r="D87" s="70"/>
      <c r="E87" s="71"/>
      <c r="F87" s="71"/>
      <c r="G87" s="71"/>
      <c r="H87" s="71"/>
      <c r="I87" s="72"/>
      <c r="J87" s="73"/>
      <c r="K87" s="73"/>
      <c r="L87" s="73"/>
      <c r="M87" s="73"/>
      <c r="N87" s="73"/>
      <c r="O87" s="73"/>
    </row>
    <row r="88" spans="2:15" s="63" customFormat="1" ht="15.6">
      <c r="B88" s="68">
        <v>85</v>
      </c>
      <c r="C88" s="69" t="s">
        <v>296</v>
      </c>
      <c r="D88" s="70"/>
      <c r="E88" s="71"/>
      <c r="F88" s="71"/>
      <c r="G88" s="71"/>
      <c r="H88" s="71"/>
      <c r="I88" s="72"/>
      <c r="J88" s="73"/>
      <c r="K88" s="73"/>
      <c r="L88" s="73"/>
      <c r="M88" s="73"/>
      <c r="N88" s="73"/>
      <c r="O88" s="73"/>
    </row>
    <row r="89" spans="2:15" s="63" customFormat="1" ht="15.6">
      <c r="B89" s="68">
        <v>86</v>
      </c>
      <c r="C89" s="69" t="s">
        <v>297</v>
      </c>
      <c r="D89" s="70"/>
      <c r="E89" s="71"/>
      <c r="F89" s="71"/>
      <c r="G89" s="71"/>
      <c r="H89" s="71"/>
      <c r="I89" s="72"/>
      <c r="J89" s="73"/>
      <c r="K89" s="73"/>
      <c r="L89" s="73"/>
      <c r="M89" s="73"/>
      <c r="N89" s="73"/>
      <c r="O89" s="73"/>
    </row>
    <row r="90" spans="2:15" s="63" customFormat="1" ht="15.6">
      <c r="B90" s="68">
        <v>87</v>
      </c>
      <c r="C90" s="69" t="s">
        <v>298</v>
      </c>
      <c r="D90" s="70"/>
      <c r="E90" s="71"/>
      <c r="F90" s="71"/>
      <c r="G90" s="71"/>
      <c r="H90" s="71"/>
      <c r="I90" s="72"/>
      <c r="J90" s="73"/>
      <c r="K90" s="73"/>
      <c r="L90" s="73"/>
      <c r="M90" s="73"/>
      <c r="N90" s="73"/>
      <c r="O90" s="73"/>
    </row>
    <row r="91" spans="2:15" s="63" customFormat="1" ht="15.6">
      <c r="B91" s="68">
        <v>88</v>
      </c>
      <c r="C91" s="69" t="s">
        <v>299</v>
      </c>
      <c r="D91" s="70"/>
      <c r="E91" s="71"/>
      <c r="F91" s="71"/>
      <c r="G91" s="71"/>
      <c r="H91" s="71"/>
      <c r="I91" s="72"/>
      <c r="J91" s="73"/>
      <c r="K91" s="73"/>
      <c r="L91" s="73"/>
      <c r="M91" s="73"/>
      <c r="N91" s="73"/>
      <c r="O91" s="73"/>
    </row>
    <row r="92" spans="2:15" s="63" customFormat="1" ht="15.6">
      <c r="B92" s="68">
        <v>89</v>
      </c>
      <c r="C92" s="69" t="s">
        <v>300</v>
      </c>
      <c r="D92" s="70"/>
      <c r="E92" s="71"/>
      <c r="F92" s="71"/>
      <c r="G92" s="71"/>
      <c r="H92" s="71"/>
      <c r="I92" s="72"/>
      <c r="J92" s="73"/>
      <c r="K92" s="73"/>
      <c r="L92" s="73"/>
      <c r="M92" s="73"/>
      <c r="N92" s="73"/>
      <c r="O92" s="73"/>
    </row>
    <row r="93" spans="2:15" s="63" customFormat="1" ht="15.6">
      <c r="B93" s="68">
        <v>90</v>
      </c>
      <c r="C93" s="69" t="s">
        <v>301</v>
      </c>
      <c r="D93" s="70"/>
      <c r="E93" s="71"/>
      <c r="F93" s="71"/>
      <c r="G93" s="71"/>
      <c r="H93" s="71"/>
      <c r="I93" s="72"/>
      <c r="J93" s="73"/>
      <c r="K93" s="73"/>
      <c r="L93" s="73"/>
      <c r="M93" s="73"/>
      <c r="N93" s="73"/>
      <c r="O93" s="73"/>
    </row>
    <row r="94" spans="2:15" s="63" customFormat="1" ht="15.6">
      <c r="B94" s="68">
        <v>91</v>
      </c>
      <c r="C94" s="69" t="s">
        <v>302</v>
      </c>
      <c r="D94" s="70"/>
      <c r="E94" s="71"/>
      <c r="F94" s="71"/>
      <c r="G94" s="71"/>
      <c r="H94" s="71"/>
      <c r="I94" s="72"/>
      <c r="J94" s="73"/>
      <c r="K94" s="73"/>
      <c r="L94" s="73"/>
      <c r="M94" s="73"/>
      <c r="N94" s="73"/>
      <c r="O94" s="73"/>
    </row>
    <row r="95" spans="2:15" s="63" customFormat="1" ht="15.6">
      <c r="B95" s="68">
        <v>92</v>
      </c>
      <c r="C95" s="69" t="s">
        <v>303</v>
      </c>
      <c r="D95" s="70"/>
      <c r="E95" s="71"/>
      <c r="F95" s="71"/>
      <c r="G95" s="71"/>
      <c r="H95" s="71"/>
      <c r="I95" s="72"/>
      <c r="J95" s="73"/>
      <c r="K95" s="73"/>
      <c r="L95" s="73"/>
      <c r="M95" s="73"/>
      <c r="N95" s="73"/>
      <c r="O95" s="73"/>
    </row>
    <row r="96" spans="2:15" s="63" customFormat="1" ht="15.6">
      <c r="B96" s="68">
        <v>93</v>
      </c>
      <c r="C96" s="69" t="s">
        <v>304</v>
      </c>
      <c r="D96" s="70"/>
      <c r="E96" s="71"/>
      <c r="F96" s="71"/>
      <c r="G96" s="71"/>
      <c r="H96" s="71"/>
      <c r="I96" s="72"/>
      <c r="J96" s="73"/>
      <c r="K96" s="73"/>
      <c r="L96" s="73"/>
      <c r="M96" s="73"/>
      <c r="N96" s="73"/>
      <c r="O96" s="73"/>
    </row>
    <row r="97" spans="2:15" s="63" customFormat="1" ht="15.6">
      <c r="B97" s="68">
        <v>94</v>
      </c>
      <c r="C97" s="69" t="s">
        <v>305</v>
      </c>
      <c r="D97" s="70"/>
      <c r="E97" s="71"/>
      <c r="F97" s="71"/>
      <c r="G97" s="71"/>
      <c r="H97" s="71"/>
      <c r="I97" s="72"/>
      <c r="J97" s="73"/>
      <c r="K97" s="73"/>
      <c r="L97" s="73"/>
      <c r="M97" s="73"/>
      <c r="N97" s="73"/>
      <c r="O97" s="73"/>
    </row>
    <row r="98" spans="2:15" s="63" customFormat="1" ht="15.6">
      <c r="B98" s="68">
        <v>95</v>
      </c>
      <c r="C98" s="69" t="s">
        <v>306</v>
      </c>
      <c r="D98" s="70"/>
      <c r="E98" s="71"/>
      <c r="F98" s="71"/>
      <c r="G98" s="71"/>
      <c r="H98" s="71"/>
      <c r="I98" s="72"/>
      <c r="J98" s="73"/>
      <c r="K98" s="73"/>
      <c r="L98" s="73"/>
      <c r="M98" s="73"/>
      <c r="N98" s="73"/>
      <c r="O98" s="73"/>
    </row>
    <row r="99" spans="2:15" s="63" customFormat="1" ht="15.6">
      <c r="B99" s="68">
        <v>96</v>
      </c>
      <c r="C99" s="69" t="s">
        <v>307</v>
      </c>
      <c r="D99" s="70"/>
      <c r="E99" s="71"/>
      <c r="F99" s="71"/>
      <c r="G99" s="71"/>
      <c r="H99" s="71"/>
      <c r="I99" s="72"/>
      <c r="J99" s="73"/>
      <c r="K99" s="73"/>
      <c r="L99" s="73"/>
      <c r="M99" s="73"/>
      <c r="N99" s="73"/>
      <c r="O99" s="73"/>
    </row>
    <row r="100" spans="2:15" s="63" customFormat="1" ht="15.6">
      <c r="B100" s="68">
        <v>97</v>
      </c>
      <c r="C100" s="69" t="s">
        <v>308</v>
      </c>
      <c r="D100" s="70"/>
      <c r="E100" s="71"/>
      <c r="F100" s="71"/>
      <c r="G100" s="71"/>
      <c r="H100" s="71"/>
      <c r="I100" s="72"/>
      <c r="J100" s="73"/>
      <c r="K100" s="73"/>
      <c r="L100" s="73"/>
      <c r="M100" s="73"/>
      <c r="N100" s="73"/>
      <c r="O100" s="73"/>
    </row>
    <row r="101" spans="2:15" s="63" customFormat="1" ht="15.6">
      <c r="B101" s="68">
        <v>98</v>
      </c>
      <c r="C101" s="69" t="s">
        <v>309</v>
      </c>
      <c r="D101" s="70"/>
      <c r="E101" s="71"/>
      <c r="F101" s="71"/>
      <c r="G101" s="71"/>
      <c r="H101" s="71"/>
      <c r="I101" s="72"/>
      <c r="J101" s="73"/>
      <c r="K101" s="73"/>
      <c r="L101" s="73"/>
      <c r="M101" s="73"/>
      <c r="N101" s="73"/>
      <c r="O101" s="73"/>
    </row>
    <row r="102" spans="2:15" s="63" customFormat="1" ht="15.6">
      <c r="B102" s="68">
        <v>99</v>
      </c>
      <c r="C102" s="69" t="s">
        <v>310</v>
      </c>
      <c r="D102" s="70"/>
      <c r="E102" s="71"/>
      <c r="F102" s="71"/>
      <c r="G102" s="71"/>
      <c r="H102" s="71"/>
      <c r="I102" s="72"/>
      <c r="J102" s="73"/>
      <c r="K102" s="73"/>
      <c r="L102" s="73"/>
      <c r="M102" s="73"/>
      <c r="N102" s="73"/>
      <c r="O102" s="73"/>
    </row>
    <row r="103" spans="2:15" s="63" customFormat="1" ht="15.6">
      <c r="B103" s="68">
        <v>100</v>
      </c>
      <c r="C103" s="69" t="s">
        <v>311</v>
      </c>
      <c r="D103" s="70"/>
      <c r="E103" s="71"/>
      <c r="F103" s="71"/>
      <c r="G103" s="71"/>
      <c r="H103" s="71"/>
      <c r="I103" s="72"/>
      <c r="J103" s="73"/>
      <c r="K103" s="73"/>
      <c r="L103" s="73"/>
      <c r="M103" s="73"/>
      <c r="N103" s="73"/>
      <c r="O103" s="73"/>
    </row>
    <row r="104" spans="2:15" s="63" customFormat="1" ht="15.6">
      <c r="B104" s="68">
        <v>101</v>
      </c>
      <c r="C104" s="69" t="s">
        <v>312</v>
      </c>
      <c r="D104" s="70"/>
      <c r="E104" s="71"/>
      <c r="F104" s="71"/>
      <c r="G104" s="71"/>
      <c r="H104" s="71"/>
      <c r="I104" s="72"/>
      <c r="J104" s="73"/>
      <c r="K104" s="73"/>
      <c r="L104" s="73"/>
      <c r="M104" s="73"/>
      <c r="N104" s="73"/>
      <c r="O104" s="73"/>
    </row>
    <row r="105" spans="2:15" s="63" customFormat="1" ht="15.6">
      <c r="B105" s="68">
        <v>102</v>
      </c>
      <c r="C105" s="69" t="s">
        <v>313</v>
      </c>
      <c r="D105" s="70"/>
      <c r="E105" s="71"/>
      <c r="F105" s="71"/>
      <c r="G105" s="71"/>
      <c r="H105" s="71"/>
      <c r="I105" s="72"/>
      <c r="J105" s="73"/>
      <c r="K105" s="73"/>
      <c r="L105" s="73"/>
      <c r="M105" s="73"/>
      <c r="N105" s="73"/>
      <c r="O105" s="73"/>
    </row>
    <row r="106" spans="2:15" s="63" customFormat="1" ht="15.6">
      <c r="B106" s="68">
        <v>103</v>
      </c>
      <c r="C106" s="69" t="s">
        <v>314</v>
      </c>
      <c r="D106" s="70"/>
      <c r="E106" s="71"/>
      <c r="F106" s="71"/>
      <c r="G106" s="71"/>
      <c r="H106" s="71"/>
      <c r="I106" s="72"/>
      <c r="J106" s="73"/>
      <c r="K106" s="73"/>
      <c r="L106" s="73"/>
      <c r="M106" s="73"/>
      <c r="N106" s="73"/>
      <c r="O106" s="73"/>
    </row>
    <row r="107" spans="2:15" s="63" customFormat="1" ht="15.6">
      <c r="B107" s="68">
        <v>104</v>
      </c>
      <c r="C107" s="69" t="s">
        <v>315</v>
      </c>
      <c r="D107" s="70"/>
      <c r="E107" s="71"/>
      <c r="F107" s="71"/>
      <c r="G107" s="71"/>
      <c r="H107" s="71"/>
      <c r="I107" s="72"/>
      <c r="J107" s="73"/>
      <c r="K107" s="73"/>
      <c r="L107" s="73"/>
      <c r="M107" s="73"/>
      <c r="N107" s="73"/>
      <c r="O107" s="73"/>
    </row>
    <row r="108" spans="2:15" s="63" customFormat="1" ht="15.6">
      <c r="B108" s="68">
        <v>105</v>
      </c>
      <c r="C108" s="69" t="s">
        <v>316</v>
      </c>
      <c r="D108" s="70"/>
      <c r="E108" s="71"/>
      <c r="F108" s="71"/>
      <c r="G108" s="71"/>
      <c r="H108" s="71"/>
      <c r="I108" s="72"/>
      <c r="J108" s="73"/>
      <c r="K108" s="73"/>
      <c r="L108" s="73"/>
      <c r="M108" s="73"/>
      <c r="N108" s="73"/>
      <c r="O108" s="73"/>
    </row>
    <row r="109" spans="2:15" s="63" customFormat="1" ht="15.6">
      <c r="B109" s="68">
        <v>106</v>
      </c>
      <c r="C109" s="69" t="s">
        <v>317</v>
      </c>
      <c r="D109" s="70"/>
      <c r="E109" s="71"/>
      <c r="F109" s="71"/>
      <c r="G109" s="71"/>
      <c r="H109" s="71"/>
      <c r="I109" s="72"/>
      <c r="J109" s="73"/>
      <c r="K109" s="73"/>
      <c r="L109" s="73"/>
      <c r="M109" s="73"/>
      <c r="N109" s="73"/>
      <c r="O109" s="73"/>
    </row>
    <row r="110" spans="2:15" s="63" customFormat="1" ht="15.6">
      <c r="B110" s="68">
        <v>107</v>
      </c>
      <c r="C110" s="69" t="s">
        <v>318</v>
      </c>
      <c r="D110" s="70"/>
      <c r="E110" s="71"/>
      <c r="F110" s="71"/>
      <c r="G110" s="71"/>
      <c r="H110" s="71"/>
      <c r="I110" s="72"/>
      <c r="J110" s="73"/>
      <c r="K110" s="73"/>
      <c r="L110" s="73"/>
      <c r="M110" s="73"/>
      <c r="N110" s="73"/>
      <c r="O110" s="73"/>
    </row>
    <row r="111" spans="2:15" s="63" customFormat="1" ht="15.6">
      <c r="B111" s="68">
        <v>108</v>
      </c>
      <c r="C111" s="69" t="s">
        <v>319</v>
      </c>
      <c r="D111" s="70"/>
      <c r="E111" s="71"/>
      <c r="F111" s="71"/>
      <c r="G111" s="71"/>
      <c r="H111" s="71"/>
      <c r="I111" s="72"/>
      <c r="J111" s="73"/>
      <c r="K111" s="73"/>
      <c r="L111" s="73"/>
      <c r="M111" s="73"/>
      <c r="N111" s="73"/>
      <c r="O111" s="73"/>
    </row>
    <row r="112" spans="2:15" s="63" customFormat="1" ht="15.6">
      <c r="B112" s="68">
        <v>109</v>
      </c>
      <c r="C112" s="69" t="s">
        <v>320</v>
      </c>
      <c r="D112" s="70"/>
      <c r="E112" s="71"/>
      <c r="F112" s="71"/>
      <c r="G112" s="71"/>
      <c r="H112" s="71"/>
      <c r="I112" s="72"/>
      <c r="J112" s="73"/>
      <c r="K112" s="73"/>
      <c r="L112" s="73"/>
      <c r="M112" s="73"/>
      <c r="N112" s="73"/>
      <c r="O112" s="73"/>
    </row>
    <row r="113" spans="2:15" s="63" customFormat="1" ht="15.6">
      <c r="B113" s="68">
        <v>110</v>
      </c>
      <c r="C113" s="69" t="s">
        <v>321</v>
      </c>
      <c r="D113" s="70"/>
      <c r="E113" s="71"/>
      <c r="F113" s="71"/>
      <c r="G113" s="71"/>
      <c r="H113" s="71"/>
      <c r="I113" s="72"/>
      <c r="J113" s="73"/>
      <c r="K113" s="73"/>
      <c r="L113" s="73"/>
      <c r="M113" s="73"/>
      <c r="N113" s="73"/>
      <c r="O113" s="73"/>
    </row>
    <row r="114" spans="2:15" s="63" customFormat="1" ht="15.6">
      <c r="B114" s="68">
        <v>111</v>
      </c>
      <c r="C114" s="69" t="s">
        <v>322</v>
      </c>
      <c r="D114" s="70"/>
      <c r="E114" s="71"/>
      <c r="F114" s="71"/>
      <c r="G114" s="71"/>
      <c r="H114" s="71"/>
      <c r="I114" s="72"/>
      <c r="J114" s="73"/>
      <c r="K114" s="73"/>
      <c r="L114" s="73"/>
      <c r="M114" s="73"/>
      <c r="N114" s="73"/>
      <c r="O114" s="73"/>
    </row>
    <row r="115" spans="2:15" s="63" customFormat="1" ht="15.6">
      <c r="B115" s="68">
        <v>112</v>
      </c>
      <c r="C115" s="69" t="s">
        <v>323</v>
      </c>
      <c r="D115" s="70"/>
      <c r="E115" s="71"/>
      <c r="F115" s="71"/>
      <c r="G115" s="71"/>
      <c r="H115" s="71"/>
      <c r="I115" s="72"/>
      <c r="J115" s="73"/>
      <c r="K115" s="73"/>
      <c r="L115" s="73"/>
      <c r="M115" s="73"/>
      <c r="N115" s="73"/>
      <c r="O115" s="73"/>
    </row>
    <row r="116" spans="2:15" s="63" customFormat="1" ht="15.6">
      <c r="B116" s="68">
        <v>113</v>
      </c>
      <c r="C116" s="69" t="s">
        <v>324</v>
      </c>
      <c r="D116" s="70"/>
      <c r="E116" s="71"/>
      <c r="F116" s="71"/>
      <c r="G116" s="71"/>
      <c r="H116" s="71"/>
      <c r="I116" s="72"/>
      <c r="J116" s="73"/>
      <c r="K116" s="73"/>
      <c r="L116" s="73"/>
      <c r="M116" s="73"/>
      <c r="N116" s="73"/>
      <c r="O116" s="73"/>
    </row>
    <row r="117" spans="2:15" s="63" customFormat="1" ht="15.6">
      <c r="B117" s="68">
        <v>114</v>
      </c>
      <c r="C117" s="69" t="s">
        <v>325</v>
      </c>
      <c r="D117" s="70"/>
      <c r="E117" s="71"/>
      <c r="F117" s="71"/>
      <c r="G117" s="71"/>
      <c r="H117" s="71"/>
      <c r="I117" s="72"/>
      <c r="J117" s="73"/>
      <c r="K117" s="73"/>
      <c r="L117" s="73"/>
      <c r="M117" s="73"/>
      <c r="N117" s="73"/>
      <c r="O117" s="73"/>
    </row>
    <row r="118" spans="2:15" s="63" customFormat="1" ht="15.6">
      <c r="B118" s="68">
        <v>115</v>
      </c>
      <c r="C118" s="69" t="s">
        <v>326</v>
      </c>
      <c r="D118" s="70"/>
      <c r="E118" s="71"/>
      <c r="F118" s="71"/>
      <c r="G118" s="71"/>
      <c r="H118" s="71"/>
      <c r="I118" s="72"/>
      <c r="J118" s="73"/>
      <c r="K118" s="73"/>
      <c r="L118" s="73"/>
      <c r="M118" s="73"/>
      <c r="N118" s="73"/>
      <c r="O118" s="73"/>
    </row>
    <row r="119" spans="2:15" s="63" customFormat="1" ht="15.6">
      <c r="B119" s="68">
        <v>116</v>
      </c>
      <c r="C119" s="69" t="s">
        <v>327</v>
      </c>
      <c r="D119" s="70"/>
      <c r="E119" s="71"/>
      <c r="F119" s="71"/>
      <c r="G119" s="71"/>
      <c r="H119" s="71"/>
      <c r="I119" s="72"/>
      <c r="J119" s="73"/>
      <c r="K119" s="73"/>
      <c r="L119" s="73"/>
      <c r="M119" s="73"/>
      <c r="N119" s="73"/>
      <c r="O119" s="73"/>
    </row>
    <row r="120" spans="2:15" s="63" customFormat="1" ht="15.6">
      <c r="B120" s="68">
        <v>117</v>
      </c>
      <c r="C120" s="69" t="s">
        <v>328</v>
      </c>
      <c r="D120" s="70"/>
      <c r="E120" s="71"/>
      <c r="F120" s="71"/>
      <c r="G120" s="71"/>
      <c r="H120" s="71"/>
      <c r="I120" s="72"/>
      <c r="J120" s="73"/>
      <c r="K120" s="73"/>
      <c r="L120" s="73"/>
      <c r="M120" s="73"/>
      <c r="N120" s="73"/>
      <c r="O120" s="73"/>
    </row>
    <row r="121" spans="2:15" s="63" customFormat="1" ht="15.6">
      <c r="B121" s="268" t="s">
        <v>329</v>
      </c>
      <c r="C121" s="269"/>
      <c r="D121" s="75">
        <f>SUM(D4:D120)</f>
        <v>0</v>
      </c>
      <c r="E121" s="75">
        <f t="shared" ref="E121:O121" si="0">SUM(E4:E120)</f>
        <v>0</v>
      </c>
      <c r="F121" s="75">
        <f t="shared" si="0"/>
        <v>0</v>
      </c>
      <c r="G121" s="75">
        <f t="shared" si="0"/>
        <v>0</v>
      </c>
      <c r="H121" s="75">
        <f t="shared" si="0"/>
        <v>0</v>
      </c>
      <c r="I121" s="75">
        <f t="shared" si="0"/>
        <v>0</v>
      </c>
      <c r="J121" s="75">
        <f t="shared" si="0"/>
        <v>0</v>
      </c>
      <c r="K121" s="75">
        <f t="shared" si="0"/>
        <v>0</v>
      </c>
      <c r="L121" s="75">
        <f t="shared" si="0"/>
        <v>0</v>
      </c>
      <c r="M121" s="75">
        <f t="shared" si="0"/>
        <v>0</v>
      </c>
      <c r="N121" s="75"/>
      <c r="O121" s="75">
        <f t="shared" si="0"/>
        <v>0</v>
      </c>
    </row>
    <row r="122" spans="2:15" s="63" customFormat="1" ht="15.6">
      <c r="B122" s="270" t="s">
        <v>330</v>
      </c>
      <c r="C122" s="270"/>
      <c r="D122" s="270"/>
      <c r="E122" s="270"/>
      <c r="F122" s="270"/>
      <c r="G122" s="271"/>
      <c r="H122" s="76">
        <f>+F121+G121+H121</f>
        <v>0</v>
      </c>
      <c r="I122" s="272" t="s">
        <v>331</v>
      </c>
      <c r="J122" s="270"/>
      <c r="K122" s="270"/>
      <c r="L122" s="270"/>
      <c r="M122" s="270"/>
      <c r="N122" s="271"/>
      <c r="O122" s="76">
        <f>I121+J121+K121+L121+M121+N121+O121</f>
        <v>0</v>
      </c>
    </row>
  </sheetData>
  <mergeCells count="8">
    <mergeCell ref="B122:G122"/>
    <mergeCell ref="I122:N122"/>
    <mergeCell ref="B1:C1"/>
    <mergeCell ref="D1:O1"/>
    <mergeCell ref="B2:D2"/>
    <mergeCell ref="E2:H2"/>
    <mergeCell ref="I2:O2"/>
    <mergeCell ref="B121:C121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R1228"/>
  <sheetViews>
    <sheetView topLeftCell="D7" workbookViewId="0">
      <selection activeCell="R20" sqref="R20"/>
    </sheetView>
  </sheetViews>
  <sheetFormatPr baseColWidth="10" defaultRowHeight="14.4"/>
  <cols>
    <col min="3" max="3" width="26.88671875" customWidth="1"/>
    <col min="4" max="4" width="16.33203125" customWidth="1"/>
  </cols>
  <sheetData>
    <row r="1" spans="2:18" s="63" customFormat="1" ht="88.5" customHeight="1">
      <c r="B1" s="277" t="s">
        <v>335</v>
      </c>
      <c r="C1" s="278"/>
      <c r="D1" s="279" t="s">
        <v>130</v>
      </c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1"/>
    </row>
    <row r="2" spans="2:18" s="63" customFormat="1" ht="43.5" customHeight="1">
      <c r="B2" s="273" t="s">
        <v>342</v>
      </c>
      <c r="C2" s="274"/>
      <c r="D2" s="275"/>
      <c r="E2" s="283" t="s">
        <v>197</v>
      </c>
      <c r="F2" s="283"/>
      <c r="G2" s="283"/>
      <c r="H2" s="283"/>
      <c r="I2" s="284" t="s">
        <v>198</v>
      </c>
      <c r="J2" s="284"/>
      <c r="K2" s="284"/>
      <c r="L2" s="284"/>
      <c r="M2" s="284"/>
      <c r="N2" s="284"/>
      <c r="O2" s="284"/>
    </row>
    <row r="3" spans="2:18" s="63" customFormat="1" ht="66" customHeight="1">
      <c r="B3" s="64" t="s">
        <v>199</v>
      </c>
      <c r="C3" s="64" t="s">
        <v>200</v>
      </c>
      <c r="D3" s="64" t="s">
        <v>343</v>
      </c>
      <c r="E3" s="65" t="s">
        <v>201</v>
      </c>
      <c r="F3" s="65" t="s">
        <v>202</v>
      </c>
      <c r="G3" s="65" t="s">
        <v>203</v>
      </c>
      <c r="H3" s="65" t="s">
        <v>204</v>
      </c>
      <c r="I3" s="66" t="s">
        <v>205</v>
      </c>
      <c r="J3" s="67" t="s">
        <v>206</v>
      </c>
      <c r="K3" s="67" t="s">
        <v>207</v>
      </c>
      <c r="L3" s="67" t="s">
        <v>208</v>
      </c>
      <c r="M3" s="67" t="s">
        <v>209</v>
      </c>
      <c r="N3" s="67" t="s">
        <v>210</v>
      </c>
      <c r="O3" s="67" t="s">
        <v>211</v>
      </c>
    </row>
    <row r="4" spans="2:18" s="63" customFormat="1" ht="15.6">
      <c r="B4" s="68">
        <v>1</v>
      </c>
      <c r="C4" s="69" t="s">
        <v>212</v>
      </c>
      <c r="D4" s="70">
        <f>E4+F4+G4+H4</f>
        <v>0</v>
      </c>
      <c r="E4" s="71"/>
      <c r="F4" s="71"/>
      <c r="G4" s="71"/>
      <c r="H4" s="71"/>
      <c r="I4" s="72"/>
      <c r="J4" s="73"/>
      <c r="K4" s="73"/>
      <c r="L4" s="73"/>
      <c r="M4" s="73"/>
      <c r="N4" s="73"/>
      <c r="O4" s="73"/>
      <c r="Q4" s="82" t="s">
        <v>381</v>
      </c>
      <c r="R4" s="82"/>
    </row>
    <row r="5" spans="2:18" s="63" customFormat="1" ht="15.6">
      <c r="B5" s="68">
        <v>2</v>
      </c>
      <c r="C5" s="69" t="s">
        <v>213</v>
      </c>
      <c r="D5" s="70">
        <f t="shared" ref="D5:D68" si="0">E5+F5+G5+H5</f>
        <v>0</v>
      </c>
      <c r="E5" s="71"/>
      <c r="F5" s="71"/>
      <c r="G5" s="71"/>
      <c r="H5" s="71"/>
      <c r="I5" s="72"/>
      <c r="J5" s="73"/>
      <c r="K5" s="73"/>
      <c r="L5" s="73"/>
      <c r="M5" s="73"/>
      <c r="N5" s="73"/>
      <c r="O5" s="73"/>
      <c r="Q5" s="82" t="s">
        <v>382</v>
      </c>
      <c r="R5" s="82">
        <f>D121</f>
        <v>179</v>
      </c>
    </row>
    <row r="6" spans="2:18" s="63" customFormat="1" ht="15.6">
      <c r="B6" s="68">
        <v>3</v>
      </c>
      <c r="C6" s="69" t="s">
        <v>214</v>
      </c>
      <c r="D6" s="70">
        <f t="shared" si="0"/>
        <v>0</v>
      </c>
      <c r="E6" s="71"/>
      <c r="F6" s="71"/>
      <c r="G6" s="71"/>
      <c r="H6" s="71"/>
      <c r="I6" s="72"/>
      <c r="J6" s="73"/>
      <c r="K6" s="73"/>
      <c r="L6" s="73"/>
      <c r="M6" s="73"/>
      <c r="N6" s="73"/>
      <c r="O6" s="73"/>
      <c r="Q6" s="82" t="s">
        <v>383</v>
      </c>
      <c r="R6" s="82">
        <f>H244</f>
        <v>591</v>
      </c>
    </row>
    <row r="7" spans="2:18" s="63" customFormat="1" ht="15.6">
      <c r="B7" s="68">
        <v>4</v>
      </c>
      <c r="C7" s="69" t="s">
        <v>215</v>
      </c>
      <c r="D7" s="70">
        <f t="shared" si="0"/>
        <v>0</v>
      </c>
      <c r="E7" s="71"/>
      <c r="F7" s="71"/>
      <c r="G7" s="71"/>
      <c r="H7" s="71"/>
      <c r="I7" s="72"/>
      <c r="J7" s="73"/>
      <c r="K7" s="73"/>
      <c r="L7" s="73"/>
      <c r="M7" s="73"/>
      <c r="N7" s="73"/>
      <c r="O7" s="73"/>
      <c r="Q7" s="82" t="s">
        <v>384</v>
      </c>
      <c r="R7" s="82">
        <f>D366</f>
        <v>687</v>
      </c>
    </row>
    <row r="8" spans="2:18" s="63" customFormat="1" ht="15.6">
      <c r="B8" s="68">
        <v>5</v>
      </c>
      <c r="C8" s="69" t="s">
        <v>216</v>
      </c>
      <c r="D8" s="70">
        <f t="shared" si="0"/>
        <v>0</v>
      </c>
      <c r="E8" s="71"/>
      <c r="F8" s="71"/>
      <c r="G8" s="71"/>
      <c r="H8" s="71"/>
      <c r="I8" s="72"/>
      <c r="J8" s="73"/>
      <c r="K8" s="73"/>
      <c r="L8" s="73"/>
      <c r="M8" s="73"/>
      <c r="N8" s="73"/>
      <c r="O8" s="73"/>
      <c r="Q8" s="82" t="s">
        <v>385</v>
      </c>
      <c r="R8" s="82">
        <f>D489</f>
        <v>579</v>
      </c>
    </row>
    <row r="9" spans="2:18" s="63" customFormat="1" ht="15.6">
      <c r="B9" s="68">
        <v>6</v>
      </c>
      <c r="C9" s="69" t="s">
        <v>217</v>
      </c>
      <c r="D9" s="70">
        <f t="shared" si="0"/>
        <v>0</v>
      </c>
      <c r="E9" s="71"/>
      <c r="F9" s="71"/>
      <c r="G9" s="71"/>
      <c r="H9" s="71"/>
      <c r="I9" s="72"/>
      <c r="J9" s="73"/>
      <c r="K9" s="73"/>
      <c r="L9" s="73"/>
      <c r="M9" s="73"/>
      <c r="N9" s="73"/>
      <c r="O9" s="73"/>
      <c r="Q9" s="82" t="s">
        <v>386</v>
      </c>
      <c r="R9" s="82">
        <f>D612</f>
        <v>561</v>
      </c>
    </row>
    <row r="10" spans="2:18" s="63" customFormat="1" ht="15.6">
      <c r="B10" s="68">
        <v>7</v>
      </c>
      <c r="C10" s="69" t="s">
        <v>218</v>
      </c>
      <c r="D10" s="70">
        <f t="shared" si="0"/>
        <v>0</v>
      </c>
      <c r="E10" s="71"/>
      <c r="F10" s="71"/>
      <c r="G10" s="71"/>
      <c r="H10" s="71"/>
      <c r="I10" s="72"/>
      <c r="J10" s="73"/>
      <c r="K10" s="73"/>
      <c r="L10" s="73"/>
      <c r="M10" s="73"/>
      <c r="N10" s="73"/>
      <c r="O10" s="73"/>
      <c r="Q10" s="82" t="s">
        <v>387</v>
      </c>
      <c r="R10" s="82">
        <f>D735</f>
        <v>239</v>
      </c>
    </row>
    <row r="11" spans="2:18" s="63" customFormat="1" ht="15.6">
      <c r="B11" s="68">
        <v>8</v>
      </c>
      <c r="C11" s="69" t="s">
        <v>219</v>
      </c>
      <c r="D11" s="70">
        <f t="shared" si="0"/>
        <v>0</v>
      </c>
      <c r="E11" s="71"/>
      <c r="F11" s="71"/>
      <c r="G11" s="71"/>
      <c r="H11" s="71"/>
      <c r="I11" s="72"/>
      <c r="J11" s="73"/>
      <c r="K11" s="73"/>
      <c r="L11" s="73"/>
      <c r="M11" s="73"/>
      <c r="N11" s="73"/>
      <c r="O11" s="73"/>
      <c r="Q11" s="82" t="s">
        <v>388</v>
      </c>
      <c r="R11" s="82">
        <f>D858</f>
        <v>476</v>
      </c>
    </row>
    <row r="12" spans="2:18" s="63" customFormat="1" ht="15.6">
      <c r="B12" s="68">
        <v>9</v>
      </c>
      <c r="C12" s="69" t="s">
        <v>220</v>
      </c>
      <c r="D12" s="70">
        <f t="shared" si="0"/>
        <v>0</v>
      </c>
      <c r="E12" s="71"/>
      <c r="F12" s="71"/>
      <c r="G12" s="71"/>
      <c r="H12" s="71"/>
      <c r="I12" s="72"/>
      <c r="J12" s="73"/>
      <c r="K12" s="73"/>
      <c r="L12" s="73"/>
      <c r="M12" s="73"/>
      <c r="N12" s="73"/>
      <c r="O12" s="73"/>
      <c r="Q12" s="82" t="s">
        <v>389</v>
      </c>
      <c r="R12" s="82">
        <f>D981</f>
        <v>684</v>
      </c>
    </row>
    <row r="13" spans="2:18" s="63" customFormat="1" ht="15.6">
      <c r="B13" s="68">
        <v>10</v>
      </c>
      <c r="C13" s="69" t="s">
        <v>221</v>
      </c>
      <c r="D13" s="70">
        <f t="shared" si="0"/>
        <v>0</v>
      </c>
      <c r="E13" s="71"/>
      <c r="F13" s="71"/>
      <c r="G13" s="71"/>
      <c r="H13" s="71"/>
      <c r="I13" s="72"/>
      <c r="J13" s="73"/>
      <c r="K13" s="73"/>
      <c r="L13" s="73"/>
      <c r="M13" s="73"/>
      <c r="N13" s="73"/>
      <c r="O13" s="73"/>
      <c r="Q13" s="82" t="s">
        <v>390</v>
      </c>
      <c r="R13" s="82">
        <f>D1104</f>
        <v>670</v>
      </c>
    </row>
    <row r="14" spans="2:18" s="63" customFormat="1" ht="15.6">
      <c r="B14" s="68">
        <v>11</v>
      </c>
      <c r="C14" s="69" t="s">
        <v>222</v>
      </c>
      <c r="D14" s="70">
        <f t="shared" si="0"/>
        <v>0</v>
      </c>
      <c r="E14" s="71"/>
      <c r="F14" s="71"/>
      <c r="G14" s="71"/>
      <c r="H14" s="71"/>
      <c r="I14" s="72"/>
      <c r="J14" s="73"/>
      <c r="K14" s="73"/>
      <c r="L14" s="73"/>
      <c r="M14" s="73"/>
      <c r="N14" s="73"/>
      <c r="O14" s="73"/>
      <c r="Q14" s="82" t="s">
        <v>391</v>
      </c>
      <c r="R14" s="82">
        <v>562</v>
      </c>
    </row>
    <row r="15" spans="2:18" s="63" customFormat="1" ht="15.6">
      <c r="B15" s="68">
        <v>12</v>
      </c>
      <c r="C15" s="69" t="s">
        <v>223</v>
      </c>
      <c r="D15" s="70">
        <f t="shared" si="0"/>
        <v>0</v>
      </c>
      <c r="E15" s="71"/>
      <c r="F15" s="71"/>
      <c r="G15" s="71"/>
      <c r="H15" s="71"/>
      <c r="I15" s="72"/>
      <c r="J15" s="73"/>
      <c r="K15" s="73"/>
      <c r="L15" s="73"/>
      <c r="M15" s="73"/>
      <c r="N15" s="73"/>
      <c r="O15" s="73"/>
      <c r="Q15" s="82" t="s">
        <v>392</v>
      </c>
      <c r="R15" s="82"/>
    </row>
    <row r="16" spans="2:18" s="63" customFormat="1" ht="15.6">
      <c r="B16" s="68">
        <v>13</v>
      </c>
      <c r="C16" s="69" t="s">
        <v>224</v>
      </c>
      <c r="D16" s="70">
        <f t="shared" si="0"/>
        <v>0</v>
      </c>
      <c r="E16" s="71"/>
      <c r="F16" s="71"/>
      <c r="G16" s="71"/>
      <c r="H16" s="71"/>
      <c r="I16" s="72"/>
      <c r="J16" s="73"/>
      <c r="K16" s="73"/>
      <c r="L16" s="73"/>
      <c r="M16" s="73"/>
      <c r="N16" s="73"/>
      <c r="O16" s="73"/>
      <c r="Q16" s="84" t="s">
        <v>393</v>
      </c>
      <c r="R16" s="84">
        <f>SUM(R4:R15)</f>
        <v>5228</v>
      </c>
    </row>
    <row r="17" spans="2:15" s="63" customFormat="1" ht="15.6">
      <c r="B17" s="68">
        <v>14</v>
      </c>
      <c r="C17" s="69" t="s">
        <v>225</v>
      </c>
      <c r="D17" s="70">
        <f t="shared" si="0"/>
        <v>0</v>
      </c>
      <c r="E17" s="71"/>
      <c r="F17" s="71"/>
      <c r="G17" s="71"/>
      <c r="H17" s="71"/>
      <c r="I17" s="72"/>
      <c r="J17" s="73"/>
      <c r="K17" s="73"/>
      <c r="L17" s="73"/>
      <c r="M17" s="73"/>
      <c r="N17" s="73"/>
      <c r="O17" s="73"/>
    </row>
    <row r="18" spans="2:15" s="63" customFormat="1" ht="15.6">
      <c r="B18" s="68">
        <v>15</v>
      </c>
      <c r="C18" s="69" t="s">
        <v>226</v>
      </c>
      <c r="D18" s="70">
        <f t="shared" si="0"/>
        <v>0</v>
      </c>
      <c r="E18" s="71"/>
      <c r="F18" s="71"/>
      <c r="G18" s="71"/>
      <c r="H18" s="71"/>
      <c r="I18" s="72"/>
      <c r="J18" s="73"/>
      <c r="K18" s="73"/>
      <c r="L18" s="73"/>
      <c r="M18" s="73"/>
      <c r="N18" s="73"/>
      <c r="O18" s="73"/>
    </row>
    <row r="19" spans="2:15" s="63" customFormat="1" ht="15.6">
      <c r="B19" s="68">
        <v>16</v>
      </c>
      <c r="C19" s="69" t="s">
        <v>227</v>
      </c>
      <c r="D19" s="70">
        <f t="shared" si="0"/>
        <v>30</v>
      </c>
      <c r="E19" s="71"/>
      <c r="F19" s="71"/>
      <c r="G19" s="71"/>
      <c r="H19" s="71">
        <v>30</v>
      </c>
      <c r="I19" s="72"/>
      <c r="J19" s="73"/>
      <c r="K19" s="73"/>
      <c r="L19" s="73"/>
      <c r="M19" s="73"/>
      <c r="N19" s="73"/>
      <c r="O19" s="73"/>
    </row>
    <row r="20" spans="2:15" s="63" customFormat="1" ht="15.6">
      <c r="B20" s="68">
        <v>17</v>
      </c>
      <c r="C20" s="69" t="s">
        <v>228</v>
      </c>
      <c r="D20" s="70">
        <f t="shared" si="0"/>
        <v>0</v>
      </c>
      <c r="E20" s="71"/>
      <c r="F20" s="71"/>
      <c r="G20" s="71"/>
      <c r="H20" s="71"/>
      <c r="I20" s="72"/>
      <c r="J20" s="73"/>
      <c r="K20" s="73"/>
      <c r="L20" s="73"/>
      <c r="M20" s="73"/>
      <c r="N20" s="73"/>
      <c r="O20" s="73"/>
    </row>
    <row r="21" spans="2:15" s="63" customFormat="1" ht="15.6">
      <c r="B21" s="68">
        <v>18</v>
      </c>
      <c r="C21" s="69" t="s">
        <v>229</v>
      </c>
      <c r="D21" s="70">
        <f t="shared" si="0"/>
        <v>0</v>
      </c>
      <c r="E21" s="71"/>
      <c r="F21" s="71"/>
      <c r="G21" s="71"/>
      <c r="H21" s="71"/>
      <c r="I21" s="72"/>
      <c r="J21" s="73"/>
      <c r="K21" s="73"/>
      <c r="L21" s="73"/>
      <c r="M21" s="73"/>
      <c r="N21" s="73"/>
      <c r="O21" s="73"/>
    </row>
    <row r="22" spans="2:15" s="63" customFormat="1" ht="15.6">
      <c r="B22" s="68">
        <v>19</v>
      </c>
      <c r="C22" s="69" t="s">
        <v>230</v>
      </c>
      <c r="D22" s="70">
        <f t="shared" si="0"/>
        <v>0</v>
      </c>
      <c r="E22" s="71"/>
      <c r="F22" s="71"/>
      <c r="G22" s="71"/>
      <c r="H22" s="71"/>
      <c r="I22" s="72"/>
      <c r="J22" s="73"/>
      <c r="K22" s="73"/>
      <c r="L22" s="73"/>
      <c r="M22" s="73"/>
      <c r="N22" s="73"/>
      <c r="O22" s="73"/>
    </row>
    <row r="23" spans="2:15" s="63" customFormat="1" ht="15.6">
      <c r="B23" s="68">
        <v>20</v>
      </c>
      <c r="C23" s="69" t="s">
        <v>231</v>
      </c>
      <c r="D23" s="70">
        <f t="shared" si="0"/>
        <v>0</v>
      </c>
      <c r="E23" s="71"/>
      <c r="F23" s="71"/>
      <c r="G23" s="71"/>
      <c r="H23" s="71"/>
      <c r="I23" s="72"/>
      <c r="J23" s="73"/>
      <c r="K23" s="73"/>
      <c r="L23" s="73"/>
      <c r="M23" s="73"/>
      <c r="N23" s="73"/>
      <c r="O23" s="73"/>
    </row>
    <row r="24" spans="2:15" s="63" customFormat="1" ht="15.6">
      <c r="B24" s="68">
        <v>21</v>
      </c>
      <c r="C24" s="69" t="s">
        <v>232</v>
      </c>
      <c r="D24" s="70">
        <f t="shared" si="0"/>
        <v>0</v>
      </c>
      <c r="E24" s="71"/>
      <c r="F24" s="71"/>
      <c r="G24" s="71"/>
      <c r="H24" s="71"/>
      <c r="I24" s="72"/>
      <c r="J24" s="73"/>
      <c r="K24" s="73"/>
      <c r="L24" s="73"/>
      <c r="M24" s="73"/>
      <c r="N24" s="73"/>
      <c r="O24" s="73"/>
    </row>
    <row r="25" spans="2:15" s="63" customFormat="1" ht="15.6">
      <c r="B25" s="68">
        <v>22</v>
      </c>
      <c r="C25" s="69" t="s">
        <v>233</v>
      </c>
      <c r="D25" s="70">
        <f t="shared" si="0"/>
        <v>0</v>
      </c>
      <c r="E25" s="71"/>
      <c r="F25" s="71"/>
      <c r="G25" s="71"/>
      <c r="H25" s="71"/>
      <c r="I25" s="72"/>
      <c r="J25" s="73"/>
      <c r="K25" s="73"/>
      <c r="L25" s="73"/>
      <c r="M25" s="73"/>
      <c r="N25" s="73"/>
      <c r="O25" s="73"/>
    </row>
    <row r="26" spans="2:15" s="63" customFormat="1" ht="15.6">
      <c r="B26" s="68">
        <v>23</v>
      </c>
      <c r="C26" s="69" t="s">
        <v>234</v>
      </c>
      <c r="D26" s="70">
        <f t="shared" si="0"/>
        <v>0</v>
      </c>
      <c r="E26" s="71"/>
      <c r="F26" s="71"/>
      <c r="G26" s="71"/>
      <c r="H26" s="71"/>
      <c r="I26" s="72"/>
      <c r="J26" s="73"/>
      <c r="K26" s="73"/>
      <c r="L26" s="73"/>
      <c r="M26" s="73"/>
      <c r="N26" s="73"/>
      <c r="O26" s="73"/>
    </row>
    <row r="27" spans="2:15" s="63" customFormat="1" ht="15.6">
      <c r="B27" s="68">
        <v>24</v>
      </c>
      <c r="C27" s="69" t="s">
        <v>235</v>
      </c>
      <c r="D27" s="70">
        <f t="shared" si="0"/>
        <v>0</v>
      </c>
      <c r="E27" s="71"/>
      <c r="F27" s="71"/>
      <c r="G27" s="71"/>
      <c r="H27" s="71"/>
      <c r="I27" s="72"/>
      <c r="J27" s="73"/>
      <c r="K27" s="73"/>
      <c r="L27" s="73"/>
      <c r="M27" s="73"/>
      <c r="N27" s="73"/>
      <c r="O27" s="73"/>
    </row>
    <row r="28" spans="2:15" s="63" customFormat="1" ht="15.6">
      <c r="B28" s="68">
        <v>25</v>
      </c>
      <c r="C28" s="69" t="s">
        <v>236</v>
      </c>
      <c r="D28" s="70">
        <f t="shared" si="0"/>
        <v>0</v>
      </c>
      <c r="E28" s="71"/>
      <c r="F28" s="71"/>
      <c r="G28" s="71"/>
      <c r="H28" s="71"/>
      <c r="I28" s="72"/>
      <c r="J28" s="73"/>
      <c r="K28" s="73"/>
      <c r="L28" s="73"/>
      <c r="M28" s="73"/>
      <c r="N28" s="73"/>
      <c r="O28" s="73"/>
    </row>
    <row r="29" spans="2:15" s="63" customFormat="1" ht="15.6">
      <c r="B29" s="68">
        <v>26</v>
      </c>
      <c r="C29" s="69" t="s">
        <v>237</v>
      </c>
      <c r="D29" s="70">
        <f t="shared" si="0"/>
        <v>0</v>
      </c>
      <c r="E29" s="71"/>
      <c r="F29" s="71"/>
      <c r="G29" s="71"/>
      <c r="H29" s="71"/>
      <c r="I29" s="72"/>
      <c r="J29" s="73"/>
      <c r="K29" s="73"/>
      <c r="L29" s="73"/>
      <c r="M29" s="73"/>
      <c r="N29" s="73"/>
      <c r="O29" s="73"/>
    </row>
    <row r="30" spans="2:15" s="63" customFormat="1" ht="15.6">
      <c r="B30" s="68">
        <v>27</v>
      </c>
      <c r="C30" s="69" t="s">
        <v>238</v>
      </c>
      <c r="D30" s="70">
        <f t="shared" si="0"/>
        <v>0</v>
      </c>
      <c r="E30" s="71"/>
      <c r="F30" s="71"/>
      <c r="G30" s="71"/>
      <c r="H30" s="71"/>
      <c r="I30" s="72"/>
      <c r="J30" s="73"/>
      <c r="K30" s="73"/>
      <c r="L30" s="73"/>
      <c r="M30" s="73"/>
      <c r="N30" s="73"/>
      <c r="O30" s="73"/>
    </row>
    <row r="31" spans="2:15" s="63" customFormat="1" ht="15.6">
      <c r="B31" s="68">
        <v>28</v>
      </c>
      <c r="C31" s="69" t="s">
        <v>239</v>
      </c>
      <c r="D31" s="70">
        <f t="shared" si="0"/>
        <v>0</v>
      </c>
      <c r="E31" s="71"/>
      <c r="F31" s="71"/>
      <c r="G31" s="71"/>
      <c r="H31" s="71"/>
      <c r="I31" s="72"/>
      <c r="J31" s="73"/>
      <c r="K31" s="73"/>
      <c r="L31" s="73"/>
      <c r="M31" s="73"/>
      <c r="N31" s="73"/>
      <c r="O31" s="73"/>
    </row>
    <row r="32" spans="2:15" s="63" customFormat="1" ht="15.6">
      <c r="B32" s="68">
        <v>29</v>
      </c>
      <c r="C32" s="69" t="s">
        <v>240</v>
      </c>
      <c r="D32" s="70">
        <f t="shared" si="0"/>
        <v>0</v>
      </c>
      <c r="E32" s="71"/>
      <c r="F32" s="71"/>
      <c r="G32" s="71"/>
      <c r="H32" s="71"/>
      <c r="I32" s="72"/>
      <c r="J32" s="73"/>
      <c r="K32" s="73"/>
      <c r="L32" s="73"/>
      <c r="M32" s="73"/>
      <c r="N32" s="73"/>
      <c r="O32" s="73"/>
    </row>
    <row r="33" spans="2:15" s="63" customFormat="1" ht="15.6">
      <c r="B33" s="68">
        <v>30</v>
      </c>
      <c r="C33" s="69" t="s">
        <v>241</v>
      </c>
      <c r="D33" s="70">
        <f t="shared" si="0"/>
        <v>0</v>
      </c>
      <c r="E33" s="71"/>
      <c r="F33" s="71"/>
      <c r="G33" s="71"/>
      <c r="H33" s="71"/>
      <c r="I33" s="72"/>
      <c r="J33" s="73"/>
      <c r="K33" s="73"/>
      <c r="L33" s="73"/>
      <c r="M33" s="73"/>
      <c r="N33" s="73"/>
      <c r="O33" s="73"/>
    </row>
    <row r="34" spans="2:15" s="63" customFormat="1" ht="15.6">
      <c r="B34" s="68">
        <v>31</v>
      </c>
      <c r="C34" s="69" t="s">
        <v>242</v>
      </c>
      <c r="D34" s="70">
        <f t="shared" si="0"/>
        <v>0</v>
      </c>
      <c r="E34" s="71"/>
      <c r="F34" s="71"/>
      <c r="G34" s="71"/>
      <c r="H34" s="71"/>
      <c r="I34" s="72"/>
      <c r="J34" s="73"/>
      <c r="K34" s="73"/>
      <c r="L34" s="73"/>
      <c r="M34" s="73"/>
      <c r="N34" s="73"/>
      <c r="O34" s="73"/>
    </row>
    <row r="35" spans="2:15" s="63" customFormat="1" ht="15.6">
      <c r="B35" s="68">
        <v>32</v>
      </c>
      <c r="C35" s="69" t="s">
        <v>243</v>
      </c>
      <c r="D35" s="70">
        <f t="shared" si="0"/>
        <v>0</v>
      </c>
      <c r="E35" s="71"/>
      <c r="F35" s="71"/>
      <c r="G35" s="71"/>
      <c r="H35" s="71"/>
      <c r="I35" s="72"/>
      <c r="J35" s="73"/>
      <c r="K35" s="73"/>
      <c r="L35" s="73"/>
      <c r="M35" s="73"/>
      <c r="N35" s="73"/>
      <c r="O35" s="73"/>
    </row>
    <row r="36" spans="2:15" s="63" customFormat="1" ht="15.6">
      <c r="B36" s="68">
        <v>33</v>
      </c>
      <c r="C36" s="69" t="s">
        <v>244</v>
      </c>
      <c r="D36" s="70">
        <f t="shared" si="0"/>
        <v>0</v>
      </c>
      <c r="E36" s="71"/>
      <c r="F36" s="71"/>
      <c r="G36" s="71"/>
      <c r="H36" s="71"/>
      <c r="I36" s="72"/>
      <c r="J36" s="73"/>
      <c r="K36" s="73"/>
      <c r="L36" s="73"/>
      <c r="M36" s="73"/>
      <c r="N36" s="73"/>
      <c r="O36" s="73"/>
    </row>
    <row r="37" spans="2:15" s="63" customFormat="1" ht="15.6">
      <c r="B37" s="68">
        <v>34</v>
      </c>
      <c r="C37" s="69" t="s">
        <v>245</v>
      </c>
      <c r="D37" s="70">
        <f t="shared" si="0"/>
        <v>0</v>
      </c>
      <c r="E37" s="71"/>
      <c r="F37" s="71"/>
      <c r="G37" s="71"/>
      <c r="H37" s="71"/>
      <c r="I37" s="72"/>
      <c r="J37" s="73"/>
      <c r="K37" s="73"/>
      <c r="L37" s="73"/>
      <c r="M37" s="73"/>
      <c r="N37" s="73"/>
      <c r="O37" s="73"/>
    </row>
    <row r="38" spans="2:15" s="63" customFormat="1" ht="15.6">
      <c r="B38" s="68">
        <v>35</v>
      </c>
      <c r="C38" s="69" t="s">
        <v>246</v>
      </c>
      <c r="D38" s="70">
        <f t="shared" si="0"/>
        <v>0</v>
      </c>
      <c r="E38" s="71"/>
      <c r="F38" s="71"/>
      <c r="G38" s="71"/>
      <c r="H38" s="71"/>
      <c r="I38" s="72"/>
      <c r="J38" s="73"/>
      <c r="K38" s="73"/>
      <c r="L38" s="73"/>
      <c r="M38" s="73"/>
      <c r="N38" s="73"/>
      <c r="O38" s="73"/>
    </row>
    <row r="39" spans="2:15" s="63" customFormat="1" ht="15.6">
      <c r="B39" s="68">
        <v>36</v>
      </c>
      <c r="C39" s="69" t="s">
        <v>247</v>
      </c>
      <c r="D39" s="70">
        <f t="shared" si="0"/>
        <v>0</v>
      </c>
      <c r="E39" s="71"/>
      <c r="F39" s="71"/>
      <c r="G39" s="71"/>
      <c r="H39" s="71"/>
      <c r="I39" s="72"/>
      <c r="J39" s="73"/>
      <c r="K39" s="73"/>
      <c r="L39" s="73"/>
      <c r="M39" s="73"/>
      <c r="N39" s="73"/>
      <c r="O39" s="73"/>
    </row>
    <row r="40" spans="2:15" s="63" customFormat="1" ht="15.6">
      <c r="B40" s="68">
        <v>37</v>
      </c>
      <c r="C40" s="69" t="s">
        <v>248</v>
      </c>
      <c r="D40" s="70">
        <f t="shared" si="0"/>
        <v>0</v>
      </c>
      <c r="E40" s="71"/>
      <c r="F40" s="71"/>
      <c r="G40" s="71"/>
      <c r="H40" s="71"/>
      <c r="I40" s="72"/>
      <c r="J40" s="73"/>
      <c r="K40" s="73"/>
      <c r="L40" s="73"/>
      <c r="M40" s="73"/>
      <c r="N40" s="73"/>
      <c r="O40" s="73"/>
    </row>
    <row r="41" spans="2:15" s="63" customFormat="1" ht="15.6">
      <c r="B41" s="68">
        <v>38</v>
      </c>
      <c r="C41" s="69" t="s">
        <v>249</v>
      </c>
      <c r="D41" s="70">
        <f t="shared" si="0"/>
        <v>0</v>
      </c>
      <c r="E41" s="71"/>
      <c r="F41" s="71"/>
      <c r="G41" s="71"/>
      <c r="H41" s="71"/>
      <c r="I41" s="72"/>
      <c r="J41" s="73"/>
      <c r="K41" s="73"/>
      <c r="L41" s="73"/>
      <c r="M41" s="73"/>
      <c r="N41" s="73"/>
      <c r="O41" s="73"/>
    </row>
    <row r="42" spans="2:15" s="63" customFormat="1" ht="15.6">
      <c r="B42" s="68">
        <v>39</v>
      </c>
      <c r="C42" s="69" t="s">
        <v>250</v>
      </c>
      <c r="D42" s="70">
        <f t="shared" si="0"/>
        <v>0</v>
      </c>
      <c r="E42" s="71"/>
      <c r="F42" s="71"/>
      <c r="G42" s="71"/>
      <c r="H42" s="71"/>
      <c r="I42" s="72"/>
      <c r="J42" s="73"/>
      <c r="K42" s="73"/>
      <c r="L42" s="73"/>
      <c r="M42" s="73"/>
      <c r="N42" s="73"/>
      <c r="O42" s="73"/>
    </row>
    <row r="43" spans="2:15" s="63" customFormat="1" ht="15.6">
      <c r="B43" s="68">
        <v>40</v>
      </c>
      <c r="C43" s="69" t="s">
        <v>251</v>
      </c>
      <c r="D43" s="70">
        <f t="shared" si="0"/>
        <v>0</v>
      </c>
      <c r="E43" s="71"/>
      <c r="F43" s="71"/>
      <c r="G43" s="71"/>
      <c r="H43" s="71"/>
      <c r="I43" s="72"/>
      <c r="J43" s="73"/>
      <c r="K43" s="73"/>
      <c r="L43" s="73"/>
      <c r="M43" s="73"/>
      <c r="N43" s="73"/>
      <c r="O43" s="73"/>
    </row>
    <row r="44" spans="2:15" s="63" customFormat="1" ht="15.6">
      <c r="B44" s="68">
        <v>41</v>
      </c>
      <c r="C44" s="69" t="s">
        <v>252</v>
      </c>
      <c r="D44" s="70">
        <f t="shared" si="0"/>
        <v>0</v>
      </c>
      <c r="E44" s="71"/>
      <c r="F44" s="71"/>
      <c r="G44" s="71"/>
      <c r="H44" s="71"/>
      <c r="I44" s="72"/>
      <c r="J44" s="73"/>
      <c r="K44" s="73"/>
      <c r="L44" s="73"/>
      <c r="M44" s="73"/>
      <c r="N44" s="73"/>
      <c r="O44" s="73"/>
    </row>
    <row r="45" spans="2:15" s="63" customFormat="1" ht="15.6">
      <c r="B45" s="68">
        <v>42</v>
      </c>
      <c r="C45" s="69" t="s">
        <v>253</v>
      </c>
      <c r="D45" s="70">
        <f t="shared" si="0"/>
        <v>0</v>
      </c>
      <c r="E45" s="71"/>
      <c r="F45" s="71"/>
      <c r="G45" s="71"/>
      <c r="H45" s="71"/>
      <c r="I45" s="72"/>
      <c r="J45" s="73"/>
      <c r="K45" s="73"/>
      <c r="L45" s="73"/>
      <c r="M45" s="73"/>
      <c r="N45" s="73"/>
      <c r="O45" s="73"/>
    </row>
    <row r="46" spans="2:15" s="63" customFormat="1" ht="15.6">
      <c r="B46" s="68">
        <v>43</v>
      </c>
      <c r="C46" s="69" t="s">
        <v>254</v>
      </c>
      <c r="D46" s="70">
        <f t="shared" si="0"/>
        <v>0</v>
      </c>
      <c r="E46" s="71"/>
      <c r="F46" s="71"/>
      <c r="G46" s="71"/>
      <c r="H46" s="71"/>
      <c r="I46" s="72"/>
      <c r="J46" s="73"/>
      <c r="K46" s="73"/>
      <c r="L46" s="73"/>
      <c r="M46" s="73"/>
      <c r="N46" s="73"/>
      <c r="O46" s="73"/>
    </row>
    <row r="47" spans="2:15" s="63" customFormat="1" ht="15.6">
      <c r="B47" s="68">
        <v>44</v>
      </c>
      <c r="C47" s="69" t="s">
        <v>255</v>
      </c>
      <c r="D47" s="70">
        <f t="shared" si="0"/>
        <v>0</v>
      </c>
      <c r="E47" s="71"/>
      <c r="F47" s="71"/>
      <c r="G47" s="71"/>
      <c r="H47" s="71"/>
      <c r="I47" s="72"/>
      <c r="J47" s="73"/>
      <c r="K47" s="73"/>
      <c r="L47" s="73"/>
      <c r="M47" s="73"/>
      <c r="N47" s="73"/>
      <c r="O47" s="73"/>
    </row>
    <row r="48" spans="2:15" s="63" customFormat="1" ht="15.6">
      <c r="B48" s="68">
        <v>45</v>
      </c>
      <c r="C48" s="69" t="s">
        <v>256</v>
      </c>
      <c r="D48" s="70">
        <f t="shared" si="0"/>
        <v>0</v>
      </c>
      <c r="E48" s="71"/>
      <c r="F48" s="71"/>
      <c r="G48" s="71"/>
      <c r="H48" s="71"/>
      <c r="I48" s="72"/>
      <c r="J48" s="73"/>
      <c r="K48" s="73"/>
      <c r="L48" s="73"/>
      <c r="M48" s="73"/>
      <c r="N48" s="73"/>
      <c r="O48" s="73"/>
    </row>
    <row r="49" spans="2:15" s="63" customFormat="1" ht="15.6">
      <c r="B49" s="68">
        <v>46</v>
      </c>
      <c r="C49" s="69" t="s">
        <v>257</v>
      </c>
      <c r="D49" s="70">
        <f t="shared" si="0"/>
        <v>0</v>
      </c>
      <c r="E49" s="71"/>
      <c r="F49" s="71"/>
      <c r="G49" s="71"/>
      <c r="H49" s="71"/>
      <c r="I49" s="72"/>
      <c r="J49" s="73"/>
      <c r="K49" s="73"/>
      <c r="L49" s="73"/>
      <c r="M49" s="73"/>
      <c r="N49" s="73"/>
      <c r="O49" s="73"/>
    </row>
    <row r="50" spans="2:15" s="63" customFormat="1" ht="15.6">
      <c r="B50" s="68">
        <v>47</v>
      </c>
      <c r="C50" s="69" t="s">
        <v>258</v>
      </c>
      <c r="D50" s="70">
        <f t="shared" si="0"/>
        <v>27</v>
      </c>
      <c r="E50" s="71"/>
      <c r="F50" s="71"/>
      <c r="G50" s="71"/>
      <c r="H50" s="71">
        <v>27</v>
      </c>
      <c r="I50" s="72"/>
      <c r="J50" s="73"/>
      <c r="K50" s="73"/>
      <c r="L50" s="73"/>
      <c r="M50" s="73"/>
      <c r="N50" s="73"/>
      <c r="O50" s="73"/>
    </row>
    <row r="51" spans="2:15" s="63" customFormat="1" ht="15.6">
      <c r="B51" s="68">
        <v>48</v>
      </c>
      <c r="C51" s="69" t="s">
        <v>259</v>
      </c>
      <c r="D51" s="70">
        <f t="shared" si="0"/>
        <v>0</v>
      </c>
      <c r="E51" s="71"/>
      <c r="F51" s="71"/>
      <c r="G51" s="71"/>
      <c r="H51" s="71"/>
      <c r="I51" s="72"/>
      <c r="J51" s="73"/>
      <c r="K51" s="73"/>
      <c r="L51" s="73"/>
      <c r="M51" s="73"/>
      <c r="N51" s="73"/>
      <c r="O51" s="73"/>
    </row>
    <row r="52" spans="2:15" s="63" customFormat="1" ht="15.6">
      <c r="B52" s="68">
        <v>49</v>
      </c>
      <c r="C52" s="69" t="s">
        <v>260</v>
      </c>
      <c r="D52" s="70">
        <f t="shared" si="0"/>
        <v>0</v>
      </c>
      <c r="E52" s="71"/>
      <c r="F52" s="71"/>
      <c r="G52" s="71"/>
      <c r="H52" s="71"/>
      <c r="I52" s="72"/>
      <c r="J52" s="73"/>
      <c r="K52" s="73"/>
      <c r="L52" s="73"/>
      <c r="M52" s="73"/>
      <c r="N52" s="73"/>
      <c r="O52" s="73"/>
    </row>
    <row r="53" spans="2:15" s="63" customFormat="1" ht="15.6">
      <c r="B53" s="68">
        <v>50</v>
      </c>
      <c r="C53" s="69" t="s">
        <v>261</v>
      </c>
      <c r="D53" s="70">
        <f t="shared" si="0"/>
        <v>0</v>
      </c>
      <c r="E53" s="71"/>
      <c r="F53" s="71"/>
      <c r="G53" s="71"/>
      <c r="H53" s="71"/>
      <c r="I53" s="72"/>
      <c r="J53" s="73"/>
      <c r="K53" s="73"/>
      <c r="L53" s="73"/>
      <c r="M53" s="73"/>
      <c r="N53" s="73"/>
      <c r="O53" s="73"/>
    </row>
    <row r="54" spans="2:15" s="63" customFormat="1" ht="15.6">
      <c r="B54" s="68">
        <v>51</v>
      </c>
      <c r="C54" s="69" t="s">
        <v>262</v>
      </c>
      <c r="D54" s="70">
        <f t="shared" si="0"/>
        <v>0</v>
      </c>
      <c r="E54" s="71"/>
      <c r="F54" s="71"/>
      <c r="G54" s="71"/>
      <c r="H54" s="71"/>
      <c r="I54" s="72"/>
      <c r="J54" s="73"/>
      <c r="K54" s="73"/>
      <c r="L54" s="73"/>
      <c r="M54" s="73"/>
      <c r="N54" s="73"/>
      <c r="O54" s="73"/>
    </row>
    <row r="55" spans="2:15" s="63" customFormat="1" ht="15.6">
      <c r="B55" s="68">
        <v>52</v>
      </c>
      <c r="C55" s="69" t="s">
        <v>263</v>
      </c>
      <c r="D55" s="70">
        <f t="shared" si="0"/>
        <v>0</v>
      </c>
      <c r="E55" s="71"/>
      <c r="F55" s="71"/>
      <c r="G55" s="71"/>
      <c r="H55" s="71"/>
      <c r="I55" s="72"/>
      <c r="J55" s="73"/>
      <c r="K55" s="73"/>
      <c r="L55" s="73"/>
      <c r="M55" s="73"/>
      <c r="N55" s="73"/>
      <c r="O55" s="73"/>
    </row>
    <row r="56" spans="2:15" s="63" customFormat="1" ht="15.6">
      <c r="B56" s="68">
        <v>53</v>
      </c>
      <c r="C56" s="69" t="s">
        <v>264</v>
      </c>
      <c r="D56" s="70">
        <f t="shared" si="0"/>
        <v>0</v>
      </c>
      <c r="E56" s="71"/>
      <c r="F56" s="71"/>
      <c r="G56" s="71"/>
      <c r="H56" s="71"/>
      <c r="I56" s="72"/>
      <c r="J56" s="73"/>
      <c r="K56" s="73"/>
      <c r="L56" s="73"/>
      <c r="M56" s="73"/>
      <c r="N56" s="73"/>
      <c r="O56" s="73"/>
    </row>
    <row r="57" spans="2:15" s="63" customFormat="1" ht="15.6">
      <c r="B57" s="68">
        <v>54</v>
      </c>
      <c r="C57" s="69" t="s">
        <v>265</v>
      </c>
      <c r="D57" s="70">
        <f t="shared" si="0"/>
        <v>77</v>
      </c>
      <c r="E57" s="71"/>
      <c r="F57" s="71"/>
      <c r="G57" s="71"/>
      <c r="H57" s="71">
        <v>77</v>
      </c>
      <c r="I57" s="72"/>
      <c r="J57" s="73"/>
      <c r="K57" s="73"/>
      <c r="L57" s="73"/>
      <c r="M57" s="73"/>
      <c r="N57" s="73"/>
      <c r="O57" s="73"/>
    </row>
    <row r="58" spans="2:15" s="63" customFormat="1" ht="15.6">
      <c r="B58" s="68">
        <v>55</v>
      </c>
      <c r="C58" s="69" t="s">
        <v>266</v>
      </c>
      <c r="D58" s="70">
        <f t="shared" si="0"/>
        <v>0</v>
      </c>
      <c r="E58" s="71"/>
      <c r="F58" s="71"/>
      <c r="G58" s="71"/>
      <c r="H58" s="71"/>
      <c r="I58" s="72"/>
      <c r="J58" s="73"/>
      <c r="K58" s="73"/>
      <c r="L58" s="73"/>
      <c r="M58" s="73"/>
      <c r="N58" s="73"/>
      <c r="O58" s="73"/>
    </row>
    <row r="59" spans="2:15" s="63" customFormat="1" ht="15.6">
      <c r="B59" s="68">
        <v>56</v>
      </c>
      <c r="C59" s="69" t="s">
        <v>267</v>
      </c>
      <c r="D59" s="70">
        <f t="shared" si="0"/>
        <v>0</v>
      </c>
      <c r="E59" s="71"/>
      <c r="F59" s="71"/>
      <c r="G59" s="71"/>
      <c r="H59" s="71"/>
      <c r="I59" s="72"/>
      <c r="J59" s="73"/>
      <c r="K59" s="73"/>
      <c r="L59" s="73"/>
      <c r="M59" s="73"/>
      <c r="N59" s="73"/>
      <c r="O59" s="73"/>
    </row>
    <row r="60" spans="2:15" s="63" customFormat="1" ht="15.6">
      <c r="B60" s="68">
        <v>57</v>
      </c>
      <c r="C60" s="69" t="s">
        <v>268</v>
      </c>
      <c r="D60" s="70">
        <f t="shared" si="0"/>
        <v>0</v>
      </c>
      <c r="E60" s="71"/>
      <c r="F60" s="71"/>
      <c r="G60" s="71"/>
      <c r="H60" s="71"/>
      <c r="I60" s="72"/>
      <c r="J60" s="73"/>
      <c r="K60" s="73"/>
      <c r="L60" s="73"/>
      <c r="M60" s="73"/>
      <c r="N60" s="73"/>
      <c r="O60" s="73"/>
    </row>
    <row r="61" spans="2:15" s="63" customFormat="1" ht="15.6">
      <c r="B61" s="68">
        <v>58</v>
      </c>
      <c r="C61" s="69" t="s">
        <v>269</v>
      </c>
      <c r="D61" s="70">
        <f t="shared" si="0"/>
        <v>0</v>
      </c>
      <c r="E61" s="71"/>
      <c r="F61" s="71"/>
      <c r="G61" s="71"/>
      <c r="H61" s="71"/>
      <c r="I61" s="72"/>
      <c r="J61" s="73"/>
      <c r="K61" s="73"/>
      <c r="L61" s="73"/>
      <c r="M61" s="73"/>
      <c r="N61" s="73"/>
      <c r="O61" s="73"/>
    </row>
    <row r="62" spans="2:15" s="63" customFormat="1" ht="15.6">
      <c r="B62" s="68">
        <v>59</v>
      </c>
      <c r="C62" s="69" t="s">
        <v>270</v>
      </c>
      <c r="D62" s="70">
        <f t="shared" si="0"/>
        <v>0</v>
      </c>
      <c r="E62" s="71"/>
      <c r="F62" s="71"/>
      <c r="G62" s="71"/>
      <c r="H62" s="71"/>
      <c r="I62" s="72"/>
      <c r="J62" s="73"/>
      <c r="K62" s="73"/>
      <c r="L62" s="73"/>
      <c r="M62" s="73"/>
      <c r="N62" s="73"/>
      <c r="O62" s="73"/>
    </row>
    <row r="63" spans="2:15" s="63" customFormat="1" ht="15.6">
      <c r="B63" s="68">
        <v>60</v>
      </c>
      <c r="C63" s="69" t="s">
        <v>271</v>
      </c>
      <c r="D63" s="70">
        <f t="shared" si="0"/>
        <v>0</v>
      </c>
      <c r="E63" s="71"/>
      <c r="F63" s="71"/>
      <c r="G63" s="71"/>
      <c r="H63" s="71"/>
      <c r="I63" s="72"/>
      <c r="J63" s="73"/>
      <c r="K63" s="73"/>
      <c r="L63" s="73"/>
      <c r="M63" s="73"/>
      <c r="N63" s="73"/>
      <c r="O63" s="73"/>
    </row>
    <row r="64" spans="2:15" s="63" customFormat="1" ht="15.6">
      <c r="B64" s="68">
        <v>61</v>
      </c>
      <c r="C64" s="69" t="s">
        <v>272</v>
      </c>
      <c r="D64" s="70">
        <f t="shared" si="0"/>
        <v>0</v>
      </c>
      <c r="E64" s="71"/>
      <c r="F64" s="71"/>
      <c r="G64" s="71"/>
      <c r="H64" s="71"/>
      <c r="I64" s="72"/>
      <c r="J64" s="73"/>
      <c r="K64" s="73"/>
      <c r="L64" s="73"/>
      <c r="M64" s="73"/>
      <c r="N64" s="73"/>
      <c r="O64" s="73"/>
    </row>
    <row r="65" spans="2:15" s="63" customFormat="1" ht="15.6">
      <c r="B65" s="68">
        <v>62</v>
      </c>
      <c r="C65" s="69" t="s">
        <v>273</v>
      </c>
      <c r="D65" s="70">
        <f t="shared" si="0"/>
        <v>0</v>
      </c>
      <c r="E65" s="71"/>
      <c r="F65" s="71"/>
      <c r="G65" s="71"/>
      <c r="H65" s="71"/>
      <c r="I65" s="72"/>
      <c r="J65" s="73"/>
      <c r="K65" s="73"/>
      <c r="L65" s="73"/>
      <c r="M65" s="73"/>
      <c r="N65" s="73"/>
      <c r="O65" s="73"/>
    </row>
    <row r="66" spans="2:15" s="63" customFormat="1" ht="15.6">
      <c r="B66" s="68">
        <v>63</v>
      </c>
      <c r="C66" s="69" t="s">
        <v>274</v>
      </c>
      <c r="D66" s="70">
        <f t="shared" si="0"/>
        <v>0</v>
      </c>
      <c r="E66" s="71"/>
      <c r="F66" s="71"/>
      <c r="G66" s="71"/>
      <c r="H66" s="71"/>
      <c r="I66" s="72"/>
      <c r="J66" s="73"/>
      <c r="K66" s="73"/>
      <c r="L66" s="73"/>
      <c r="M66" s="73"/>
      <c r="N66" s="73"/>
      <c r="O66" s="73"/>
    </row>
    <row r="67" spans="2:15" s="63" customFormat="1" ht="15.6">
      <c r="B67" s="68">
        <v>64</v>
      </c>
      <c r="C67" s="69" t="s">
        <v>275</v>
      </c>
      <c r="D67" s="70">
        <f t="shared" si="0"/>
        <v>0</v>
      </c>
      <c r="E67" s="71"/>
      <c r="F67" s="71"/>
      <c r="G67" s="71"/>
      <c r="H67" s="71"/>
      <c r="I67" s="72"/>
      <c r="J67" s="73"/>
      <c r="K67" s="73"/>
      <c r="L67" s="73"/>
      <c r="M67" s="73"/>
      <c r="N67" s="73"/>
      <c r="O67" s="73"/>
    </row>
    <row r="68" spans="2:15" s="63" customFormat="1" ht="15.6">
      <c r="B68" s="68">
        <v>65</v>
      </c>
      <c r="C68" s="69" t="s">
        <v>276</v>
      </c>
      <c r="D68" s="70">
        <f t="shared" si="0"/>
        <v>0</v>
      </c>
      <c r="E68" s="71"/>
      <c r="F68" s="71"/>
      <c r="G68" s="71"/>
      <c r="H68" s="71"/>
      <c r="I68" s="72"/>
      <c r="J68" s="73"/>
      <c r="K68" s="73"/>
      <c r="L68" s="73"/>
      <c r="M68" s="73"/>
      <c r="N68" s="73"/>
      <c r="O68" s="73"/>
    </row>
    <row r="69" spans="2:15" s="63" customFormat="1" ht="15.6">
      <c r="B69" s="68">
        <v>66</v>
      </c>
      <c r="C69" s="69" t="s">
        <v>277</v>
      </c>
      <c r="D69" s="70">
        <f t="shared" ref="D69:D120" si="1">E69+F69+G69+H69</f>
        <v>0</v>
      </c>
      <c r="E69" s="71"/>
      <c r="F69" s="71"/>
      <c r="G69" s="71"/>
      <c r="H69" s="71"/>
      <c r="I69" s="72"/>
      <c r="J69" s="73"/>
      <c r="K69" s="73"/>
      <c r="L69" s="73"/>
      <c r="M69" s="73"/>
      <c r="N69" s="73"/>
      <c r="O69" s="73"/>
    </row>
    <row r="70" spans="2:15" s="63" customFormat="1" ht="15.6">
      <c r="B70" s="68">
        <v>67</v>
      </c>
      <c r="C70" s="69" t="s">
        <v>278</v>
      </c>
      <c r="D70" s="70">
        <f t="shared" si="1"/>
        <v>0</v>
      </c>
      <c r="E70" s="71"/>
      <c r="F70" s="71"/>
      <c r="G70" s="71"/>
      <c r="H70" s="71"/>
      <c r="I70" s="72"/>
      <c r="J70" s="73"/>
      <c r="K70" s="73"/>
      <c r="L70" s="73"/>
      <c r="M70" s="73"/>
      <c r="N70" s="73"/>
      <c r="O70" s="73"/>
    </row>
    <row r="71" spans="2:15" s="63" customFormat="1" ht="15.6">
      <c r="B71" s="68">
        <v>68</v>
      </c>
      <c r="C71" s="69" t="s">
        <v>279</v>
      </c>
      <c r="D71" s="70">
        <f t="shared" si="1"/>
        <v>0</v>
      </c>
      <c r="E71" s="71"/>
      <c r="F71" s="71"/>
      <c r="G71" s="71"/>
      <c r="H71" s="71"/>
      <c r="I71" s="72"/>
      <c r="J71" s="73"/>
      <c r="K71" s="73"/>
      <c r="L71" s="73"/>
      <c r="M71" s="73"/>
      <c r="N71" s="73"/>
      <c r="O71" s="73"/>
    </row>
    <row r="72" spans="2:15" s="63" customFormat="1" ht="15.6">
      <c r="B72" s="68">
        <v>69</v>
      </c>
      <c r="C72" s="69" t="s">
        <v>280</v>
      </c>
      <c r="D72" s="70">
        <f t="shared" si="1"/>
        <v>0</v>
      </c>
      <c r="E72" s="71"/>
      <c r="F72" s="71"/>
      <c r="G72" s="71"/>
      <c r="H72" s="71"/>
      <c r="I72" s="72"/>
      <c r="J72" s="73"/>
      <c r="K72" s="73"/>
      <c r="L72" s="73"/>
      <c r="M72" s="73"/>
      <c r="N72" s="73"/>
      <c r="O72" s="73"/>
    </row>
    <row r="73" spans="2:15" s="63" customFormat="1" ht="15.6">
      <c r="B73" s="68">
        <v>70</v>
      </c>
      <c r="C73" s="69" t="s">
        <v>281</v>
      </c>
      <c r="D73" s="70">
        <f t="shared" si="1"/>
        <v>0</v>
      </c>
      <c r="E73" s="71"/>
      <c r="F73" s="71"/>
      <c r="G73" s="71"/>
      <c r="H73" s="71"/>
      <c r="I73" s="72"/>
      <c r="J73" s="73"/>
      <c r="K73" s="73"/>
      <c r="L73" s="73"/>
      <c r="M73" s="73"/>
      <c r="N73" s="73"/>
      <c r="O73" s="73"/>
    </row>
    <row r="74" spans="2:15" s="63" customFormat="1" ht="15.6">
      <c r="B74" s="68">
        <v>71</v>
      </c>
      <c r="C74" s="69" t="s">
        <v>282</v>
      </c>
      <c r="D74" s="70">
        <f t="shared" si="1"/>
        <v>0</v>
      </c>
      <c r="E74" s="71"/>
      <c r="F74" s="71"/>
      <c r="G74" s="71"/>
      <c r="H74" s="71"/>
      <c r="I74" s="72"/>
      <c r="J74" s="73"/>
      <c r="K74" s="73"/>
      <c r="L74" s="73"/>
      <c r="M74" s="73"/>
      <c r="N74" s="73"/>
      <c r="O74" s="73"/>
    </row>
    <row r="75" spans="2:15" s="63" customFormat="1" ht="15.6">
      <c r="B75" s="68">
        <v>72</v>
      </c>
      <c r="C75" s="69" t="s">
        <v>283</v>
      </c>
      <c r="D75" s="70">
        <f t="shared" si="1"/>
        <v>0</v>
      </c>
      <c r="E75" s="71"/>
      <c r="F75" s="71"/>
      <c r="G75" s="71"/>
      <c r="H75" s="71"/>
      <c r="I75" s="72"/>
      <c r="J75" s="73"/>
      <c r="K75" s="73"/>
      <c r="L75" s="73"/>
      <c r="M75" s="73"/>
      <c r="N75" s="73"/>
      <c r="O75" s="73"/>
    </row>
    <row r="76" spans="2:15" s="63" customFormat="1" ht="15.6">
      <c r="B76" s="68">
        <v>73</v>
      </c>
      <c r="C76" s="69" t="s">
        <v>284</v>
      </c>
      <c r="D76" s="70">
        <f t="shared" si="1"/>
        <v>0</v>
      </c>
      <c r="E76" s="71"/>
      <c r="F76" s="71"/>
      <c r="G76" s="71"/>
      <c r="H76" s="71"/>
      <c r="I76" s="72"/>
      <c r="J76" s="73"/>
      <c r="K76" s="73"/>
      <c r="L76" s="73"/>
      <c r="M76" s="73"/>
      <c r="N76" s="73"/>
      <c r="O76" s="73"/>
    </row>
    <row r="77" spans="2:15" s="63" customFormat="1" ht="15.6">
      <c r="B77" s="68">
        <v>74</v>
      </c>
      <c r="C77" s="69" t="s">
        <v>285</v>
      </c>
      <c r="D77" s="70">
        <f t="shared" si="1"/>
        <v>0</v>
      </c>
      <c r="E77" s="71"/>
      <c r="F77" s="71"/>
      <c r="G77" s="71"/>
      <c r="H77" s="71"/>
      <c r="I77" s="72"/>
      <c r="J77" s="73"/>
      <c r="K77" s="73"/>
      <c r="L77" s="73"/>
      <c r="M77" s="73"/>
      <c r="N77" s="73"/>
      <c r="O77" s="73"/>
    </row>
    <row r="78" spans="2:15" s="63" customFormat="1" ht="15.6">
      <c r="B78" s="68">
        <v>75</v>
      </c>
      <c r="C78" s="69" t="s">
        <v>286</v>
      </c>
      <c r="D78" s="70">
        <f t="shared" si="1"/>
        <v>0</v>
      </c>
      <c r="E78" s="71"/>
      <c r="F78" s="71"/>
      <c r="G78" s="71"/>
      <c r="H78" s="71"/>
      <c r="I78" s="72"/>
      <c r="J78" s="73"/>
      <c r="K78" s="73"/>
      <c r="L78" s="73"/>
      <c r="M78" s="73"/>
      <c r="N78" s="73"/>
      <c r="O78" s="73"/>
    </row>
    <row r="79" spans="2:15" s="63" customFormat="1" ht="15.6">
      <c r="B79" s="68">
        <v>76</v>
      </c>
      <c r="C79" s="69" t="s">
        <v>287</v>
      </c>
      <c r="D79" s="70">
        <f t="shared" si="1"/>
        <v>0</v>
      </c>
      <c r="E79" s="71"/>
      <c r="F79" s="71"/>
      <c r="G79" s="71"/>
      <c r="H79" s="71"/>
      <c r="I79" s="72"/>
      <c r="J79" s="73"/>
      <c r="K79" s="73"/>
      <c r="L79" s="73"/>
      <c r="M79" s="73"/>
      <c r="N79" s="73"/>
      <c r="O79" s="73"/>
    </row>
    <row r="80" spans="2:15" s="63" customFormat="1" ht="31.2">
      <c r="B80" s="68">
        <v>77</v>
      </c>
      <c r="C80" s="74" t="s">
        <v>288</v>
      </c>
      <c r="D80" s="70">
        <f t="shared" si="1"/>
        <v>0</v>
      </c>
      <c r="E80" s="71"/>
      <c r="F80" s="71"/>
      <c r="G80" s="71"/>
      <c r="H80" s="71"/>
      <c r="I80" s="72"/>
      <c r="J80" s="73"/>
      <c r="K80" s="73"/>
      <c r="L80" s="73"/>
      <c r="M80" s="73"/>
      <c r="N80" s="73"/>
      <c r="O80" s="73"/>
    </row>
    <row r="81" spans="2:15" s="63" customFormat="1" ht="15.6">
      <c r="B81" s="68">
        <v>78</v>
      </c>
      <c r="C81" s="69" t="s">
        <v>289</v>
      </c>
      <c r="D81" s="70">
        <f t="shared" si="1"/>
        <v>0</v>
      </c>
      <c r="E81" s="71"/>
      <c r="F81" s="71"/>
      <c r="G81" s="71"/>
      <c r="H81" s="71"/>
      <c r="I81" s="72"/>
      <c r="J81" s="73"/>
      <c r="K81" s="73"/>
      <c r="L81" s="73"/>
      <c r="M81" s="73"/>
      <c r="N81" s="73"/>
      <c r="O81" s="73"/>
    </row>
    <row r="82" spans="2:15" s="63" customFormat="1" ht="15.6">
      <c r="B82" s="68">
        <v>79</v>
      </c>
      <c r="C82" s="69" t="s">
        <v>290</v>
      </c>
      <c r="D82" s="70">
        <f t="shared" si="1"/>
        <v>0</v>
      </c>
      <c r="E82" s="71"/>
      <c r="F82" s="71"/>
      <c r="G82" s="71"/>
      <c r="H82" s="71"/>
      <c r="I82" s="72"/>
      <c r="J82" s="73"/>
      <c r="K82" s="73"/>
      <c r="L82" s="73"/>
      <c r="M82" s="73"/>
      <c r="N82" s="73"/>
      <c r="O82" s="73"/>
    </row>
    <row r="83" spans="2:15" s="63" customFormat="1" ht="15.6">
      <c r="B83" s="68">
        <v>80</v>
      </c>
      <c r="C83" s="69" t="s">
        <v>291</v>
      </c>
      <c r="D83" s="70">
        <f t="shared" si="1"/>
        <v>0</v>
      </c>
      <c r="E83" s="71"/>
      <c r="F83" s="71"/>
      <c r="G83" s="71"/>
      <c r="H83" s="71"/>
      <c r="I83" s="72"/>
      <c r="J83" s="73"/>
      <c r="K83" s="73"/>
      <c r="L83" s="73"/>
      <c r="M83" s="73"/>
      <c r="N83" s="73"/>
      <c r="O83" s="73"/>
    </row>
    <row r="84" spans="2:15" s="63" customFormat="1" ht="15.6">
      <c r="B84" s="68">
        <v>81</v>
      </c>
      <c r="C84" s="69" t="s">
        <v>292</v>
      </c>
      <c r="D84" s="70">
        <f t="shared" si="1"/>
        <v>0</v>
      </c>
      <c r="E84" s="71"/>
      <c r="F84" s="71"/>
      <c r="G84" s="71"/>
      <c r="H84" s="71"/>
      <c r="I84" s="72"/>
      <c r="J84" s="73"/>
      <c r="K84" s="73"/>
      <c r="L84" s="73"/>
      <c r="M84" s="73"/>
      <c r="N84" s="73"/>
      <c r="O84" s="73"/>
    </row>
    <row r="85" spans="2:15" s="63" customFormat="1" ht="15.6">
      <c r="B85" s="68">
        <v>82</v>
      </c>
      <c r="C85" s="69" t="s">
        <v>293</v>
      </c>
      <c r="D85" s="70">
        <f t="shared" si="1"/>
        <v>0</v>
      </c>
      <c r="E85" s="71"/>
      <c r="F85" s="71"/>
      <c r="G85" s="71"/>
      <c r="H85" s="71"/>
      <c r="I85" s="72"/>
      <c r="J85" s="73"/>
      <c r="K85" s="73"/>
      <c r="L85" s="73"/>
      <c r="M85" s="73"/>
      <c r="N85" s="73"/>
      <c r="O85" s="73"/>
    </row>
    <row r="86" spans="2:15" s="63" customFormat="1" ht="15.6">
      <c r="B86" s="68">
        <v>83</v>
      </c>
      <c r="C86" s="69" t="s">
        <v>294</v>
      </c>
      <c r="D86" s="70">
        <f t="shared" si="1"/>
        <v>0</v>
      </c>
      <c r="E86" s="71"/>
      <c r="F86" s="71"/>
      <c r="G86" s="71"/>
      <c r="H86" s="71"/>
      <c r="I86" s="72"/>
      <c r="J86" s="73"/>
      <c r="K86" s="73"/>
      <c r="L86" s="73"/>
      <c r="M86" s="73"/>
      <c r="N86" s="73"/>
      <c r="O86" s="73"/>
    </row>
    <row r="87" spans="2:15" s="63" customFormat="1" ht="15.6">
      <c r="B87" s="68">
        <v>84</v>
      </c>
      <c r="C87" s="69" t="s">
        <v>295</v>
      </c>
      <c r="D87" s="70">
        <f t="shared" si="1"/>
        <v>0</v>
      </c>
      <c r="E87" s="71"/>
      <c r="F87" s="71"/>
      <c r="G87" s="71"/>
      <c r="H87" s="71"/>
      <c r="I87" s="72"/>
      <c r="J87" s="73"/>
      <c r="K87" s="73"/>
      <c r="L87" s="73"/>
      <c r="M87" s="73"/>
      <c r="N87" s="73"/>
      <c r="O87" s="73"/>
    </row>
    <row r="88" spans="2:15" s="63" customFormat="1" ht="15.6">
      <c r="B88" s="68">
        <v>85</v>
      </c>
      <c r="C88" s="69" t="s">
        <v>296</v>
      </c>
      <c r="D88" s="70">
        <f t="shared" si="1"/>
        <v>0</v>
      </c>
      <c r="E88" s="71"/>
      <c r="F88" s="71"/>
      <c r="G88" s="71"/>
      <c r="H88" s="71"/>
      <c r="I88" s="72"/>
      <c r="J88" s="73"/>
      <c r="K88" s="73"/>
      <c r="L88" s="73"/>
      <c r="M88" s="73"/>
      <c r="N88" s="73"/>
      <c r="O88" s="73"/>
    </row>
    <row r="89" spans="2:15" s="63" customFormat="1" ht="15.6">
      <c r="B89" s="68">
        <v>86</v>
      </c>
      <c r="C89" s="69" t="s">
        <v>297</v>
      </c>
      <c r="D89" s="70">
        <f t="shared" si="1"/>
        <v>0</v>
      </c>
      <c r="E89" s="71"/>
      <c r="F89" s="71"/>
      <c r="G89" s="71"/>
      <c r="H89" s="71"/>
      <c r="I89" s="72"/>
      <c r="J89" s="73"/>
      <c r="K89" s="73"/>
      <c r="L89" s="73"/>
      <c r="M89" s="73"/>
      <c r="N89" s="73"/>
      <c r="O89" s="73"/>
    </row>
    <row r="90" spans="2:15" s="63" customFormat="1" ht="15.6">
      <c r="B90" s="68">
        <v>87</v>
      </c>
      <c r="C90" s="69" t="s">
        <v>298</v>
      </c>
      <c r="D90" s="70">
        <f t="shared" si="1"/>
        <v>0</v>
      </c>
      <c r="E90" s="71"/>
      <c r="F90" s="71"/>
      <c r="G90" s="71"/>
      <c r="H90" s="71"/>
      <c r="I90" s="72"/>
      <c r="J90" s="73"/>
      <c r="K90" s="73"/>
      <c r="L90" s="73"/>
      <c r="M90" s="73"/>
      <c r="N90" s="73"/>
      <c r="O90" s="73"/>
    </row>
    <row r="91" spans="2:15" s="63" customFormat="1" ht="15.6">
      <c r="B91" s="68">
        <v>88</v>
      </c>
      <c r="C91" s="69" t="s">
        <v>299</v>
      </c>
      <c r="D91" s="70">
        <f t="shared" si="1"/>
        <v>0</v>
      </c>
      <c r="E91" s="71"/>
      <c r="F91" s="71"/>
      <c r="G91" s="71"/>
      <c r="H91" s="71"/>
      <c r="I91" s="72"/>
      <c r="J91" s="73"/>
      <c r="K91" s="73"/>
      <c r="L91" s="73"/>
      <c r="M91" s="73"/>
      <c r="N91" s="73"/>
      <c r="O91" s="73"/>
    </row>
    <row r="92" spans="2:15" s="63" customFormat="1" ht="15.6">
      <c r="B92" s="68">
        <v>89</v>
      </c>
      <c r="C92" s="69" t="s">
        <v>300</v>
      </c>
      <c r="D92" s="70">
        <f t="shared" si="1"/>
        <v>33</v>
      </c>
      <c r="E92" s="71"/>
      <c r="F92" s="71"/>
      <c r="G92" s="71"/>
      <c r="H92" s="71">
        <v>33</v>
      </c>
      <c r="I92" s="72"/>
      <c r="J92" s="73"/>
      <c r="K92" s="73"/>
      <c r="L92" s="73"/>
      <c r="M92" s="73"/>
      <c r="N92" s="73"/>
      <c r="O92" s="73"/>
    </row>
    <row r="93" spans="2:15" s="63" customFormat="1" ht="15.6">
      <c r="B93" s="68">
        <v>90</v>
      </c>
      <c r="C93" s="69" t="s">
        <v>301</v>
      </c>
      <c r="D93" s="70">
        <f t="shared" si="1"/>
        <v>0</v>
      </c>
      <c r="E93" s="71"/>
      <c r="F93" s="71"/>
      <c r="G93" s="71"/>
      <c r="H93" s="71"/>
      <c r="I93" s="72"/>
      <c r="J93" s="73"/>
      <c r="K93" s="73"/>
      <c r="L93" s="73"/>
      <c r="M93" s="73"/>
      <c r="N93" s="73"/>
      <c r="O93" s="73"/>
    </row>
    <row r="94" spans="2:15" s="63" customFormat="1" ht="15.6">
      <c r="B94" s="68">
        <v>91</v>
      </c>
      <c r="C94" s="69" t="s">
        <v>302</v>
      </c>
      <c r="D94" s="70">
        <f t="shared" si="1"/>
        <v>0</v>
      </c>
      <c r="E94" s="71"/>
      <c r="F94" s="71"/>
      <c r="G94" s="71"/>
      <c r="H94" s="71"/>
      <c r="I94" s="72"/>
      <c r="J94" s="73"/>
      <c r="K94" s="73"/>
      <c r="L94" s="73"/>
      <c r="M94" s="73"/>
      <c r="N94" s="73"/>
      <c r="O94" s="73"/>
    </row>
    <row r="95" spans="2:15" s="63" customFormat="1" ht="15.6">
      <c r="B95" s="68">
        <v>92</v>
      </c>
      <c r="C95" s="69" t="s">
        <v>303</v>
      </c>
      <c r="D95" s="70">
        <f t="shared" si="1"/>
        <v>0</v>
      </c>
      <c r="E95" s="71"/>
      <c r="F95" s="71"/>
      <c r="G95" s="71"/>
      <c r="H95" s="71"/>
      <c r="I95" s="72"/>
      <c r="J95" s="73"/>
      <c r="K95" s="73"/>
      <c r="L95" s="73"/>
      <c r="M95" s="73"/>
      <c r="N95" s="73"/>
      <c r="O95" s="73"/>
    </row>
    <row r="96" spans="2:15" s="63" customFormat="1" ht="15.6">
      <c r="B96" s="68">
        <v>93</v>
      </c>
      <c r="C96" s="69" t="s">
        <v>304</v>
      </c>
      <c r="D96" s="70">
        <f t="shared" si="1"/>
        <v>0</v>
      </c>
      <c r="E96" s="71"/>
      <c r="F96" s="71"/>
      <c r="G96" s="71"/>
      <c r="H96" s="71"/>
      <c r="I96" s="72"/>
      <c r="J96" s="73"/>
      <c r="K96" s="73"/>
      <c r="L96" s="73"/>
      <c r="M96" s="73"/>
      <c r="N96" s="73"/>
      <c r="O96" s="73"/>
    </row>
    <row r="97" spans="2:15" s="63" customFormat="1" ht="15.6">
      <c r="B97" s="68">
        <v>94</v>
      </c>
      <c r="C97" s="69" t="s">
        <v>305</v>
      </c>
      <c r="D97" s="70">
        <f t="shared" si="1"/>
        <v>12</v>
      </c>
      <c r="E97" s="71"/>
      <c r="F97" s="71"/>
      <c r="G97" s="71"/>
      <c r="H97" s="71">
        <v>12</v>
      </c>
      <c r="I97" s="72"/>
      <c r="J97" s="73"/>
      <c r="K97" s="73"/>
      <c r="L97" s="73"/>
      <c r="M97" s="73"/>
      <c r="N97" s="73"/>
      <c r="O97" s="73"/>
    </row>
    <row r="98" spans="2:15" s="63" customFormat="1" ht="15.6">
      <c r="B98" s="68">
        <v>95</v>
      </c>
      <c r="C98" s="69" t="s">
        <v>306</v>
      </c>
      <c r="D98" s="70">
        <f t="shared" si="1"/>
        <v>0</v>
      </c>
      <c r="E98" s="71"/>
      <c r="F98" s="71"/>
      <c r="G98" s="71"/>
      <c r="H98" s="71"/>
      <c r="I98" s="72"/>
      <c r="J98" s="73"/>
      <c r="K98" s="73"/>
      <c r="L98" s="73"/>
      <c r="M98" s="73"/>
      <c r="N98" s="73"/>
      <c r="O98" s="73"/>
    </row>
    <row r="99" spans="2:15" s="63" customFormat="1" ht="15.6">
      <c r="B99" s="68">
        <v>96</v>
      </c>
      <c r="C99" s="69" t="s">
        <v>307</v>
      </c>
      <c r="D99" s="70">
        <f t="shared" si="1"/>
        <v>0</v>
      </c>
      <c r="E99" s="71"/>
      <c r="F99" s="71"/>
      <c r="G99" s="71"/>
      <c r="H99" s="71"/>
      <c r="I99" s="72"/>
      <c r="J99" s="73"/>
      <c r="K99" s="73"/>
      <c r="L99" s="73"/>
      <c r="M99" s="73"/>
      <c r="N99" s="73"/>
      <c r="O99" s="73"/>
    </row>
    <row r="100" spans="2:15" s="63" customFormat="1" ht="15.6">
      <c r="B100" s="68">
        <v>97</v>
      </c>
      <c r="C100" s="69" t="s">
        <v>308</v>
      </c>
      <c r="D100" s="70">
        <f t="shared" si="1"/>
        <v>0</v>
      </c>
      <c r="E100" s="71"/>
      <c r="F100" s="71"/>
      <c r="G100" s="71"/>
      <c r="H100" s="71"/>
      <c r="I100" s="72"/>
      <c r="J100" s="73"/>
      <c r="K100" s="73"/>
      <c r="L100" s="73"/>
      <c r="M100" s="73"/>
      <c r="N100" s="73"/>
      <c r="O100" s="73"/>
    </row>
    <row r="101" spans="2:15" s="63" customFormat="1" ht="15.6">
      <c r="B101" s="68">
        <v>98</v>
      </c>
      <c r="C101" s="69" t="s">
        <v>309</v>
      </c>
      <c r="D101" s="70">
        <f t="shared" si="1"/>
        <v>0</v>
      </c>
      <c r="E101" s="71"/>
      <c r="F101" s="71"/>
      <c r="G101" s="71"/>
      <c r="H101" s="71"/>
      <c r="I101" s="72"/>
      <c r="J101" s="73"/>
      <c r="K101" s="73"/>
      <c r="L101" s="73"/>
      <c r="M101" s="73"/>
      <c r="N101" s="73"/>
      <c r="O101" s="73"/>
    </row>
    <row r="102" spans="2:15" s="63" customFormat="1" ht="15.6">
      <c r="B102" s="68">
        <v>99</v>
      </c>
      <c r="C102" s="69" t="s">
        <v>310</v>
      </c>
      <c r="D102" s="70">
        <f t="shared" si="1"/>
        <v>0</v>
      </c>
      <c r="E102" s="71"/>
      <c r="F102" s="71"/>
      <c r="G102" s="71"/>
      <c r="H102" s="71"/>
      <c r="I102" s="72"/>
      <c r="J102" s="73"/>
      <c r="K102" s="73"/>
      <c r="L102" s="73"/>
      <c r="M102" s="73"/>
      <c r="N102" s="73"/>
      <c r="O102" s="73"/>
    </row>
    <row r="103" spans="2:15" s="63" customFormat="1" ht="15.6">
      <c r="B103" s="68">
        <v>100</v>
      </c>
      <c r="C103" s="69" t="s">
        <v>311</v>
      </c>
      <c r="D103" s="70">
        <f t="shared" si="1"/>
        <v>0</v>
      </c>
      <c r="E103" s="71"/>
      <c r="F103" s="71"/>
      <c r="G103" s="71"/>
      <c r="H103" s="71"/>
      <c r="I103" s="72"/>
      <c r="J103" s="73"/>
      <c r="K103" s="73"/>
      <c r="L103" s="73"/>
      <c r="M103" s="73"/>
      <c r="N103" s="73"/>
      <c r="O103" s="73"/>
    </row>
    <row r="104" spans="2:15" s="63" customFormat="1" ht="15.6">
      <c r="B104" s="68">
        <v>101</v>
      </c>
      <c r="C104" s="69" t="s">
        <v>312</v>
      </c>
      <c r="D104" s="70">
        <f t="shared" si="1"/>
        <v>0</v>
      </c>
      <c r="E104" s="71"/>
      <c r="F104" s="71"/>
      <c r="G104" s="71"/>
      <c r="H104" s="71"/>
      <c r="I104" s="72"/>
      <c r="J104" s="73"/>
      <c r="K104" s="73"/>
      <c r="L104" s="73"/>
      <c r="M104" s="73"/>
      <c r="N104" s="73"/>
      <c r="O104" s="73"/>
    </row>
    <row r="105" spans="2:15" s="63" customFormat="1" ht="15.6">
      <c r="B105" s="68">
        <v>102</v>
      </c>
      <c r="C105" s="69" t="s">
        <v>313</v>
      </c>
      <c r="D105" s="70">
        <f t="shared" si="1"/>
        <v>0</v>
      </c>
      <c r="E105" s="71"/>
      <c r="F105" s="71"/>
      <c r="G105" s="71"/>
      <c r="H105" s="71"/>
      <c r="I105" s="72"/>
      <c r="J105" s="73"/>
      <c r="K105" s="73"/>
      <c r="L105" s="73"/>
      <c r="M105" s="73"/>
      <c r="N105" s="73"/>
      <c r="O105" s="73"/>
    </row>
    <row r="106" spans="2:15" s="63" customFormat="1" ht="15.6">
      <c r="B106" s="68">
        <v>103</v>
      </c>
      <c r="C106" s="69" t="s">
        <v>314</v>
      </c>
      <c r="D106" s="70">
        <f t="shared" si="1"/>
        <v>0</v>
      </c>
      <c r="E106" s="71"/>
      <c r="F106" s="71"/>
      <c r="G106" s="71"/>
      <c r="H106" s="71"/>
      <c r="I106" s="72"/>
      <c r="J106" s="73"/>
      <c r="K106" s="73"/>
      <c r="L106" s="73"/>
      <c r="M106" s="73"/>
      <c r="N106" s="73"/>
      <c r="O106" s="73"/>
    </row>
    <row r="107" spans="2:15" s="63" customFormat="1" ht="15.6">
      <c r="B107" s="68">
        <v>104</v>
      </c>
      <c r="C107" s="69" t="s">
        <v>315</v>
      </c>
      <c r="D107" s="70">
        <f t="shared" si="1"/>
        <v>0</v>
      </c>
      <c r="E107" s="71"/>
      <c r="F107" s="71"/>
      <c r="G107" s="71"/>
      <c r="H107" s="71"/>
      <c r="I107" s="72"/>
      <c r="J107" s="73"/>
      <c r="K107" s="73"/>
      <c r="L107" s="73"/>
      <c r="M107" s="73"/>
      <c r="N107" s="73"/>
      <c r="O107" s="73"/>
    </row>
    <row r="108" spans="2:15" s="63" customFormat="1" ht="15.6">
      <c r="B108" s="68">
        <v>105</v>
      </c>
      <c r="C108" s="69" t="s">
        <v>316</v>
      </c>
      <c r="D108" s="70">
        <f t="shared" si="1"/>
        <v>0</v>
      </c>
      <c r="E108" s="71"/>
      <c r="F108" s="71"/>
      <c r="G108" s="71"/>
      <c r="H108" s="71"/>
      <c r="I108" s="72"/>
      <c r="J108" s="73"/>
      <c r="K108" s="73"/>
      <c r="L108" s="73"/>
      <c r="M108" s="73"/>
      <c r="N108" s="73"/>
      <c r="O108" s="73"/>
    </row>
    <row r="109" spans="2:15" s="63" customFormat="1" ht="15.6">
      <c r="B109" s="68">
        <v>106</v>
      </c>
      <c r="C109" s="69" t="s">
        <v>317</v>
      </c>
      <c r="D109" s="70">
        <f t="shared" si="1"/>
        <v>0</v>
      </c>
      <c r="E109" s="71"/>
      <c r="F109" s="71"/>
      <c r="G109" s="71"/>
      <c r="H109" s="71"/>
      <c r="I109" s="72"/>
      <c r="J109" s="73"/>
      <c r="K109" s="73"/>
      <c r="L109" s="73"/>
      <c r="M109" s="73"/>
      <c r="N109" s="73"/>
      <c r="O109" s="73"/>
    </row>
    <row r="110" spans="2:15" s="63" customFormat="1" ht="15.6">
      <c r="B110" s="68">
        <v>107</v>
      </c>
      <c r="C110" s="69" t="s">
        <v>318</v>
      </c>
      <c r="D110" s="70">
        <f t="shared" si="1"/>
        <v>0</v>
      </c>
      <c r="E110" s="71"/>
      <c r="F110" s="71"/>
      <c r="G110" s="71"/>
      <c r="H110" s="71"/>
      <c r="I110" s="72"/>
      <c r="J110" s="73"/>
      <c r="K110" s="73"/>
      <c r="L110" s="73"/>
      <c r="M110" s="73"/>
      <c r="N110" s="73"/>
      <c r="O110" s="73"/>
    </row>
    <row r="111" spans="2:15" s="63" customFormat="1" ht="15.6">
      <c r="B111" s="68">
        <v>108</v>
      </c>
      <c r="C111" s="69" t="s">
        <v>319</v>
      </c>
      <c r="D111" s="70">
        <f t="shared" si="1"/>
        <v>0</v>
      </c>
      <c r="E111" s="71"/>
      <c r="F111" s="71"/>
      <c r="G111" s="71"/>
      <c r="H111" s="71"/>
      <c r="I111" s="72"/>
      <c r="J111" s="73"/>
      <c r="K111" s="73"/>
      <c r="L111" s="73"/>
      <c r="M111" s="73"/>
      <c r="N111" s="73"/>
      <c r="O111" s="73"/>
    </row>
    <row r="112" spans="2:15" s="63" customFormat="1" ht="15.6">
      <c r="B112" s="68">
        <v>109</v>
      </c>
      <c r="C112" s="69" t="s">
        <v>320</v>
      </c>
      <c r="D112" s="70">
        <f t="shared" si="1"/>
        <v>0</v>
      </c>
      <c r="E112" s="71"/>
      <c r="F112" s="71"/>
      <c r="G112" s="71"/>
      <c r="H112" s="71"/>
      <c r="I112" s="72"/>
      <c r="J112" s="73"/>
      <c r="K112" s="73"/>
      <c r="L112" s="73"/>
      <c r="M112" s="73"/>
      <c r="N112" s="73"/>
      <c r="O112" s="73"/>
    </row>
    <row r="113" spans="1:15" s="63" customFormat="1" ht="15.6">
      <c r="B113" s="68">
        <v>110</v>
      </c>
      <c r="C113" s="69" t="s">
        <v>321</v>
      </c>
      <c r="D113" s="70">
        <f t="shared" si="1"/>
        <v>0</v>
      </c>
      <c r="E113" s="71"/>
      <c r="F113" s="71"/>
      <c r="G113" s="71"/>
      <c r="H113" s="71"/>
      <c r="I113" s="72"/>
      <c r="J113" s="73"/>
      <c r="K113" s="73"/>
      <c r="L113" s="73"/>
      <c r="M113" s="73"/>
      <c r="N113" s="73"/>
      <c r="O113" s="73"/>
    </row>
    <row r="114" spans="1:15" s="63" customFormat="1" ht="15.6">
      <c r="B114" s="68">
        <v>111</v>
      </c>
      <c r="C114" s="69" t="s">
        <v>322</v>
      </c>
      <c r="D114" s="70">
        <f t="shared" si="1"/>
        <v>0</v>
      </c>
      <c r="E114" s="71"/>
      <c r="F114" s="71"/>
      <c r="G114" s="71"/>
      <c r="H114" s="71"/>
      <c r="I114" s="72"/>
      <c r="J114" s="73"/>
      <c r="K114" s="73"/>
      <c r="L114" s="73"/>
      <c r="M114" s="73"/>
      <c r="N114" s="73"/>
      <c r="O114" s="73"/>
    </row>
    <row r="115" spans="1:15" s="63" customFormat="1" ht="15.6">
      <c r="B115" s="68">
        <v>112</v>
      </c>
      <c r="C115" s="69" t="s">
        <v>323</v>
      </c>
      <c r="D115" s="70">
        <f t="shared" si="1"/>
        <v>0</v>
      </c>
      <c r="E115" s="71"/>
      <c r="F115" s="71"/>
      <c r="G115" s="71"/>
      <c r="H115" s="71"/>
      <c r="I115" s="72"/>
      <c r="J115" s="73"/>
      <c r="K115" s="73"/>
      <c r="L115" s="73"/>
      <c r="M115" s="73"/>
      <c r="N115" s="73"/>
      <c r="O115" s="73"/>
    </row>
    <row r="116" spans="1:15" s="63" customFormat="1" ht="15.6">
      <c r="B116" s="68">
        <v>113</v>
      </c>
      <c r="C116" s="69" t="s">
        <v>324</v>
      </c>
      <c r="D116" s="70">
        <f t="shared" si="1"/>
        <v>0</v>
      </c>
      <c r="E116" s="71"/>
      <c r="F116" s="71"/>
      <c r="G116" s="71"/>
      <c r="H116" s="71"/>
      <c r="I116" s="72"/>
      <c r="J116" s="73"/>
      <c r="K116" s="73"/>
      <c r="L116" s="73"/>
      <c r="M116" s="73"/>
      <c r="N116" s="73"/>
      <c r="O116" s="73"/>
    </row>
    <row r="117" spans="1:15" s="63" customFormat="1" ht="15.6">
      <c r="B117" s="68">
        <v>114</v>
      </c>
      <c r="C117" s="69" t="s">
        <v>325</v>
      </c>
      <c r="D117" s="70">
        <f t="shared" si="1"/>
        <v>0</v>
      </c>
      <c r="E117" s="71"/>
      <c r="F117" s="71"/>
      <c r="G117" s="71"/>
      <c r="H117" s="71"/>
      <c r="I117" s="72"/>
      <c r="J117" s="73"/>
      <c r="K117" s="73"/>
      <c r="L117" s="73"/>
      <c r="M117" s="73"/>
      <c r="N117" s="73"/>
      <c r="O117" s="73"/>
    </row>
    <row r="118" spans="1:15" s="63" customFormat="1" ht="15.6">
      <c r="B118" s="68">
        <v>115</v>
      </c>
      <c r="C118" s="69" t="s">
        <v>326</v>
      </c>
      <c r="D118" s="70">
        <f t="shared" si="1"/>
        <v>0</v>
      </c>
      <c r="E118" s="71"/>
      <c r="F118" s="71"/>
      <c r="G118" s="71"/>
      <c r="H118" s="71"/>
      <c r="I118" s="72"/>
      <c r="J118" s="73"/>
      <c r="K118" s="73"/>
      <c r="L118" s="73"/>
      <c r="M118" s="73"/>
      <c r="N118" s="73"/>
      <c r="O118" s="73"/>
    </row>
    <row r="119" spans="1:15" s="63" customFormat="1" ht="15.6">
      <c r="B119" s="68">
        <v>116</v>
      </c>
      <c r="C119" s="69" t="s">
        <v>327</v>
      </c>
      <c r="D119" s="70">
        <f t="shared" si="1"/>
        <v>0</v>
      </c>
      <c r="E119" s="71"/>
      <c r="F119" s="71"/>
      <c r="G119" s="71"/>
      <c r="H119" s="71"/>
      <c r="I119" s="72"/>
      <c r="J119" s="73"/>
      <c r="K119" s="73"/>
      <c r="L119" s="73"/>
      <c r="M119" s="73"/>
      <c r="N119" s="73"/>
      <c r="O119" s="73"/>
    </row>
    <row r="120" spans="1:15" s="63" customFormat="1" ht="15.6">
      <c r="B120" s="68">
        <v>117</v>
      </c>
      <c r="C120" s="69" t="s">
        <v>328</v>
      </c>
      <c r="D120" s="70">
        <f t="shared" si="1"/>
        <v>0</v>
      </c>
      <c r="E120" s="71"/>
      <c r="F120" s="71"/>
      <c r="G120" s="71"/>
      <c r="H120" s="71"/>
      <c r="I120" s="72"/>
      <c r="J120" s="73"/>
      <c r="K120" s="73"/>
      <c r="L120" s="73"/>
      <c r="M120" s="73"/>
      <c r="N120" s="73"/>
      <c r="O120" s="73"/>
    </row>
    <row r="121" spans="1:15" s="63" customFormat="1" ht="15.6">
      <c r="B121" s="268" t="s">
        <v>329</v>
      </c>
      <c r="C121" s="269"/>
      <c r="D121" s="75">
        <f>SUM(D4:D120)</f>
        <v>179</v>
      </c>
      <c r="E121" s="75">
        <f t="shared" ref="E121:O121" si="2">SUM(E4:E120)</f>
        <v>0</v>
      </c>
      <c r="F121" s="75">
        <f t="shared" si="2"/>
        <v>0</v>
      </c>
      <c r="G121" s="75">
        <f t="shared" si="2"/>
        <v>0</v>
      </c>
      <c r="H121" s="75">
        <f t="shared" si="2"/>
        <v>179</v>
      </c>
      <c r="I121" s="75">
        <f t="shared" si="2"/>
        <v>0</v>
      </c>
      <c r="J121" s="75">
        <f t="shared" si="2"/>
        <v>0</v>
      </c>
      <c r="K121" s="75">
        <f t="shared" si="2"/>
        <v>0</v>
      </c>
      <c r="L121" s="75">
        <f t="shared" si="2"/>
        <v>0</v>
      </c>
      <c r="M121" s="75">
        <f t="shared" si="2"/>
        <v>0</v>
      </c>
      <c r="N121" s="75"/>
      <c r="O121" s="75">
        <f t="shared" si="2"/>
        <v>0</v>
      </c>
    </row>
    <row r="122" spans="1:15" s="63" customFormat="1" ht="15.6">
      <c r="B122" s="270" t="s">
        <v>330</v>
      </c>
      <c r="C122" s="270"/>
      <c r="D122" s="270"/>
      <c r="E122" s="270"/>
      <c r="F122" s="270"/>
      <c r="G122" s="271"/>
      <c r="H122" s="76">
        <f>+F121+G121+H121</f>
        <v>179</v>
      </c>
      <c r="I122" s="272" t="s">
        <v>331</v>
      </c>
      <c r="J122" s="270"/>
      <c r="K122" s="270"/>
      <c r="L122" s="270"/>
      <c r="M122" s="270"/>
      <c r="N122" s="271"/>
      <c r="O122" s="76">
        <f>I121+J121+K121+L121+M121+N121+O121</f>
        <v>0</v>
      </c>
    </row>
    <row r="123" spans="1:15" ht="33.6">
      <c r="A123" s="63"/>
      <c r="B123" s="277" t="s">
        <v>335</v>
      </c>
      <c r="C123" s="278"/>
      <c r="D123" s="279" t="s">
        <v>130</v>
      </c>
      <c r="E123" s="280"/>
      <c r="F123" s="280"/>
      <c r="G123" s="280"/>
      <c r="H123" s="280"/>
      <c r="I123" s="280"/>
      <c r="J123" s="280"/>
      <c r="K123" s="280"/>
      <c r="L123" s="280"/>
      <c r="M123" s="280"/>
      <c r="N123" s="280"/>
      <c r="O123" s="281"/>
    </row>
    <row r="124" spans="1:15" ht="15.6">
      <c r="A124" s="63"/>
      <c r="B124" s="273" t="s">
        <v>380</v>
      </c>
      <c r="C124" s="274"/>
      <c r="D124" s="275"/>
      <c r="E124" s="283" t="s">
        <v>197</v>
      </c>
      <c r="F124" s="283"/>
      <c r="G124" s="283"/>
      <c r="H124" s="283"/>
      <c r="I124" s="284" t="s">
        <v>198</v>
      </c>
      <c r="J124" s="284"/>
      <c r="K124" s="284"/>
      <c r="L124" s="284"/>
      <c r="M124" s="284"/>
      <c r="N124" s="284"/>
      <c r="O124" s="284"/>
    </row>
    <row r="125" spans="1:15" ht="46.8">
      <c r="A125" s="63"/>
      <c r="B125" s="64" t="s">
        <v>199</v>
      </c>
      <c r="C125" s="64" t="s">
        <v>200</v>
      </c>
      <c r="D125" s="64" t="s">
        <v>343</v>
      </c>
      <c r="E125" s="65" t="s">
        <v>201</v>
      </c>
      <c r="F125" s="65" t="s">
        <v>202</v>
      </c>
      <c r="G125" s="65" t="s">
        <v>203</v>
      </c>
      <c r="H125" s="65" t="s">
        <v>204</v>
      </c>
      <c r="I125" s="66" t="s">
        <v>205</v>
      </c>
      <c r="J125" s="67" t="s">
        <v>206</v>
      </c>
      <c r="K125" s="67" t="s">
        <v>207</v>
      </c>
      <c r="L125" s="67" t="s">
        <v>208</v>
      </c>
      <c r="M125" s="67" t="s">
        <v>209</v>
      </c>
      <c r="N125" s="67" t="s">
        <v>210</v>
      </c>
      <c r="O125" s="67" t="s">
        <v>211</v>
      </c>
    </row>
    <row r="126" spans="1:15" ht="15.6">
      <c r="A126" s="63"/>
      <c r="B126" s="68">
        <v>1</v>
      </c>
      <c r="C126" s="69" t="s">
        <v>212</v>
      </c>
      <c r="D126" s="70">
        <f>E126+F126+G126+H126</f>
        <v>0</v>
      </c>
      <c r="E126" s="71"/>
      <c r="F126" s="71"/>
      <c r="G126" s="71"/>
      <c r="H126" s="71"/>
      <c r="I126" s="72"/>
      <c r="J126" s="73"/>
      <c r="K126" s="73"/>
      <c r="L126" s="73"/>
      <c r="M126" s="73"/>
      <c r="N126" s="73"/>
      <c r="O126" s="73"/>
    </row>
    <row r="127" spans="1:15" ht="15.6">
      <c r="A127" s="63"/>
      <c r="B127" s="68">
        <v>2</v>
      </c>
      <c r="C127" s="69" t="s">
        <v>213</v>
      </c>
      <c r="D127" s="70">
        <f t="shared" ref="D127:D190" si="3">E127+F127+G127+H127</f>
        <v>0</v>
      </c>
      <c r="E127" s="71"/>
      <c r="F127" s="71"/>
      <c r="G127" s="71"/>
      <c r="H127" s="71"/>
      <c r="I127" s="72"/>
      <c r="J127" s="73"/>
      <c r="K127" s="73"/>
      <c r="L127" s="73"/>
      <c r="M127" s="73"/>
      <c r="N127" s="73"/>
      <c r="O127" s="73"/>
    </row>
    <row r="128" spans="1:15" ht="15.6">
      <c r="A128" s="63"/>
      <c r="B128" s="68">
        <v>3</v>
      </c>
      <c r="C128" s="69" t="s">
        <v>214</v>
      </c>
      <c r="D128" s="70">
        <f t="shared" si="3"/>
        <v>0</v>
      </c>
      <c r="E128" s="71"/>
      <c r="F128" s="71"/>
      <c r="G128" s="71"/>
      <c r="H128" s="71"/>
      <c r="I128" s="72"/>
      <c r="J128" s="73"/>
      <c r="K128" s="73"/>
      <c r="L128" s="73"/>
      <c r="M128" s="73"/>
      <c r="N128" s="73"/>
      <c r="O128" s="73"/>
    </row>
    <row r="129" spans="1:15" ht="15.6">
      <c r="A129" s="63"/>
      <c r="B129" s="68">
        <v>4</v>
      </c>
      <c r="C129" s="69" t="s">
        <v>215</v>
      </c>
      <c r="D129" s="70">
        <f t="shared" si="3"/>
        <v>0</v>
      </c>
      <c r="E129" s="71"/>
      <c r="F129" s="71"/>
      <c r="G129" s="71"/>
      <c r="H129" s="71"/>
      <c r="I129" s="72"/>
      <c r="J129" s="73"/>
      <c r="K129" s="73"/>
      <c r="L129" s="73"/>
      <c r="M129" s="73"/>
      <c r="N129" s="73"/>
      <c r="O129" s="73"/>
    </row>
    <row r="130" spans="1:15" ht="15.6">
      <c r="A130" s="63"/>
      <c r="B130" s="68">
        <v>5</v>
      </c>
      <c r="C130" s="69" t="s">
        <v>216</v>
      </c>
      <c r="D130" s="70">
        <f t="shared" si="3"/>
        <v>0</v>
      </c>
      <c r="E130" s="71"/>
      <c r="F130" s="71"/>
      <c r="G130" s="71"/>
      <c r="H130" s="71"/>
      <c r="I130" s="72"/>
      <c r="J130" s="73"/>
      <c r="K130" s="73"/>
      <c r="L130" s="73"/>
      <c r="M130" s="73"/>
      <c r="N130" s="73"/>
      <c r="O130" s="73"/>
    </row>
    <row r="131" spans="1:15" ht="15.6">
      <c r="A131" s="63"/>
      <c r="B131" s="68">
        <v>6</v>
      </c>
      <c r="C131" s="69" t="s">
        <v>217</v>
      </c>
      <c r="D131" s="70">
        <f t="shared" si="3"/>
        <v>0</v>
      </c>
      <c r="E131" s="71"/>
      <c r="F131" s="71"/>
      <c r="G131" s="71"/>
      <c r="H131" s="71"/>
      <c r="I131" s="72"/>
      <c r="J131" s="73"/>
      <c r="K131" s="73"/>
      <c r="L131" s="73"/>
      <c r="M131" s="73"/>
      <c r="N131" s="73"/>
      <c r="O131" s="73"/>
    </row>
    <row r="132" spans="1:15" ht="15.6">
      <c r="A132" s="63"/>
      <c r="B132" s="68">
        <v>7</v>
      </c>
      <c r="C132" s="69" t="s">
        <v>218</v>
      </c>
      <c r="D132" s="70">
        <f t="shared" si="3"/>
        <v>0</v>
      </c>
      <c r="E132" s="71"/>
      <c r="F132" s="71"/>
      <c r="G132" s="71"/>
      <c r="H132" s="71"/>
      <c r="I132" s="72"/>
      <c r="J132" s="73"/>
      <c r="K132" s="73"/>
      <c r="L132" s="73"/>
      <c r="M132" s="73"/>
      <c r="N132" s="73"/>
      <c r="O132" s="73"/>
    </row>
    <row r="133" spans="1:15" ht="15.6">
      <c r="A133" s="63"/>
      <c r="B133" s="68">
        <v>8</v>
      </c>
      <c r="C133" s="69" t="s">
        <v>219</v>
      </c>
      <c r="D133" s="70">
        <f t="shared" si="3"/>
        <v>0</v>
      </c>
      <c r="E133" s="71"/>
      <c r="F133" s="71"/>
      <c r="G133" s="71"/>
      <c r="H133" s="71"/>
      <c r="I133" s="72"/>
      <c r="J133" s="73"/>
      <c r="K133" s="73"/>
      <c r="L133" s="73"/>
      <c r="M133" s="73"/>
      <c r="N133" s="73"/>
      <c r="O133" s="73"/>
    </row>
    <row r="134" spans="1:15" ht="15.6">
      <c r="A134" s="63"/>
      <c r="B134" s="68">
        <v>9</v>
      </c>
      <c r="C134" s="69" t="s">
        <v>220</v>
      </c>
      <c r="D134" s="70">
        <f t="shared" si="3"/>
        <v>0</v>
      </c>
      <c r="E134" s="71"/>
      <c r="F134" s="71"/>
      <c r="G134" s="71"/>
      <c r="H134" s="71"/>
      <c r="I134" s="72"/>
      <c r="J134" s="73"/>
      <c r="K134" s="73"/>
      <c r="L134" s="73"/>
      <c r="M134" s="73"/>
      <c r="N134" s="73"/>
      <c r="O134" s="73"/>
    </row>
    <row r="135" spans="1:15" ht="15.6">
      <c r="A135" s="63"/>
      <c r="B135" s="68">
        <v>10</v>
      </c>
      <c r="C135" s="69" t="s">
        <v>221</v>
      </c>
      <c r="D135" s="70">
        <f t="shared" si="3"/>
        <v>0</v>
      </c>
      <c r="E135" s="71"/>
      <c r="F135" s="71"/>
      <c r="G135" s="71"/>
      <c r="H135" s="71"/>
      <c r="I135" s="72"/>
      <c r="J135" s="73"/>
      <c r="K135" s="73"/>
      <c r="L135" s="73"/>
      <c r="M135" s="73"/>
      <c r="N135" s="73"/>
      <c r="O135" s="73"/>
    </row>
    <row r="136" spans="1:15" ht="15.6">
      <c r="A136" s="63"/>
      <c r="B136" s="68">
        <v>11</v>
      </c>
      <c r="C136" s="69" t="s">
        <v>222</v>
      </c>
      <c r="D136" s="70">
        <f t="shared" si="3"/>
        <v>0</v>
      </c>
      <c r="E136" s="71"/>
      <c r="F136" s="71"/>
      <c r="G136" s="71"/>
      <c r="H136" s="71"/>
      <c r="I136" s="72"/>
      <c r="J136" s="73"/>
      <c r="K136" s="73"/>
      <c r="L136" s="73"/>
      <c r="M136" s="73"/>
      <c r="N136" s="73"/>
      <c r="O136" s="73"/>
    </row>
    <row r="137" spans="1:15" ht="15.6">
      <c r="A137" s="63"/>
      <c r="B137" s="68">
        <v>12</v>
      </c>
      <c r="C137" s="69" t="s">
        <v>223</v>
      </c>
      <c r="D137" s="70">
        <f t="shared" si="3"/>
        <v>0</v>
      </c>
      <c r="E137" s="71"/>
      <c r="F137" s="71"/>
      <c r="G137" s="71"/>
      <c r="H137" s="71"/>
      <c r="I137" s="72"/>
      <c r="J137" s="73"/>
      <c r="K137" s="73"/>
      <c r="L137" s="73"/>
      <c r="M137" s="73"/>
      <c r="N137" s="73"/>
      <c r="O137" s="73"/>
    </row>
    <row r="138" spans="1:15" ht="15.6">
      <c r="A138" s="63"/>
      <c r="B138" s="68">
        <v>13</v>
      </c>
      <c r="C138" s="69" t="s">
        <v>224</v>
      </c>
      <c r="D138" s="70">
        <f t="shared" si="3"/>
        <v>0</v>
      </c>
      <c r="E138" s="71"/>
      <c r="F138" s="71"/>
      <c r="G138" s="71"/>
      <c r="H138" s="71"/>
      <c r="I138" s="72"/>
      <c r="J138" s="73"/>
      <c r="K138" s="73"/>
      <c r="L138" s="73"/>
      <c r="M138" s="73"/>
      <c r="N138" s="73"/>
      <c r="O138" s="73"/>
    </row>
    <row r="139" spans="1:15" ht="15.6">
      <c r="A139" s="63"/>
      <c r="B139" s="68">
        <v>14</v>
      </c>
      <c r="C139" s="69" t="s">
        <v>225</v>
      </c>
      <c r="D139" s="70">
        <f t="shared" si="3"/>
        <v>0</v>
      </c>
      <c r="E139" s="71"/>
      <c r="F139" s="71"/>
      <c r="G139" s="71"/>
      <c r="H139" s="71"/>
      <c r="I139" s="72"/>
      <c r="J139" s="73"/>
      <c r="K139" s="73"/>
      <c r="L139" s="73"/>
      <c r="M139" s="73"/>
      <c r="N139" s="73"/>
      <c r="O139" s="73"/>
    </row>
    <row r="140" spans="1:15" ht="15.6">
      <c r="A140" s="63"/>
      <c r="B140" s="68">
        <v>15</v>
      </c>
      <c r="C140" s="69" t="s">
        <v>226</v>
      </c>
      <c r="D140" s="70">
        <f t="shared" si="3"/>
        <v>0</v>
      </c>
      <c r="E140" s="71"/>
      <c r="F140" s="71"/>
      <c r="G140" s="71"/>
      <c r="H140" s="71"/>
      <c r="I140" s="72"/>
      <c r="J140" s="73"/>
      <c r="K140" s="73"/>
      <c r="L140" s="73"/>
      <c r="M140" s="73"/>
      <c r="N140" s="73"/>
      <c r="O140" s="73"/>
    </row>
    <row r="141" spans="1:15" ht="15.6">
      <c r="A141" s="63"/>
      <c r="B141" s="68">
        <v>16</v>
      </c>
      <c r="C141" s="69" t="s">
        <v>227</v>
      </c>
      <c r="D141" s="70">
        <f t="shared" si="3"/>
        <v>0</v>
      </c>
      <c r="E141" s="71"/>
      <c r="F141" s="71"/>
      <c r="G141" s="71"/>
      <c r="H141" s="71"/>
      <c r="I141" s="72"/>
      <c r="J141" s="73"/>
      <c r="K141" s="73"/>
      <c r="L141" s="73"/>
      <c r="M141" s="73"/>
      <c r="N141" s="73"/>
      <c r="O141" s="73"/>
    </row>
    <row r="142" spans="1:15" ht="15.6">
      <c r="A142" s="63"/>
      <c r="B142" s="68">
        <v>17</v>
      </c>
      <c r="C142" s="69" t="s">
        <v>228</v>
      </c>
      <c r="D142" s="70">
        <f t="shared" si="3"/>
        <v>0</v>
      </c>
      <c r="E142" s="71"/>
      <c r="F142" s="71"/>
      <c r="G142" s="71"/>
      <c r="H142" s="71"/>
      <c r="I142" s="72"/>
      <c r="J142" s="73"/>
      <c r="K142" s="73"/>
      <c r="L142" s="73"/>
      <c r="M142" s="73"/>
      <c r="N142" s="73"/>
      <c r="O142" s="73"/>
    </row>
    <row r="143" spans="1:15" ht="15.6">
      <c r="A143" s="63"/>
      <c r="B143" s="68">
        <v>18</v>
      </c>
      <c r="C143" s="69" t="s">
        <v>229</v>
      </c>
      <c r="D143" s="70">
        <f t="shared" si="3"/>
        <v>0</v>
      </c>
      <c r="E143" s="71"/>
      <c r="F143" s="71"/>
      <c r="G143" s="71"/>
      <c r="H143" s="71"/>
      <c r="I143" s="72"/>
      <c r="J143" s="73"/>
      <c r="K143" s="73"/>
      <c r="L143" s="73"/>
      <c r="M143" s="73"/>
      <c r="N143" s="73"/>
      <c r="O143" s="73"/>
    </row>
    <row r="144" spans="1:15" ht="15.6">
      <c r="A144" s="63"/>
      <c r="B144" s="68">
        <v>19</v>
      </c>
      <c r="C144" s="69" t="s">
        <v>230</v>
      </c>
      <c r="D144" s="70">
        <f t="shared" si="3"/>
        <v>0</v>
      </c>
      <c r="E144" s="71"/>
      <c r="F144" s="71"/>
      <c r="G144" s="71"/>
      <c r="H144" s="71"/>
      <c r="I144" s="72"/>
      <c r="J144" s="73"/>
      <c r="K144" s="73"/>
      <c r="L144" s="73"/>
      <c r="M144" s="73"/>
      <c r="N144" s="73"/>
      <c r="O144" s="73"/>
    </row>
    <row r="145" spans="1:15" ht="15.6">
      <c r="A145" s="63"/>
      <c r="B145" s="68">
        <v>20</v>
      </c>
      <c r="C145" s="69" t="s">
        <v>231</v>
      </c>
      <c r="D145" s="70">
        <f t="shared" si="3"/>
        <v>50</v>
      </c>
      <c r="E145" s="71"/>
      <c r="F145" s="71"/>
      <c r="G145" s="71"/>
      <c r="H145" s="71">
        <v>50</v>
      </c>
      <c r="I145" s="72">
        <v>2</v>
      </c>
      <c r="J145" s="73"/>
      <c r="K145" s="73"/>
      <c r="L145" s="73"/>
      <c r="M145" s="73"/>
      <c r="N145" s="73"/>
      <c r="O145" s="73"/>
    </row>
    <row r="146" spans="1:15" ht="15.6">
      <c r="A146" s="63"/>
      <c r="B146" s="68">
        <v>21</v>
      </c>
      <c r="C146" s="69" t="s">
        <v>232</v>
      </c>
      <c r="D146" s="70">
        <f t="shared" si="3"/>
        <v>0</v>
      </c>
      <c r="E146" s="71"/>
      <c r="F146" s="71"/>
      <c r="G146" s="71"/>
      <c r="H146" s="71"/>
      <c r="I146" s="72"/>
      <c r="J146" s="73"/>
      <c r="K146" s="73"/>
      <c r="L146" s="73"/>
      <c r="M146" s="73"/>
      <c r="N146" s="73"/>
      <c r="O146" s="73"/>
    </row>
    <row r="147" spans="1:15" ht="15.6">
      <c r="A147" s="63"/>
      <c r="B147" s="68">
        <v>22</v>
      </c>
      <c r="C147" s="69" t="s">
        <v>233</v>
      </c>
      <c r="D147" s="70">
        <f t="shared" si="3"/>
        <v>0</v>
      </c>
      <c r="E147" s="71"/>
      <c r="F147" s="71"/>
      <c r="G147" s="71"/>
      <c r="H147" s="71"/>
      <c r="I147" s="72"/>
      <c r="J147" s="73"/>
      <c r="K147" s="73"/>
      <c r="L147" s="73"/>
      <c r="M147" s="73"/>
      <c r="N147" s="73"/>
      <c r="O147" s="73"/>
    </row>
    <row r="148" spans="1:15" ht="15.6">
      <c r="A148" s="63"/>
      <c r="B148" s="68">
        <v>23</v>
      </c>
      <c r="C148" s="69" t="s">
        <v>234</v>
      </c>
      <c r="D148" s="70">
        <f t="shared" si="3"/>
        <v>0</v>
      </c>
      <c r="E148" s="71"/>
      <c r="F148" s="71"/>
      <c r="G148" s="71"/>
      <c r="H148" s="71"/>
      <c r="I148" s="72"/>
      <c r="J148" s="73"/>
      <c r="K148" s="73"/>
      <c r="L148" s="73"/>
      <c r="M148" s="73"/>
      <c r="N148" s="73"/>
      <c r="O148" s="73"/>
    </row>
    <row r="149" spans="1:15" ht="15.6">
      <c r="A149" s="63"/>
      <c r="B149" s="68">
        <v>24</v>
      </c>
      <c r="C149" s="69" t="s">
        <v>235</v>
      </c>
      <c r="D149" s="70">
        <f t="shared" si="3"/>
        <v>0</v>
      </c>
      <c r="E149" s="71"/>
      <c r="F149" s="71"/>
      <c r="G149" s="71"/>
      <c r="H149" s="71"/>
      <c r="I149" s="72"/>
      <c r="J149" s="73"/>
      <c r="K149" s="73"/>
      <c r="L149" s="73"/>
      <c r="M149" s="73"/>
      <c r="N149" s="73"/>
      <c r="O149" s="73"/>
    </row>
    <row r="150" spans="1:15" ht="15.6">
      <c r="A150" s="63"/>
      <c r="B150" s="68">
        <v>25</v>
      </c>
      <c r="C150" s="69" t="s">
        <v>236</v>
      </c>
      <c r="D150" s="70">
        <f t="shared" si="3"/>
        <v>108</v>
      </c>
      <c r="E150" s="71"/>
      <c r="F150" s="71"/>
      <c r="G150" s="71"/>
      <c r="H150" s="71">
        <v>108</v>
      </c>
      <c r="I150" s="72"/>
      <c r="J150" s="73"/>
      <c r="K150" s="73"/>
      <c r="L150" s="73"/>
      <c r="M150" s="73"/>
      <c r="N150" s="73"/>
      <c r="O150" s="73"/>
    </row>
    <row r="151" spans="1:15" ht="15.6">
      <c r="A151" s="63"/>
      <c r="B151" s="68">
        <v>26</v>
      </c>
      <c r="C151" s="69" t="s">
        <v>237</v>
      </c>
      <c r="D151" s="70">
        <f t="shared" si="3"/>
        <v>16</v>
      </c>
      <c r="E151" s="71"/>
      <c r="F151" s="71"/>
      <c r="G151" s="71"/>
      <c r="H151" s="71">
        <v>16</v>
      </c>
      <c r="I151" s="72"/>
      <c r="J151" s="73"/>
      <c r="K151" s="73"/>
      <c r="L151" s="73"/>
      <c r="M151" s="73"/>
      <c r="N151" s="73"/>
      <c r="O151" s="73"/>
    </row>
    <row r="152" spans="1:15" ht="15.6">
      <c r="A152" s="63"/>
      <c r="B152" s="68">
        <v>27</v>
      </c>
      <c r="C152" s="69" t="s">
        <v>238</v>
      </c>
      <c r="D152" s="70">
        <f t="shared" si="3"/>
        <v>0</v>
      </c>
      <c r="E152" s="71"/>
      <c r="F152" s="71"/>
      <c r="G152" s="71"/>
      <c r="H152" s="71"/>
      <c r="I152" s="72"/>
      <c r="J152" s="73"/>
      <c r="K152" s="73"/>
      <c r="L152" s="73"/>
      <c r="M152" s="73"/>
      <c r="N152" s="73"/>
      <c r="O152" s="73"/>
    </row>
    <row r="153" spans="1:15" ht="15.6">
      <c r="A153" s="63"/>
      <c r="B153" s="68">
        <v>28</v>
      </c>
      <c r="C153" s="69" t="s">
        <v>239</v>
      </c>
      <c r="D153" s="70">
        <f t="shared" si="3"/>
        <v>0</v>
      </c>
      <c r="E153" s="71"/>
      <c r="F153" s="71"/>
      <c r="G153" s="71"/>
      <c r="H153" s="71"/>
      <c r="I153" s="72"/>
      <c r="J153" s="73"/>
      <c r="K153" s="73"/>
      <c r="L153" s="73"/>
      <c r="M153" s="73"/>
      <c r="N153" s="73"/>
      <c r="O153" s="73"/>
    </row>
    <row r="154" spans="1:15" ht="15.6">
      <c r="A154" s="63"/>
      <c r="B154" s="68">
        <v>29</v>
      </c>
      <c r="C154" s="69" t="s">
        <v>240</v>
      </c>
      <c r="D154" s="70">
        <f t="shared" si="3"/>
        <v>0</v>
      </c>
      <c r="E154" s="71"/>
      <c r="F154" s="71"/>
      <c r="G154" s="71"/>
      <c r="H154" s="71"/>
      <c r="I154" s="72"/>
      <c r="J154" s="73"/>
      <c r="K154" s="73"/>
      <c r="L154" s="73"/>
      <c r="M154" s="73"/>
      <c r="N154" s="73"/>
      <c r="O154" s="73"/>
    </row>
    <row r="155" spans="1:15" ht="15.6">
      <c r="A155" s="63"/>
      <c r="B155" s="68">
        <v>30</v>
      </c>
      <c r="C155" s="69" t="s">
        <v>241</v>
      </c>
      <c r="D155" s="70">
        <f t="shared" si="3"/>
        <v>0</v>
      </c>
      <c r="E155" s="71"/>
      <c r="F155" s="71"/>
      <c r="G155" s="71"/>
      <c r="H155" s="71"/>
      <c r="I155" s="72"/>
      <c r="J155" s="73"/>
      <c r="K155" s="73"/>
      <c r="L155" s="73"/>
      <c r="M155" s="73"/>
      <c r="N155" s="73"/>
      <c r="O155" s="73"/>
    </row>
    <row r="156" spans="1:15" ht="15.6">
      <c r="A156" s="63"/>
      <c r="B156" s="68">
        <v>31</v>
      </c>
      <c r="C156" s="69" t="s">
        <v>242</v>
      </c>
      <c r="D156" s="70">
        <f t="shared" si="3"/>
        <v>0</v>
      </c>
      <c r="E156" s="71"/>
      <c r="F156" s="71"/>
      <c r="G156" s="71"/>
      <c r="H156" s="71"/>
      <c r="I156" s="72"/>
      <c r="J156" s="73"/>
      <c r="K156" s="73"/>
      <c r="L156" s="73"/>
      <c r="M156" s="73"/>
      <c r="N156" s="73"/>
      <c r="O156" s="73"/>
    </row>
    <row r="157" spans="1:15" ht="15.6">
      <c r="A157" s="63"/>
      <c r="B157" s="68">
        <v>32</v>
      </c>
      <c r="C157" s="69" t="s">
        <v>243</v>
      </c>
      <c r="D157" s="70">
        <f t="shared" si="3"/>
        <v>0</v>
      </c>
      <c r="E157" s="71"/>
      <c r="F157" s="71"/>
      <c r="G157" s="71"/>
      <c r="H157" s="71"/>
      <c r="I157" s="72"/>
      <c r="J157" s="73"/>
      <c r="K157" s="73"/>
      <c r="L157" s="73"/>
      <c r="M157" s="73"/>
      <c r="N157" s="73"/>
      <c r="O157" s="73"/>
    </row>
    <row r="158" spans="1:15" ht="15.6">
      <c r="A158" s="63"/>
      <c r="B158" s="68">
        <v>33</v>
      </c>
      <c r="C158" s="69" t="s">
        <v>244</v>
      </c>
      <c r="D158" s="70">
        <f t="shared" si="3"/>
        <v>45</v>
      </c>
      <c r="E158" s="71"/>
      <c r="F158" s="71"/>
      <c r="G158" s="71"/>
      <c r="H158" s="71">
        <v>45</v>
      </c>
      <c r="I158" s="72">
        <v>1</v>
      </c>
      <c r="J158" s="73"/>
      <c r="K158" s="73"/>
      <c r="L158" s="73"/>
      <c r="M158" s="73"/>
      <c r="N158" s="73"/>
      <c r="O158" s="73"/>
    </row>
    <row r="159" spans="1:15" ht="15.6">
      <c r="A159" s="63"/>
      <c r="B159" s="68">
        <v>34</v>
      </c>
      <c r="C159" s="69" t="s">
        <v>245</v>
      </c>
      <c r="D159" s="70">
        <f t="shared" si="3"/>
        <v>0</v>
      </c>
      <c r="E159" s="71"/>
      <c r="F159" s="71"/>
      <c r="G159" s="71"/>
      <c r="H159" s="71"/>
      <c r="I159" s="72"/>
      <c r="J159" s="73"/>
      <c r="K159" s="73"/>
      <c r="L159" s="73"/>
      <c r="M159" s="73"/>
      <c r="N159" s="73"/>
      <c r="O159" s="73"/>
    </row>
    <row r="160" spans="1:15" ht="15.6">
      <c r="A160" s="63"/>
      <c r="B160" s="68">
        <v>35</v>
      </c>
      <c r="C160" s="69" t="s">
        <v>246</v>
      </c>
      <c r="D160" s="70">
        <f t="shared" si="3"/>
        <v>116</v>
      </c>
      <c r="E160" s="71"/>
      <c r="F160" s="71"/>
      <c r="G160" s="71"/>
      <c r="H160" s="71">
        <v>116</v>
      </c>
      <c r="I160" s="72">
        <v>2</v>
      </c>
      <c r="J160" s="73"/>
      <c r="K160" s="73"/>
      <c r="L160" s="73"/>
      <c r="M160" s="73"/>
      <c r="N160" s="73"/>
      <c r="O160" s="73"/>
    </row>
    <row r="161" spans="1:15" ht="15.6">
      <c r="A161" s="63"/>
      <c r="B161" s="68">
        <v>36</v>
      </c>
      <c r="C161" s="69" t="s">
        <v>247</v>
      </c>
      <c r="D161" s="70">
        <f t="shared" si="3"/>
        <v>0</v>
      </c>
      <c r="E161" s="71"/>
      <c r="F161" s="71"/>
      <c r="G161" s="71"/>
      <c r="H161" s="71"/>
      <c r="I161" s="72"/>
      <c r="J161" s="73"/>
      <c r="K161" s="73"/>
      <c r="L161" s="73"/>
      <c r="M161" s="73"/>
      <c r="N161" s="73"/>
      <c r="O161" s="73"/>
    </row>
    <row r="162" spans="1:15" ht="15.6">
      <c r="A162" s="63"/>
      <c r="B162" s="68">
        <v>37</v>
      </c>
      <c r="C162" s="69" t="s">
        <v>248</v>
      </c>
      <c r="D162" s="70">
        <f t="shared" si="3"/>
        <v>0</v>
      </c>
      <c r="E162" s="71"/>
      <c r="F162" s="71"/>
      <c r="G162" s="71"/>
      <c r="H162" s="71"/>
      <c r="I162" s="72"/>
      <c r="J162" s="73"/>
      <c r="K162" s="73"/>
      <c r="L162" s="73"/>
      <c r="M162" s="73"/>
      <c r="N162" s="73"/>
      <c r="O162" s="73"/>
    </row>
    <row r="163" spans="1:15" ht="15.6">
      <c r="A163" s="63"/>
      <c r="B163" s="68">
        <v>38</v>
      </c>
      <c r="C163" s="69" t="s">
        <v>249</v>
      </c>
      <c r="D163" s="70">
        <f t="shared" si="3"/>
        <v>0</v>
      </c>
      <c r="E163" s="71"/>
      <c r="F163" s="71"/>
      <c r="G163" s="71"/>
      <c r="H163" s="71"/>
      <c r="I163" s="72"/>
      <c r="J163" s="73"/>
      <c r="K163" s="73"/>
      <c r="L163" s="73"/>
      <c r="M163" s="73"/>
      <c r="N163" s="73"/>
      <c r="O163" s="73"/>
    </row>
    <row r="164" spans="1:15" ht="15.6">
      <c r="A164" s="63"/>
      <c r="B164" s="68">
        <v>39</v>
      </c>
      <c r="C164" s="69" t="s">
        <v>250</v>
      </c>
      <c r="D164" s="70">
        <f t="shared" si="3"/>
        <v>0</v>
      </c>
      <c r="E164" s="71"/>
      <c r="F164" s="71"/>
      <c r="G164" s="71"/>
      <c r="H164" s="71"/>
      <c r="I164" s="72"/>
      <c r="J164" s="73"/>
      <c r="K164" s="73"/>
      <c r="L164" s="73"/>
      <c r="M164" s="73"/>
      <c r="N164" s="73"/>
      <c r="O164" s="73"/>
    </row>
    <row r="165" spans="1:15" ht="15.6">
      <c r="A165" s="63"/>
      <c r="B165" s="68">
        <v>40</v>
      </c>
      <c r="C165" s="69" t="s">
        <v>251</v>
      </c>
      <c r="D165" s="70">
        <f t="shared" si="3"/>
        <v>0</v>
      </c>
      <c r="E165" s="71"/>
      <c r="F165" s="71"/>
      <c r="G165" s="71"/>
      <c r="H165" s="71"/>
      <c r="I165" s="72"/>
      <c r="J165" s="73"/>
      <c r="K165" s="73"/>
      <c r="L165" s="73"/>
      <c r="M165" s="73"/>
      <c r="N165" s="73"/>
      <c r="O165" s="73"/>
    </row>
    <row r="166" spans="1:15" ht="15.6">
      <c r="A166" s="63"/>
      <c r="B166" s="68">
        <v>41</v>
      </c>
      <c r="C166" s="69" t="s">
        <v>252</v>
      </c>
      <c r="D166" s="70">
        <f t="shared" si="3"/>
        <v>0</v>
      </c>
      <c r="E166" s="71"/>
      <c r="F166" s="71"/>
      <c r="G166" s="71"/>
      <c r="H166" s="71"/>
      <c r="I166" s="72"/>
      <c r="J166" s="73"/>
      <c r="K166" s="73"/>
      <c r="L166" s="73"/>
      <c r="M166" s="73"/>
      <c r="N166" s="73"/>
      <c r="O166" s="73"/>
    </row>
    <row r="167" spans="1:15" ht="15.6">
      <c r="A167" s="63"/>
      <c r="B167" s="68">
        <v>42</v>
      </c>
      <c r="C167" s="69" t="s">
        <v>253</v>
      </c>
      <c r="D167" s="70">
        <f t="shared" si="3"/>
        <v>0</v>
      </c>
      <c r="E167" s="71"/>
      <c r="F167" s="71"/>
      <c r="G167" s="71"/>
      <c r="H167" s="71"/>
      <c r="I167" s="72"/>
      <c r="J167" s="73"/>
      <c r="K167" s="73"/>
      <c r="L167" s="73"/>
      <c r="M167" s="73"/>
      <c r="N167" s="73"/>
      <c r="O167" s="73"/>
    </row>
    <row r="168" spans="1:15" ht="15.6">
      <c r="A168" s="63"/>
      <c r="B168" s="68">
        <v>43</v>
      </c>
      <c r="C168" s="69" t="s">
        <v>254</v>
      </c>
      <c r="D168" s="70">
        <f t="shared" si="3"/>
        <v>0</v>
      </c>
      <c r="E168" s="71"/>
      <c r="F168" s="71"/>
      <c r="G168" s="71"/>
      <c r="H168" s="71"/>
      <c r="I168" s="72"/>
      <c r="J168" s="73"/>
      <c r="K168" s="73"/>
      <c r="L168" s="73"/>
      <c r="M168" s="73"/>
      <c r="N168" s="73"/>
      <c r="O168" s="73"/>
    </row>
    <row r="169" spans="1:15" ht="15.6">
      <c r="A169" s="63"/>
      <c r="B169" s="68">
        <v>44</v>
      </c>
      <c r="C169" s="69" t="s">
        <v>255</v>
      </c>
      <c r="D169" s="70">
        <f t="shared" si="3"/>
        <v>0</v>
      </c>
      <c r="E169" s="71"/>
      <c r="F169" s="71"/>
      <c r="G169" s="71"/>
      <c r="H169" s="71"/>
      <c r="I169" s="72"/>
      <c r="J169" s="73"/>
      <c r="K169" s="73"/>
      <c r="L169" s="73"/>
      <c r="M169" s="73"/>
      <c r="N169" s="73"/>
      <c r="O169" s="73"/>
    </row>
    <row r="170" spans="1:15" ht="15.6">
      <c r="A170" s="63"/>
      <c r="B170" s="68">
        <v>45</v>
      </c>
      <c r="C170" s="69" t="s">
        <v>256</v>
      </c>
      <c r="D170" s="70">
        <f t="shared" si="3"/>
        <v>0</v>
      </c>
      <c r="E170" s="71"/>
      <c r="F170" s="71"/>
      <c r="G170" s="71"/>
      <c r="H170" s="71"/>
      <c r="I170" s="72"/>
      <c r="J170" s="73"/>
      <c r="K170" s="73"/>
      <c r="L170" s="73"/>
      <c r="M170" s="73"/>
      <c r="N170" s="73"/>
      <c r="O170" s="73"/>
    </row>
    <row r="171" spans="1:15" ht="15.6">
      <c r="A171" s="63"/>
      <c r="B171" s="68">
        <v>46</v>
      </c>
      <c r="C171" s="69" t="s">
        <v>257</v>
      </c>
      <c r="D171" s="70">
        <f t="shared" si="3"/>
        <v>0</v>
      </c>
      <c r="E171" s="71"/>
      <c r="F171" s="71"/>
      <c r="G171" s="71"/>
      <c r="H171" s="71"/>
      <c r="I171" s="72"/>
      <c r="J171" s="73"/>
      <c r="K171" s="73"/>
      <c r="L171" s="73"/>
      <c r="M171" s="73"/>
      <c r="N171" s="73"/>
      <c r="O171" s="73"/>
    </row>
    <row r="172" spans="1:15" ht="15.6">
      <c r="A172" s="63"/>
      <c r="B172" s="68">
        <v>47</v>
      </c>
      <c r="C172" s="69" t="s">
        <v>258</v>
      </c>
      <c r="D172" s="70">
        <f t="shared" si="3"/>
        <v>0</v>
      </c>
      <c r="E172" s="71"/>
      <c r="F172" s="71"/>
      <c r="G172" s="71"/>
      <c r="H172" s="71"/>
      <c r="I172" s="72"/>
      <c r="J172" s="73"/>
      <c r="K172" s="73"/>
      <c r="L172" s="73"/>
      <c r="M172" s="73"/>
      <c r="N172" s="73"/>
      <c r="O172" s="73"/>
    </row>
    <row r="173" spans="1:15" ht="15.6">
      <c r="A173" s="63"/>
      <c r="B173" s="68">
        <v>48</v>
      </c>
      <c r="C173" s="69" t="s">
        <v>259</v>
      </c>
      <c r="D173" s="70">
        <f t="shared" si="3"/>
        <v>0</v>
      </c>
      <c r="E173" s="71"/>
      <c r="F173" s="71"/>
      <c r="G173" s="71"/>
      <c r="H173" s="71"/>
      <c r="I173" s="72"/>
      <c r="J173" s="73"/>
      <c r="K173" s="73"/>
      <c r="L173" s="73"/>
      <c r="M173" s="73"/>
      <c r="N173" s="73"/>
      <c r="O173" s="73"/>
    </row>
    <row r="174" spans="1:15" ht="15.6">
      <c r="A174" s="63"/>
      <c r="B174" s="68">
        <v>49</v>
      </c>
      <c r="C174" s="69" t="s">
        <v>260</v>
      </c>
      <c r="D174" s="70">
        <f t="shared" si="3"/>
        <v>0</v>
      </c>
      <c r="E174" s="71"/>
      <c r="F174" s="71"/>
      <c r="G174" s="71"/>
      <c r="H174" s="71"/>
      <c r="I174" s="72"/>
      <c r="J174" s="73"/>
      <c r="K174" s="73"/>
      <c r="L174" s="73"/>
      <c r="M174" s="73"/>
      <c r="N174" s="73"/>
      <c r="O174" s="73"/>
    </row>
    <row r="175" spans="1:15" ht="15.6">
      <c r="A175" s="63"/>
      <c r="B175" s="68">
        <v>50</v>
      </c>
      <c r="C175" s="69" t="s">
        <v>261</v>
      </c>
      <c r="D175" s="70">
        <f t="shared" si="3"/>
        <v>0</v>
      </c>
      <c r="E175" s="71"/>
      <c r="F175" s="71"/>
      <c r="G175" s="71"/>
      <c r="H175" s="71"/>
      <c r="I175" s="72"/>
      <c r="J175" s="73"/>
      <c r="K175" s="73"/>
      <c r="L175" s="73"/>
      <c r="M175" s="73"/>
      <c r="N175" s="73"/>
      <c r="O175" s="73"/>
    </row>
    <row r="176" spans="1:15" ht="15.6">
      <c r="A176" s="63"/>
      <c r="B176" s="68">
        <v>51</v>
      </c>
      <c r="C176" s="69" t="s">
        <v>262</v>
      </c>
      <c r="D176" s="70">
        <f t="shared" si="3"/>
        <v>0</v>
      </c>
      <c r="E176" s="71"/>
      <c r="F176" s="71"/>
      <c r="G176" s="71"/>
      <c r="H176" s="71"/>
      <c r="I176" s="72"/>
      <c r="J176" s="73"/>
      <c r="K176" s="73"/>
      <c r="L176" s="73"/>
      <c r="M176" s="73"/>
      <c r="N176" s="73"/>
      <c r="O176" s="73"/>
    </row>
    <row r="177" spans="1:15" ht="15.6">
      <c r="A177" s="63"/>
      <c r="B177" s="68">
        <v>52</v>
      </c>
      <c r="C177" s="69" t="s">
        <v>263</v>
      </c>
      <c r="D177" s="70">
        <f t="shared" si="3"/>
        <v>0</v>
      </c>
      <c r="E177" s="71"/>
      <c r="F177" s="71"/>
      <c r="G177" s="71"/>
      <c r="H177" s="71"/>
      <c r="I177" s="72"/>
      <c r="J177" s="73"/>
      <c r="K177" s="73"/>
      <c r="L177" s="73"/>
      <c r="M177" s="73"/>
      <c r="N177" s="73"/>
      <c r="O177" s="73"/>
    </row>
    <row r="178" spans="1:15" ht="15.6">
      <c r="A178" s="63"/>
      <c r="B178" s="68">
        <v>53</v>
      </c>
      <c r="C178" s="69" t="s">
        <v>264</v>
      </c>
      <c r="D178" s="70">
        <f t="shared" si="3"/>
        <v>0</v>
      </c>
      <c r="E178" s="71"/>
      <c r="F178" s="71"/>
      <c r="G178" s="71"/>
      <c r="H178" s="71"/>
      <c r="I178" s="72"/>
      <c r="J178" s="73"/>
      <c r="K178" s="73"/>
      <c r="L178" s="73"/>
      <c r="M178" s="73"/>
      <c r="N178" s="73"/>
      <c r="O178" s="73"/>
    </row>
    <row r="179" spans="1:15" ht="15.6">
      <c r="A179" s="63"/>
      <c r="B179" s="68">
        <v>54</v>
      </c>
      <c r="C179" s="69" t="s">
        <v>265</v>
      </c>
      <c r="D179" s="70">
        <f t="shared" si="3"/>
        <v>0</v>
      </c>
      <c r="E179" s="71"/>
      <c r="F179" s="71"/>
      <c r="G179" s="71"/>
      <c r="H179" s="71"/>
      <c r="I179" s="72"/>
      <c r="J179" s="73"/>
      <c r="K179" s="73"/>
      <c r="L179" s="73"/>
      <c r="M179" s="73"/>
      <c r="N179" s="73"/>
      <c r="O179" s="73"/>
    </row>
    <row r="180" spans="1:15" ht="15.6">
      <c r="A180" s="63"/>
      <c r="B180" s="68">
        <v>55</v>
      </c>
      <c r="C180" s="69" t="s">
        <v>266</v>
      </c>
      <c r="D180" s="70">
        <f t="shared" si="3"/>
        <v>0</v>
      </c>
      <c r="E180" s="71"/>
      <c r="F180" s="71"/>
      <c r="G180" s="71"/>
      <c r="H180" s="71"/>
      <c r="I180" s="72"/>
      <c r="J180" s="73"/>
      <c r="K180" s="73"/>
      <c r="L180" s="73"/>
      <c r="M180" s="73"/>
      <c r="N180" s="73"/>
      <c r="O180" s="73"/>
    </row>
    <row r="181" spans="1:15" ht="15.6">
      <c r="A181" s="63"/>
      <c r="B181" s="68">
        <v>56</v>
      </c>
      <c r="C181" s="69" t="s">
        <v>267</v>
      </c>
      <c r="D181" s="70">
        <f t="shared" si="3"/>
        <v>0</v>
      </c>
      <c r="E181" s="71"/>
      <c r="F181" s="71"/>
      <c r="G181" s="71"/>
      <c r="H181" s="71"/>
      <c r="I181" s="72"/>
      <c r="J181" s="73"/>
      <c r="K181" s="73"/>
      <c r="L181" s="73"/>
      <c r="M181" s="73"/>
      <c r="N181" s="73"/>
      <c r="O181" s="73"/>
    </row>
    <row r="182" spans="1:15" ht="15.6">
      <c r="A182" s="63"/>
      <c r="B182" s="68">
        <v>57</v>
      </c>
      <c r="C182" s="69" t="s">
        <v>268</v>
      </c>
      <c r="D182" s="70">
        <f t="shared" si="3"/>
        <v>0</v>
      </c>
      <c r="E182" s="71"/>
      <c r="F182" s="71"/>
      <c r="G182" s="71"/>
      <c r="H182" s="71"/>
      <c r="I182" s="72"/>
      <c r="J182" s="73"/>
      <c r="K182" s="73"/>
      <c r="L182" s="73"/>
      <c r="M182" s="73"/>
      <c r="N182" s="73"/>
      <c r="O182" s="73"/>
    </row>
    <row r="183" spans="1:15" ht="15.6">
      <c r="A183" s="63"/>
      <c r="B183" s="68">
        <v>58</v>
      </c>
      <c r="C183" s="69" t="s">
        <v>269</v>
      </c>
      <c r="D183" s="70">
        <f t="shared" si="3"/>
        <v>0</v>
      </c>
      <c r="E183" s="71"/>
      <c r="F183" s="71"/>
      <c r="G183" s="71"/>
      <c r="H183" s="71"/>
      <c r="I183" s="72"/>
      <c r="J183" s="73"/>
      <c r="K183" s="73"/>
      <c r="L183" s="73"/>
      <c r="M183" s="73"/>
      <c r="N183" s="73"/>
      <c r="O183" s="73"/>
    </row>
    <row r="184" spans="1:15" ht="15.6">
      <c r="A184" s="63"/>
      <c r="B184" s="68">
        <v>59</v>
      </c>
      <c r="C184" s="69" t="s">
        <v>270</v>
      </c>
      <c r="D184" s="70">
        <f t="shared" si="3"/>
        <v>0</v>
      </c>
      <c r="E184" s="71"/>
      <c r="F184" s="71"/>
      <c r="G184" s="71"/>
      <c r="H184" s="71"/>
      <c r="I184" s="72"/>
      <c r="J184" s="73"/>
      <c r="K184" s="73"/>
      <c r="L184" s="73"/>
      <c r="M184" s="73"/>
      <c r="N184" s="73"/>
      <c r="O184" s="73"/>
    </row>
    <row r="185" spans="1:15" ht="15.6">
      <c r="A185" s="63"/>
      <c r="B185" s="68">
        <v>60</v>
      </c>
      <c r="C185" s="69" t="s">
        <v>271</v>
      </c>
      <c r="D185" s="70">
        <f t="shared" si="3"/>
        <v>0</v>
      </c>
      <c r="E185" s="71"/>
      <c r="F185" s="71"/>
      <c r="G185" s="71"/>
      <c r="H185" s="71"/>
      <c r="I185" s="72"/>
      <c r="J185" s="73"/>
      <c r="K185" s="73"/>
      <c r="L185" s="73"/>
      <c r="M185" s="73"/>
      <c r="N185" s="73"/>
      <c r="O185" s="73"/>
    </row>
    <row r="186" spans="1:15" ht="15.6">
      <c r="A186" s="63"/>
      <c r="B186" s="68">
        <v>61</v>
      </c>
      <c r="C186" s="69" t="s">
        <v>272</v>
      </c>
      <c r="D186" s="70">
        <f t="shared" si="3"/>
        <v>0</v>
      </c>
      <c r="E186" s="71"/>
      <c r="F186" s="71"/>
      <c r="G186" s="71"/>
      <c r="H186" s="71"/>
      <c r="I186" s="72"/>
      <c r="J186" s="73"/>
      <c r="K186" s="73"/>
      <c r="L186" s="73"/>
      <c r="M186" s="73"/>
      <c r="N186" s="73"/>
      <c r="O186" s="73"/>
    </row>
    <row r="187" spans="1:15" ht="15.6">
      <c r="A187" s="63"/>
      <c r="B187" s="68">
        <v>62</v>
      </c>
      <c r="C187" s="69" t="s">
        <v>273</v>
      </c>
      <c r="D187" s="70">
        <f t="shared" si="3"/>
        <v>0</v>
      </c>
      <c r="E187" s="71"/>
      <c r="F187" s="71"/>
      <c r="G187" s="71"/>
      <c r="H187" s="71"/>
      <c r="I187" s="72"/>
      <c r="J187" s="73"/>
      <c r="K187" s="73"/>
      <c r="L187" s="73"/>
      <c r="M187" s="73"/>
      <c r="N187" s="73"/>
      <c r="O187" s="73"/>
    </row>
    <row r="188" spans="1:15" ht="15.6">
      <c r="A188" s="63"/>
      <c r="B188" s="68">
        <v>63</v>
      </c>
      <c r="C188" s="69" t="s">
        <v>274</v>
      </c>
      <c r="D188" s="70">
        <f t="shared" si="3"/>
        <v>0</v>
      </c>
      <c r="E188" s="71"/>
      <c r="F188" s="71"/>
      <c r="G188" s="71"/>
      <c r="H188" s="71"/>
      <c r="I188" s="72"/>
      <c r="J188" s="73"/>
      <c r="K188" s="73"/>
      <c r="L188" s="73"/>
      <c r="M188" s="73"/>
      <c r="N188" s="73"/>
      <c r="O188" s="73"/>
    </row>
    <row r="189" spans="1:15" ht="15.6">
      <c r="A189" s="63"/>
      <c r="B189" s="68">
        <v>64</v>
      </c>
      <c r="C189" s="69" t="s">
        <v>275</v>
      </c>
      <c r="D189" s="70">
        <f t="shared" si="3"/>
        <v>0</v>
      </c>
      <c r="E189" s="71"/>
      <c r="F189" s="71"/>
      <c r="G189" s="71"/>
      <c r="H189" s="71"/>
      <c r="I189" s="72"/>
      <c r="J189" s="73"/>
      <c r="K189" s="73"/>
      <c r="L189" s="73"/>
      <c r="M189" s="73"/>
      <c r="N189" s="73"/>
      <c r="O189" s="73"/>
    </row>
    <row r="190" spans="1:15" ht="15.6">
      <c r="A190" s="63"/>
      <c r="B190" s="68">
        <v>65</v>
      </c>
      <c r="C190" s="69" t="s">
        <v>276</v>
      </c>
      <c r="D190" s="70">
        <f t="shared" si="3"/>
        <v>0</v>
      </c>
      <c r="E190" s="71"/>
      <c r="F190" s="71"/>
      <c r="G190" s="71"/>
      <c r="H190" s="71"/>
      <c r="I190" s="72"/>
      <c r="J190" s="73"/>
      <c r="K190" s="73"/>
      <c r="L190" s="73"/>
      <c r="M190" s="73"/>
      <c r="N190" s="73"/>
      <c r="O190" s="73"/>
    </row>
    <row r="191" spans="1:15" ht="15.6">
      <c r="A191" s="63"/>
      <c r="B191" s="68">
        <v>66</v>
      </c>
      <c r="C191" s="69" t="s">
        <v>277</v>
      </c>
      <c r="D191" s="70">
        <f t="shared" ref="D191:D242" si="4">E191+F191+G191+H191</f>
        <v>0</v>
      </c>
      <c r="E191" s="71"/>
      <c r="F191" s="71"/>
      <c r="G191" s="71"/>
      <c r="H191" s="71"/>
      <c r="I191" s="72"/>
      <c r="J191" s="73"/>
      <c r="K191" s="73"/>
      <c r="L191" s="73"/>
      <c r="M191" s="73"/>
      <c r="N191" s="73"/>
      <c r="O191" s="73"/>
    </row>
    <row r="192" spans="1:15" ht="15.6">
      <c r="A192" s="63"/>
      <c r="B192" s="68">
        <v>67</v>
      </c>
      <c r="C192" s="69" t="s">
        <v>278</v>
      </c>
      <c r="D192" s="70">
        <f t="shared" si="4"/>
        <v>0</v>
      </c>
      <c r="E192" s="71"/>
      <c r="F192" s="71"/>
      <c r="G192" s="71"/>
      <c r="H192" s="71"/>
      <c r="I192" s="72"/>
      <c r="J192" s="73"/>
      <c r="K192" s="73"/>
      <c r="L192" s="73"/>
      <c r="M192" s="73"/>
      <c r="N192" s="73"/>
      <c r="O192" s="73"/>
    </row>
    <row r="193" spans="1:15" ht="15.6">
      <c r="A193" s="63"/>
      <c r="B193" s="68">
        <v>68</v>
      </c>
      <c r="C193" s="69" t="s">
        <v>279</v>
      </c>
      <c r="D193" s="70">
        <f t="shared" si="4"/>
        <v>0</v>
      </c>
      <c r="E193" s="71"/>
      <c r="F193" s="71"/>
      <c r="G193" s="71"/>
      <c r="H193" s="71"/>
      <c r="I193" s="72"/>
      <c r="J193" s="73"/>
      <c r="K193" s="73"/>
      <c r="L193" s="73"/>
      <c r="M193" s="73"/>
      <c r="N193" s="73"/>
      <c r="O193" s="73"/>
    </row>
    <row r="194" spans="1:15" ht="15.6">
      <c r="A194" s="63"/>
      <c r="B194" s="68">
        <v>69</v>
      </c>
      <c r="C194" s="69" t="s">
        <v>280</v>
      </c>
      <c r="D194" s="70">
        <f t="shared" si="4"/>
        <v>0</v>
      </c>
      <c r="E194" s="71"/>
      <c r="F194" s="71"/>
      <c r="G194" s="71"/>
      <c r="H194" s="71"/>
      <c r="I194" s="72"/>
      <c r="J194" s="73"/>
      <c r="K194" s="73"/>
      <c r="L194" s="73"/>
      <c r="M194" s="73"/>
      <c r="N194" s="73"/>
      <c r="O194" s="73"/>
    </row>
    <row r="195" spans="1:15" ht="15.6">
      <c r="A195" s="63"/>
      <c r="B195" s="68">
        <v>70</v>
      </c>
      <c r="C195" s="69" t="s">
        <v>281</v>
      </c>
      <c r="D195" s="70">
        <f t="shared" si="4"/>
        <v>0</v>
      </c>
      <c r="E195" s="71"/>
      <c r="F195" s="71"/>
      <c r="G195" s="71"/>
      <c r="H195" s="71"/>
      <c r="I195" s="72"/>
      <c r="J195" s="73"/>
      <c r="K195" s="73"/>
      <c r="L195" s="73"/>
      <c r="M195" s="73"/>
      <c r="N195" s="73"/>
      <c r="O195" s="73"/>
    </row>
    <row r="196" spans="1:15" ht="15.6">
      <c r="A196" s="63"/>
      <c r="B196" s="68">
        <v>71</v>
      </c>
      <c r="C196" s="69" t="s">
        <v>282</v>
      </c>
      <c r="D196" s="70">
        <f t="shared" si="4"/>
        <v>0</v>
      </c>
      <c r="E196" s="71"/>
      <c r="F196" s="71"/>
      <c r="G196" s="71"/>
      <c r="H196" s="71"/>
      <c r="I196" s="72"/>
      <c r="J196" s="73"/>
      <c r="K196" s="73"/>
      <c r="L196" s="73"/>
      <c r="M196" s="73"/>
      <c r="N196" s="73"/>
      <c r="O196" s="73"/>
    </row>
    <row r="197" spans="1:15" ht="15.6">
      <c r="A197" s="63"/>
      <c r="B197" s="68">
        <v>72</v>
      </c>
      <c r="C197" s="69" t="s">
        <v>283</v>
      </c>
      <c r="D197" s="70">
        <f t="shared" si="4"/>
        <v>0</v>
      </c>
      <c r="E197" s="71"/>
      <c r="F197" s="71"/>
      <c r="G197" s="71"/>
      <c r="H197" s="71"/>
      <c r="I197" s="72"/>
      <c r="J197" s="73"/>
      <c r="K197" s="73"/>
      <c r="L197" s="73"/>
      <c r="M197" s="73"/>
      <c r="N197" s="73"/>
      <c r="O197" s="73"/>
    </row>
    <row r="198" spans="1:15" ht="15.6">
      <c r="A198" s="63"/>
      <c r="B198" s="68">
        <v>73</v>
      </c>
      <c r="C198" s="69" t="s">
        <v>284</v>
      </c>
      <c r="D198" s="70">
        <f t="shared" si="4"/>
        <v>0</v>
      </c>
      <c r="E198" s="71"/>
      <c r="F198" s="71"/>
      <c r="G198" s="71"/>
      <c r="H198" s="71"/>
      <c r="I198" s="72"/>
      <c r="J198" s="73"/>
      <c r="K198" s="73"/>
      <c r="L198" s="73"/>
      <c r="M198" s="73"/>
      <c r="N198" s="73"/>
      <c r="O198" s="73"/>
    </row>
    <row r="199" spans="1:15" ht="15.6">
      <c r="A199" s="63"/>
      <c r="B199" s="68">
        <v>74</v>
      </c>
      <c r="C199" s="69" t="s">
        <v>285</v>
      </c>
      <c r="D199" s="70">
        <f t="shared" si="4"/>
        <v>0</v>
      </c>
      <c r="E199" s="71"/>
      <c r="F199" s="71"/>
      <c r="G199" s="71"/>
      <c r="H199" s="71"/>
      <c r="I199" s="72"/>
      <c r="J199" s="73"/>
      <c r="K199" s="73"/>
      <c r="L199" s="73"/>
      <c r="M199" s="73"/>
      <c r="N199" s="73"/>
      <c r="O199" s="73"/>
    </row>
    <row r="200" spans="1:15" ht="15.6">
      <c r="A200" s="63"/>
      <c r="B200" s="68">
        <v>75</v>
      </c>
      <c r="C200" s="69" t="s">
        <v>286</v>
      </c>
      <c r="D200" s="70">
        <f t="shared" si="4"/>
        <v>0</v>
      </c>
      <c r="E200" s="71"/>
      <c r="F200" s="71"/>
      <c r="G200" s="71"/>
      <c r="H200" s="71"/>
      <c r="I200" s="72"/>
      <c r="J200" s="73"/>
      <c r="K200" s="73"/>
      <c r="L200" s="73"/>
      <c r="M200" s="73"/>
      <c r="N200" s="73"/>
      <c r="O200" s="73"/>
    </row>
    <row r="201" spans="1:15" ht="15.6">
      <c r="A201" s="63"/>
      <c r="B201" s="68">
        <v>76</v>
      </c>
      <c r="C201" s="69" t="s">
        <v>287</v>
      </c>
      <c r="D201" s="70">
        <f t="shared" si="4"/>
        <v>0</v>
      </c>
      <c r="E201" s="71"/>
      <c r="F201" s="71"/>
      <c r="G201" s="71"/>
      <c r="H201" s="71"/>
      <c r="I201" s="72"/>
      <c r="J201" s="73"/>
      <c r="K201" s="73"/>
      <c r="L201" s="73"/>
      <c r="M201" s="73"/>
      <c r="N201" s="73"/>
      <c r="O201" s="73"/>
    </row>
    <row r="202" spans="1:15" ht="31.2">
      <c r="A202" s="63"/>
      <c r="B202" s="68">
        <v>77</v>
      </c>
      <c r="C202" s="74" t="s">
        <v>288</v>
      </c>
      <c r="D202" s="70">
        <f t="shared" si="4"/>
        <v>0</v>
      </c>
      <c r="E202" s="71"/>
      <c r="F202" s="71"/>
      <c r="G202" s="71"/>
      <c r="H202" s="71"/>
      <c r="I202" s="72"/>
      <c r="J202" s="73"/>
      <c r="K202" s="73"/>
      <c r="L202" s="73"/>
      <c r="M202" s="73"/>
      <c r="N202" s="73"/>
      <c r="O202" s="73"/>
    </row>
    <row r="203" spans="1:15" ht="15.6">
      <c r="A203" s="63"/>
      <c r="B203" s="68">
        <v>78</v>
      </c>
      <c r="C203" s="69" t="s">
        <v>289</v>
      </c>
      <c r="D203" s="70">
        <f t="shared" si="4"/>
        <v>0</v>
      </c>
      <c r="E203" s="71"/>
      <c r="F203" s="71"/>
      <c r="G203" s="71"/>
      <c r="H203" s="71"/>
      <c r="I203" s="72"/>
      <c r="J203" s="73"/>
      <c r="K203" s="73"/>
      <c r="L203" s="73"/>
      <c r="M203" s="73"/>
      <c r="N203" s="73"/>
      <c r="O203" s="73"/>
    </row>
    <row r="204" spans="1:15" ht="15.6">
      <c r="A204" s="63"/>
      <c r="B204" s="68">
        <v>79</v>
      </c>
      <c r="C204" s="69" t="s">
        <v>290</v>
      </c>
      <c r="D204" s="70">
        <f t="shared" si="4"/>
        <v>0</v>
      </c>
      <c r="E204" s="71"/>
      <c r="F204" s="71"/>
      <c r="G204" s="71"/>
      <c r="H204" s="71"/>
      <c r="I204" s="72"/>
      <c r="J204" s="73"/>
      <c r="K204" s="73"/>
      <c r="L204" s="73"/>
      <c r="M204" s="73"/>
      <c r="N204" s="73"/>
      <c r="O204" s="73"/>
    </row>
    <row r="205" spans="1:15" ht="15.6">
      <c r="A205" s="63"/>
      <c r="B205" s="68">
        <v>80</v>
      </c>
      <c r="C205" s="69" t="s">
        <v>291</v>
      </c>
      <c r="D205" s="70">
        <f t="shared" si="4"/>
        <v>0</v>
      </c>
      <c r="E205" s="71"/>
      <c r="F205" s="71"/>
      <c r="G205" s="71"/>
      <c r="H205" s="71"/>
      <c r="I205" s="72"/>
      <c r="J205" s="73"/>
      <c r="K205" s="73"/>
      <c r="L205" s="73"/>
      <c r="M205" s="73"/>
      <c r="N205" s="73"/>
      <c r="O205" s="73"/>
    </row>
    <row r="206" spans="1:15" ht="15.6">
      <c r="A206" s="63"/>
      <c r="B206" s="68">
        <v>81</v>
      </c>
      <c r="C206" s="69" t="s">
        <v>292</v>
      </c>
      <c r="D206" s="70">
        <f t="shared" si="4"/>
        <v>0</v>
      </c>
      <c r="E206" s="71"/>
      <c r="F206" s="71"/>
      <c r="G206" s="71"/>
      <c r="H206" s="71"/>
      <c r="I206" s="72"/>
      <c r="J206" s="73"/>
      <c r="K206" s="73"/>
      <c r="L206" s="73"/>
      <c r="M206" s="73"/>
      <c r="N206" s="73"/>
      <c r="O206" s="73"/>
    </row>
    <row r="207" spans="1:15" ht="15.6">
      <c r="A207" s="63"/>
      <c r="B207" s="68">
        <v>82</v>
      </c>
      <c r="C207" s="69" t="s">
        <v>293</v>
      </c>
      <c r="D207" s="70">
        <f t="shared" si="4"/>
        <v>0</v>
      </c>
      <c r="E207" s="71"/>
      <c r="F207" s="71"/>
      <c r="G207" s="71"/>
      <c r="H207" s="71"/>
      <c r="I207" s="72"/>
      <c r="J207" s="73"/>
      <c r="K207" s="73"/>
      <c r="L207" s="73"/>
      <c r="M207" s="73"/>
      <c r="N207" s="73"/>
      <c r="O207" s="73"/>
    </row>
    <row r="208" spans="1:15" ht="15.6">
      <c r="A208" s="63"/>
      <c r="B208" s="68">
        <v>83</v>
      </c>
      <c r="C208" s="69" t="s">
        <v>294</v>
      </c>
      <c r="D208" s="70">
        <f t="shared" si="4"/>
        <v>0</v>
      </c>
      <c r="E208" s="71"/>
      <c r="F208" s="71"/>
      <c r="G208" s="71"/>
      <c r="H208" s="71"/>
      <c r="I208" s="72"/>
      <c r="J208" s="73"/>
      <c r="K208" s="73"/>
      <c r="L208" s="73"/>
      <c r="M208" s="73"/>
      <c r="N208" s="73"/>
      <c r="O208" s="73"/>
    </row>
    <row r="209" spans="1:15" ht="15.6">
      <c r="A209" s="63"/>
      <c r="B209" s="68">
        <v>84</v>
      </c>
      <c r="C209" s="69" t="s">
        <v>295</v>
      </c>
      <c r="D209" s="70">
        <f t="shared" si="4"/>
        <v>0</v>
      </c>
      <c r="E209" s="71"/>
      <c r="F209" s="71"/>
      <c r="G209" s="71"/>
      <c r="H209" s="71"/>
      <c r="I209" s="72"/>
      <c r="J209" s="73"/>
      <c r="K209" s="73"/>
      <c r="L209" s="73"/>
      <c r="M209" s="73"/>
      <c r="N209" s="73"/>
      <c r="O209" s="73"/>
    </row>
    <row r="210" spans="1:15" ht="15.6">
      <c r="A210" s="63"/>
      <c r="B210" s="68">
        <v>85</v>
      </c>
      <c r="C210" s="69" t="s">
        <v>296</v>
      </c>
      <c r="D210" s="70">
        <f t="shared" si="4"/>
        <v>0</v>
      </c>
      <c r="E210" s="71"/>
      <c r="F210" s="71"/>
      <c r="G210" s="71"/>
      <c r="H210" s="71"/>
      <c r="I210" s="72"/>
      <c r="J210" s="73"/>
      <c r="K210" s="73"/>
      <c r="L210" s="73"/>
      <c r="M210" s="73"/>
      <c r="N210" s="73"/>
      <c r="O210" s="73"/>
    </row>
    <row r="211" spans="1:15" ht="15.6">
      <c r="A211" s="63"/>
      <c r="B211" s="68">
        <v>86</v>
      </c>
      <c r="C211" s="69" t="s">
        <v>297</v>
      </c>
      <c r="D211" s="70">
        <f t="shared" si="4"/>
        <v>0</v>
      </c>
      <c r="E211" s="71"/>
      <c r="F211" s="71"/>
      <c r="G211" s="71"/>
      <c r="H211" s="71"/>
      <c r="I211" s="72"/>
      <c r="J211" s="73"/>
      <c r="K211" s="73"/>
      <c r="L211" s="73"/>
      <c r="M211" s="73"/>
      <c r="N211" s="73"/>
      <c r="O211" s="73"/>
    </row>
    <row r="212" spans="1:15" ht="15.6">
      <c r="A212" s="63"/>
      <c r="B212" s="68">
        <v>87</v>
      </c>
      <c r="C212" s="69" t="s">
        <v>298</v>
      </c>
      <c r="D212" s="70">
        <f t="shared" si="4"/>
        <v>0</v>
      </c>
      <c r="E212" s="71"/>
      <c r="F212" s="71"/>
      <c r="G212" s="71"/>
      <c r="H212" s="71"/>
      <c r="I212" s="72"/>
      <c r="J212" s="73"/>
      <c r="K212" s="73"/>
      <c r="L212" s="73"/>
      <c r="M212" s="73"/>
      <c r="N212" s="73"/>
      <c r="O212" s="73"/>
    </row>
    <row r="213" spans="1:15" ht="15.6">
      <c r="A213" s="63"/>
      <c r="B213" s="68">
        <v>88</v>
      </c>
      <c r="C213" s="69" t="s">
        <v>299</v>
      </c>
      <c r="D213" s="70">
        <f t="shared" si="4"/>
        <v>94</v>
      </c>
      <c r="E213" s="71"/>
      <c r="F213" s="71"/>
      <c r="G213" s="71"/>
      <c r="H213" s="71">
        <v>94</v>
      </c>
      <c r="I213" s="72"/>
      <c r="J213" s="73"/>
      <c r="K213" s="73"/>
      <c r="L213" s="73"/>
      <c r="M213" s="73"/>
      <c r="N213" s="73"/>
      <c r="O213" s="73"/>
    </row>
    <row r="214" spans="1:15" ht="15.6">
      <c r="A214" s="63"/>
      <c r="B214" s="68">
        <v>89</v>
      </c>
      <c r="C214" s="69" t="s">
        <v>300</v>
      </c>
      <c r="D214" s="70">
        <f t="shared" si="4"/>
        <v>23</v>
      </c>
      <c r="E214" s="71"/>
      <c r="F214" s="71"/>
      <c r="G214" s="71"/>
      <c r="H214" s="71">
        <v>23</v>
      </c>
      <c r="I214" s="72">
        <v>1</v>
      </c>
      <c r="J214" s="73"/>
      <c r="K214" s="73"/>
      <c r="L214" s="73"/>
      <c r="M214" s="73"/>
      <c r="N214" s="73"/>
      <c r="O214" s="73"/>
    </row>
    <row r="215" spans="1:15" ht="15.6">
      <c r="A215" s="63"/>
      <c r="B215" s="68">
        <v>90</v>
      </c>
      <c r="C215" s="69" t="s">
        <v>301</v>
      </c>
      <c r="D215" s="70">
        <f t="shared" si="4"/>
        <v>0</v>
      </c>
      <c r="E215" s="71"/>
      <c r="F215" s="71"/>
      <c r="G215" s="71"/>
      <c r="H215" s="71"/>
      <c r="I215" s="72"/>
      <c r="J215" s="73"/>
      <c r="K215" s="73"/>
      <c r="L215" s="73"/>
      <c r="M215" s="73"/>
      <c r="N215" s="73"/>
      <c r="O215" s="73"/>
    </row>
    <row r="216" spans="1:15" ht="15.6">
      <c r="A216" s="63"/>
      <c r="B216" s="68">
        <v>91</v>
      </c>
      <c r="C216" s="69" t="s">
        <v>302</v>
      </c>
      <c r="D216" s="70">
        <f t="shared" si="4"/>
        <v>0</v>
      </c>
      <c r="E216" s="71"/>
      <c r="F216" s="71"/>
      <c r="G216" s="71"/>
      <c r="H216" s="71"/>
      <c r="I216" s="72"/>
      <c r="J216" s="73"/>
      <c r="K216" s="73"/>
      <c r="L216" s="73"/>
      <c r="M216" s="73"/>
      <c r="N216" s="73"/>
      <c r="O216" s="73"/>
    </row>
    <row r="217" spans="1:15" ht="15.6">
      <c r="A217" s="63"/>
      <c r="B217" s="68">
        <v>92</v>
      </c>
      <c r="C217" s="69" t="s">
        <v>303</v>
      </c>
      <c r="D217" s="70">
        <f t="shared" si="4"/>
        <v>0</v>
      </c>
      <c r="E217" s="71"/>
      <c r="F217" s="71"/>
      <c r="G217" s="71"/>
      <c r="H217" s="71"/>
      <c r="I217" s="72"/>
      <c r="J217" s="73"/>
      <c r="K217" s="73"/>
      <c r="L217" s="73"/>
      <c r="M217" s="73"/>
      <c r="N217" s="73"/>
      <c r="O217" s="73"/>
    </row>
    <row r="218" spans="1:15" ht="15.6">
      <c r="A218" s="63"/>
      <c r="B218" s="68">
        <v>93</v>
      </c>
      <c r="C218" s="69" t="s">
        <v>304</v>
      </c>
      <c r="D218" s="70">
        <f t="shared" si="4"/>
        <v>0</v>
      </c>
      <c r="E218" s="71"/>
      <c r="F218" s="71"/>
      <c r="G218" s="71"/>
      <c r="H218" s="71"/>
      <c r="I218" s="72"/>
      <c r="J218" s="73"/>
      <c r="K218" s="73"/>
      <c r="L218" s="73"/>
      <c r="M218" s="73"/>
      <c r="N218" s="73"/>
      <c r="O218" s="73"/>
    </row>
    <row r="219" spans="1:15" ht="15.6">
      <c r="A219" s="63"/>
      <c r="B219" s="68">
        <v>94</v>
      </c>
      <c r="C219" s="69" t="s">
        <v>305</v>
      </c>
      <c r="D219" s="70">
        <f t="shared" si="4"/>
        <v>0</v>
      </c>
      <c r="E219" s="71"/>
      <c r="F219" s="71"/>
      <c r="G219" s="71"/>
      <c r="H219" s="71"/>
      <c r="I219" s="72"/>
      <c r="J219" s="73"/>
      <c r="K219" s="73"/>
      <c r="L219" s="73"/>
      <c r="M219" s="73"/>
      <c r="N219" s="73"/>
      <c r="O219" s="73"/>
    </row>
    <row r="220" spans="1:15" ht="15.6">
      <c r="A220" s="63"/>
      <c r="B220" s="68">
        <v>95</v>
      </c>
      <c r="C220" s="69" t="s">
        <v>306</v>
      </c>
      <c r="D220" s="70">
        <f t="shared" si="4"/>
        <v>0</v>
      </c>
      <c r="E220" s="71"/>
      <c r="F220" s="71"/>
      <c r="G220" s="71"/>
      <c r="H220" s="71"/>
      <c r="I220" s="72"/>
      <c r="J220" s="73"/>
      <c r="K220" s="73"/>
      <c r="L220" s="73"/>
      <c r="M220" s="73"/>
      <c r="N220" s="73"/>
      <c r="O220" s="73"/>
    </row>
    <row r="221" spans="1:15" ht="15.6">
      <c r="A221" s="63"/>
      <c r="B221" s="68">
        <v>96</v>
      </c>
      <c r="C221" s="69" t="s">
        <v>307</v>
      </c>
      <c r="D221" s="70">
        <f t="shared" si="4"/>
        <v>43</v>
      </c>
      <c r="E221" s="71"/>
      <c r="F221" s="71"/>
      <c r="G221" s="71"/>
      <c r="H221" s="71">
        <v>43</v>
      </c>
      <c r="I221" s="72">
        <v>3</v>
      </c>
      <c r="J221" s="73"/>
      <c r="K221" s="73"/>
      <c r="L221" s="73"/>
      <c r="M221" s="73"/>
      <c r="N221" s="73"/>
      <c r="O221" s="73"/>
    </row>
    <row r="222" spans="1:15" ht="15.6">
      <c r="A222" s="63"/>
      <c r="B222" s="68">
        <v>97</v>
      </c>
      <c r="C222" s="69" t="s">
        <v>308</v>
      </c>
      <c r="D222" s="70">
        <f t="shared" si="4"/>
        <v>0</v>
      </c>
      <c r="E222" s="71"/>
      <c r="F222" s="71"/>
      <c r="G222" s="71"/>
      <c r="H222" s="71"/>
      <c r="I222" s="72"/>
      <c r="J222" s="73"/>
      <c r="K222" s="73"/>
      <c r="L222" s="73"/>
      <c r="M222" s="73"/>
      <c r="N222" s="73"/>
      <c r="O222" s="73"/>
    </row>
    <row r="223" spans="1:15" ht="15.6">
      <c r="A223" s="63"/>
      <c r="B223" s="68">
        <v>98</v>
      </c>
      <c r="C223" s="69" t="s">
        <v>309</v>
      </c>
      <c r="D223" s="70">
        <f t="shared" si="4"/>
        <v>0</v>
      </c>
      <c r="E223" s="71"/>
      <c r="F223" s="71"/>
      <c r="G223" s="71"/>
      <c r="H223" s="71"/>
      <c r="I223" s="72"/>
      <c r="J223" s="73"/>
      <c r="K223" s="73"/>
      <c r="L223" s="73"/>
      <c r="M223" s="73"/>
      <c r="N223" s="73"/>
      <c r="O223" s="73"/>
    </row>
    <row r="224" spans="1:15" ht="15.6">
      <c r="A224" s="63"/>
      <c r="B224" s="68">
        <v>99</v>
      </c>
      <c r="C224" s="69" t="s">
        <v>310</v>
      </c>
      <c r="D224" s="70">
        <f t="shared" si="4"/>
        <v>0</v>
      </c>
      <c r="E224" s="71"/>
      <c r="F224" s="71"/>
      <c r="G224" s="71"/>
      <c r="H224" s="71"/>
      <c r="I224" s="72"/>
      <c r="J224" s="73"/>
      <c r="K224" s="73"/>
      <c r="L224" s="73"/>
      <c r="M224" s="73"/>
      <c r="N224" s="73"/>
      <c r="O224" s="73"/>
    </row>
    <row r="225" spans="1:15" ht="15.6">
      <c r="A225" s="63"/>
      <c r="B225" s="68">
        <v>100</v>
      </c>
      <c r="C225" s="69" t="s">
        <v>311</v>
      </c>
      <c r="D225" s="70">
        <f t="shared" si="4"/>
        <v>0</v>
      </c>
      <c r="E225" s="71"/>
      <c r="F225" s="71"/>
      <c r="G225" s="71"/>
      <c r="H225" s="71"/>
      <c r="I225" s="72"/>
      <c r="J225" s="73"/>
      <c r="K225" s="73"/>
      <c r="L225" s="73"/>
      <c r="M225" s="73"/>
      <c r="N225" s="73"/>
      <c r="O225" s="73"/>
    </row>
    <row r="226" spans="1:15" ht="15.6">
      <c r="A226" s="63"/>
      <c r="B226" s="68">
        <v>101</v>
      </c>
      <c r="C226" s="69" t="s">
        <v>312</v>
      </c>
      <c r="D226" s="70">
        <f t="shared" si="4"/>
        <v>0</v>
      </c>
      <c r="E226" s="71"/>
      <c r="F226" s="71"/>
      <c r="G226" s="71"/>
      <c r="H226" s="71"/>
      <c r="I226" s="72"/>
      <c r="J226" s="73"/>
      <c r="K226" s="73"/>
      <c r="L226" s="73"/>
      <c r="M226" s="73"/>
      <c r="N226" s="73"/>
      <c r="O226" s="73"/>
    </row>
    <row r="227" spans="1:15" ht="15.6">
      <c r="A227" s="63"/>
      <c r="B227" s="68">
        <v>102</v>
      </c>
      <c r="C227" s="69" t="s">
        <v>313</v>
      </c>
      <c r="D227" s="70">
        <f t="shared" si="4"/>
        <v>0</v>
      </c>
      <c r="E227" s="71"/>
      <c r="F227" s="71"/>
      <c r="G227" s="71"/>
      <c r="H227" s="71"/>
      <c r="I227" s="72"/>
      <c r="J227" s="73"/>
      <c r="K227" s="73"/>
      <c r="L227" s="73"/>
      <c r="M227" s="73"/>
      <c r="N227" s="73"/>
      <c r="O227" s="73"/>
    </row>
    <row r="228" spans="1:15" ht="15.6">
      <c r="A228" s="63"/>
      <c r="B228" s="68">
        <v>103</v>
      </c>
      <c r="C228" s="69" t="s">
        <v>314</v>
      </c>
      <c r="D228" s="70">
        <f t="shared" si="4"/>
        <v>0</v>
      </c>
      <c r="E228" s="71"/>
      <c r="F228" s="71"/>
      <c r="G228" s="71"/>
      <c r="H228" s="71"/>
      <c r="I228" s="72"/>
      <c r="J228" s="73"/>
      <c r="K228" s="73"/>
      <c r="L228" s="73"/>
      <c r="M228" s="73"/>
      <c r="N228" s="73"/>
      <c r="O228" s="73"/>
    </row>
    <row r="229" spans="1:15" ht="15.6">
      <c r="A229" s="63"/>
      <c r="B229" s="68">
        <v>104</v>
      </c>
      <c r="C229" s="69" t="s">
        <v>315</v>
      </c>
      <c r="D229" s="70">
        <f t="shared" si="4"/>
        <v>0</v>
      </c>
      <c r="E229" s="71"/>
      <c r="F229" s="71"/>
      <c r="G229" s="71"/>
      <c r="H229" s="71"/>
      <c r="I229" s="72"/>
      <c r="J229" s="73"/>
      <c r="K229" s="73"/>
      <c r="L229" s="73"/>
      <c r="M229" s="73"/>
      <c r="N229" s="73"/>
      <c r="O229" s="73"/>
    </row>
    <row r="230" spans="1:15" ht="15.6">
      <c r="A230" s="63"/>
      <c r="B230" s="68">
        <v>105</v>
      </c>
      <c r="C230" s="69" t="s">
        <v>316</v>
      </c>
      <c r="D230" s="70">
        <f t="shared" si="4"/>
        <v>0</v>
      </c>
      <c r="E230" s="71"/>
      <c r="F230" s="71"/>
      <c r="G230" s="71"/>
      <c r="H230" s="71"/>
      <c r="I230" s="72"/>
      <c r="J230" s="73"/>
      <c r="K230" s="73"/>
      <c r="L230" s="73"/>
      <c r="M230" s="73"/>
      <c r="N230" s="73"/>
      <c r="O230" s="73"/>
    </row>
    <row r="231" spans="1:15" ht="15.6">
      <c r="A231" s="63"/>
      <c r="B231" s="68">
        <v>106</v>
      </c>
      <c r="C231" s="69" t="s">
        <v>317</v>
      </c>
      <c r="D231" s="70">
        <f t="shared" si="4"/>
        <v>0</v>
      </c>
      <c r="E231" s="71"/>
      <c r="F231" s="71"/>
      <c r="G231" s="71"/>
      <c r="H231" s="71"/>
      <c r="I231" s="72"/>
      <c r="J231" s="73"/>
      <c r="K231" s="73"/>
      <c r="L231" s="73"/>
      <c r="M231" s="73"/>
      <c r="N231" s="73"/>
      <c r="O231" s="73"/>
    </row>
    <row r="232" spans="1:15" ht="15.6">
      <c r="A232" s="63"/>
      <c r="B232" s="68">
        <v>107</v>
      </c>
      <c r="C232" s="69" t="s">
        <v>318</v>
      </c>
      <c r="D232" s="70">
        <f t="shared" si="4"/>
        <v>0</v>
      </c>
      <c r="E232" s="71"/>
      <c r="F232" s="71"/>
      <c r="G232" s="71"/>
      <c r="H232" s="71"/>
      <c r="I232" s="72"/>
      <c r="J232" s="73"/>
      <c r="K232" s="73"/>
      <c r="L232" s="73"/>
      <c r="M232" s="73"/>
      <c r="N232" s="73"/>
      <c r="O232" s="73"/>
    </row>
    <row r="233" spans="1:15" ht="15.6">
      <c r="A233" s="63"/>
      <c r="B233" s="68">
        <v>108</v>
      </c>
      <c r="C233" s="69" t="s">
        <v>319</v>
      </c>
      <c r="D233" s="70">
        <f t="shared" si="4"/>
        <v>0</v>
      </c>
      <c r="E233" s="71"/>
      <c r="F233" s="71"/>
      <c r="G233" s="71"/>
      <c r="H233" s="71"/>
      <c r="I233" s="72"/>
      <c r="J233" s="73"/>
      <c r="K233" s="73"/>
      <c r="L233" s="73"/>
      <c r="M233" s="73"/>
      <c r="N233" s="73"/>
      <c r="O233" s="73"/>
    </row>
    <row r="234" spans="1:15" ht="15.6">
      <c r="A234" s="63"/>
      <c r="B234" s="68">
        <v>109</v>
      </c>
      <c r="C234" s="69" t="s">
        <v>320</v>
      </c>
      <c r="D234" s="70">
        <f t="shared" si="4"/>
        <v>0</v>
      </c>
      <c r="E234" s="71"/>
      <c r="F234" s="71"/>
      <c r="G234" s="71"/>
      <c r="H234" s="71"/>
      <c r="I234" s="72"/>
      <c r="J234" s="73"/>
      <c r="K234" s="73"/>
      <c r="L234" s="73"/>
      <c r="M234" s="73"/>
      <c r="N234" s="73"/>
      <c r="O234" s="73"/>
    </row>
    <row r="235" spans="1:15" ht="15.6">
      <c r="A235" s="63"/>
      <c r="B235" s="68">
        <v>110</v>
      </c>
      <c r="C235" s="69" t="s">
        <v>321</v>
      </c>
      <c r="D235" s="70">
        <f t="shared" si="4"/>
        <v>0</v>
      </c>
      <c r="E235" s="71"/>
      <c r="F235" s="71"/>
      <c r="G235" s="71"/>
      <c r="H235" s="71"/>
      <c r="I235" s="72"/>
      <c r="J235" s="73"/>
      <c r="K235" s="73"/>
      <c r="L235" s="73"/>
      <c r="M235" s="73"/>
      <c r="N235" s="73"/>
      <c r="O235" s="73"/>
    </row>
    <row r="236" spans="1:15" ht="15.6">
      <c r="A236" s="63"/>
      <c r="B236" s="68">
        <v>111</v>
      </c>
      <c r="C236" s="69" t="s">
        <v>322</v>
      </c>
      <c r="D236" s="70">
        <f t="shared" si="4"/>
        <v>43</v>
      </c>
      <c r="E236" s="71"/>
      <c r="F236" s="71"/>
      <c r="G236" s="71"/>
      <c r="H236" s="71">
        <v>43</v>
      </c>
      <c r="I236" s="72"/>
      <c r="J236" s="73"/>
      <c r="K236" s="73"/>
      <c r="L236" s="73"/>
      <c r="M236" s="73"/>
      <c r="N236" s="73"/>
      <c r="O236" s="73"/>
    </row>
    <row r="237" spans="1:15" ht="15.6">
      <c r="A237" s="63"/>
      <c r="B237" s="68">
        <v>112</v>
      </c>
      <c r="C237" s="69" t="s">
        <v>323</v>
      </c>
      <c r="D237" s="70">
        <f t="shared" si="4"/>
        <v>0</v>
      </c>
      <c r="E237" s="71"/>
      <c r="F237" s="71"/>
      <c r="G237" s="71"/>
      <c r="H237" s="71"/>
      <c r="I237" s="72"/>
      <c r="J237" s="73"/>
      <c r="K237" s="73"/>
      <c r="L237" s="73"/>
      <c r="M237" s="73"/>
      <c r="N237" s="73"/>
      <c r="O237" s="73"/>
    </row>
    <row r="238" spans="1:15" ht="15.6">
      <c r="A238" s="63"/>
      <c r="B238" s="68">
        <v>113</v>
      </c>
      <c r="C238" s="69" t="s">
        <v>324</v>
      </c>
      <c r="D238" s="70">
        <f t="shared" si="4"/>
        <v>0</v>
      </c>
      <c r="E238" s="71"/>
      <c r="F238" s="71"/>
      <c r="G238" s="71"/>
      <c r="H238" s="71"/>
      <c r="I238" s="72"/>
      <c r="J238" s="73"/>
      <c r="K238" s="73"/>
      <c r="L238" s="73"/>
      <c r="M238" s="73"/>
      <c r="N238" s="73"/>
      <c r="O238" s="73"/>
    </row>
    <row r="239" spans="1:15" ht="15.6">
      <c r="A239" s="63"/>
      <c r="B239" s="68">
        <v>114</v>
      </c>
      <c r="C239" s="69" t="s">
        <v>325</v>
      </c>
      <c r="D239" s="70">
        <f t="shared" si="4"/>
        <v>0</v>
      </c>
      <c r="E239" s="71"/>
      <c r="F239" s="71"/>
      <c r="G239" s="71"/>
      <c r="H239" s="71"/>
      <c r="I239" s="72"/>
      <c r="J239" s="73"/>
      <c r="K239" s="73"/>
      <c r="L239" s="73"/>
      <c r="M239" s="73"/>
      <c r="N239" s="73"/>
      <c r="O239" s="73"/>
    </row>
    <row r="240" spans="1:15" ht="15.6">
      <c r="A240" s="63"/>
      <c r="B240" s="68">
        <v>115</v>
      </c>
      <c r="C240" s="69" t="s">
        <v>326</v>
      </c>
      <c r="D240" s="70">
        <f t="shared" si="4"/>
        <v>53</v>
      </c>
      <c r="E240" s="71"/>
      <c r="F240" s="71"/>
      <c r="G240" s="71"/>
      <c r="H240" s="71">
        <v>53</v>
      </c>
      <c r="I240" s="72">
        <v>1</v>
      </c>
      <c r="J240" s="73"/>
      <c r="K240" s="73"/>
      <c r="L240" s="73"/>
      <c r="M240" s="73"/>
      <c r="N240" s="73"/>
      <c r="O240" s="73"/>
    </row>
    <row r="241" spans="1:15" ht="15.6">
      <c r="A241" s="63"/>
      <c r="B241" s="68">
        <v>116</v>
      </c>
      <c r="C241" s="69" t="s">
        <v>327</v>
      </c>
      <c r="D241" s="70">
        <f t="shared" si="4"/>
        <v>0</v>
      </c>
      <c r="E241" s="71"/>
      <c r="F241" s="71"/>
      <c r="G241" s="71"/>
      <c r="H241" s="71"/>
      <c r="I241" s="72"/>
      <c r="J241" s="73"/>
      <c r="K241" s="73"/>
      <c r="L241" s="73"/>
      <c r="M241" s="73"/>
      <c r="N241" s="73"/>
      <c r="O241" s="73"/>
    </row>
    <row r="242" spans="1:15" ht="15.6">
      <c r="A242" s="63"/>
      <c r="B242" s="68">
        <v>117</v>
      </c>
      <c r="C242" s="69" t="s">
        <v>328</v>
      </c>
      <c r="D242" s="70">
        <f t="shared" si="4"/>
        <v>0</v>
      </c>
      <c r="E242" s="71"/>
      <c r="F242" s="71"/>
      <c r="G242" s="71"/>
      <c r="H242" s="71"/>
      <c r="I242" s="72"/>
      <c r="J242" s="73"/>
      <c r="K242" s="73"/>
      <c r="L242" s="73"/>
      <c r="M242" s="73"/>
      <c r="N242" s="73"/>
      <c r="O242" s="73"/>
    </row>
    <row r="243" spans="1:15" ht="15.6">
      <c r="A243" s="63"/>
      <c r="B243" s="268" t="s">
        <v>329</v>
      </c>
      <c r="C243" s="269"/>
      <c r="D243" s="75">
        <f>SUM(D126:D242)</f>
        <v>591</v>
      </c>
      <c r="E243" s="75">
        <f t="shared" ref="E243:M243" si="5">SUM(E126:E242)</f>
        <v>0</v>
      </c>
      <c r="F243" s="75">
        <f t="shared" si="5"/>
        <v>0</v>
      </c>
      <c r="G243" s="75">
        <f t="shared" si="5"/>
        <v>0</v>
      </c>
      <c r="H243" s="75">
        <f t="shared" si="5"/>
        <v>591</v>
      </c>
      <c r="I243" s="75">
        <f t="shared" si="5"/>
        <v>10</v>
      </c>
      <c r="J243" s="75">
        <f t="shared" si="5"/>
        <v>0</v>
      </c>
      <c r="K243" s="75">
        <f t="shared" si="5"/>
        <v>0</v>
      </c>
      <c r="L243" s="75">
        <f t="shared" si="5"/>
        <v>0</v>
      </c>
      <c r="M243" s="75">
        <f t="shared" si="5"/>
        <v>0</v>
      </c>
      <c r="N243" s="75"/>
      <c r="O243" s="75">
        <f t="shared" ref="O243" si="6">SUM(O126:O242)</f>
        <v>0</v>
      </c>
    </row>
    <row r="244" spans="1:15" ht="15.6">
      <c r="A244" s="63"/>
      <c r="B244" s="270" t="s">
        <v>330</v>
      </c>
      <c r="C244" s="270"/>
      <c r="D244" s="270"/>
      <c r="E244" s="270"/>
      <c r="F244" s="270"/>
      <c r="G244" s="271"/>
      <c r="H244" s="76">
        <f>+F243+G243+H243</f>
        <v>591</v>
      </c>
      <c r="I244" s="272" t="s">
        <v>331</v>
      </c>
      <c r="J244" s="270"/>
      <c r="K244" s="270"/>
      <c r="L244" s="270"/>
      <c r="M244" s="270"/>
      <c r="N244" s="271"/>
      <c r="O244" s="76">
        <f>I243+J243+K243+L243+M243+N243+O243</f>
        <v>10</v>
      </c>
    </row>
    <row r="246" spans="1:15" ht="33.6">
      <c r="B246" s="277" t="s">
        <v>335</v>
      </c>
      <c r="C246" s="278"/>
      <c r="D246" s="279" t="s">
        <v>130</v>
      </c>
      <c r="E246" s="280"/>
      <c r="F246" s="280"/>
      <c r="G246" s="280"/>
      <c r="H246" s="280"/>
      <c r="I246" s="280"/>
      <c r="J246" s="280"/>
      <c r="K246" s="280"/>
      <c r="L246" s="280"/>
      <c r="M246" s="280"/>
      <c r="N246" s="280"/>
      <c r="O246" s="281"/>
    </row>
    <row r="247" spans="1:15" ht="15.6">
      <c r="B247" s="273" t="s">
        <v>405</v>
      </c>
      <c r="C247" s="274"/>
      <c r="D247" s="275"/>
      <c r="E247" s="283" t="s">
        <v>197</v>
      </c>
      <c r="F247" s="283"/>
      <c r="G247" s="283"/>
      <c r="H247" s="283"/>
      <c r="I247" s="284" t="s">
        <v>198</v>
      </c>
      <c r="J247" s="284"/>
      <c r="K247" s="284"/>
      <c r="L247" s="284"/>
      <c r="M247" s="284"/>
      <c r="N247" s="284"/>
      <c r="O247" s="284"/>
    </row>
    <row r="248" spans="1:15" ht="46.8">
      <c r="B248" s="64" t="s">
        <v>199</v>
      </c>
      <c r="C248" s="64" t="s">
        <v>200</v>
      </c>
      <c r="D248" s="64" t="s">
        <v>343</v>
      </c>
      <c r="E248" s="65" t="s">
        <v>201</v>
      </c>
      <c r="F248" s="65" t="s">
        <v>202</v>
      </c>
      <c r="G248" s="65" t="s">
        <v>203</v>
      </c>
      <c r="H248" s="65" t="s">
        <v>204</v>
      </c>
      <c r="I248" s="66" t="s">
        <v>205</v>
      </c>
      <c r="J248" s="67" t="s">
        <v>206</v>
      </c>
      <c r="K248" s="67" t="s">
        <v>207</v>
      </c>
      <c r="L248" s="67" t="s">
        <v>208</v>
      </c>
      <c r="M248" s="67" t="s">
        <v>209</v>
      </c>
      <c r="N248" s="67" t="s">
        <v>210</v>
      </c>
      <c r="O248" s="67" t="s">
        <v>211</v>
      </c>
    </row>
    <row r="249" spans="1:15" ht="15.6">
      <c r="B249" s="68">
        <v>1</v>
      </c>
      <c r="C249" s="69" t="s">
        <v>212</v>
      </c>
      <c r="D249" s="70">
        <f>E249+F249+G249+H249</f>
        <v>0</v>
      </c>
      <c r="E249" s="71"/>
      <c r="F249" s="71"/>
      <c r="G249" s="71"/>
      <c r="H249" s="71"/>
      <c r="I249" s="72"/>
      <c r="J249" s="73"/>
      <c r="K249" s="73"/>
      <c r="L249" s="73"/>
      <c r="M249" s="73"/>
      <c r="N249" s="73"/>
      <c r="O249" s="73"/>
    </row>
    <row r="250" spans="1:15" ht="15.6">
      <c r="B250" s="68">
        <v>2</v>
      </c>
      <c r="C250" s="69" t="s">
        <v>213</v>
      </c>
      <c r="D250" s="70">
        <f t="shared" ref="D250:D313" si="7">E250+F250+G250+H250</f>
        <v>0</v>
      </c>
      <c r="E250" s="71"/>
      <c r="F250" s="71"/>
      <c r="G250" s="71"/>
      <c r="H250" s="71"/>
      <c r="I250" s="72"/>
      <c r="J250" s="73"/>
      <c r="K250" s="73"/>
      <c r="L250" s="73"/>
      <c r="M250" s="73"/>
      <c r="N250" s="73"/>
      <c r="O250" s="73"/>
    </row>
    <row r="251" spans="1:15" ht="15.6">
      <c r="B251" s="68">
        <v>3</v>
      </c>
      <c r="C251" s="69" t="s">
        <v>214</v>
      </c>
      <c r="D251" s="70">
        <f t="shared" si="7"/>
        <v>0</v>
      </c>
      <c r="E251" s="71"/>
      <c r="F251" s="71"/>
      <c r="G251" s="71"/>
      <c r="H251" s="71"/>
      <c r="I251" s="72"/>
      <c r="J251" s="73"/>
      <c r="K251" s="73"/>
      <c r="L251" s="73"/>
      <c r="M251" s="73"/>
      <c r="N251" s="73"/>
      <c r="O251" s="73"/>
    </row>
    <row r="252" spans="1:15" ht="15.6">
      <c r="B252" s="68">
        <v>4</v>
      </c>
      <c r="C252" s="69" t="s">
        <v>215</v>
      </c>
      <c r="D252" s="70">
        <f t="shared" si="7"/>
        <v>0</v>
      </c>
      <c r="E252" s="87"/>
      <c r="F252" s="88"/>
      <c r="G252" s="88"/>
      <c r="H252" s="88"/>
      <c r="I252" s="89"/>
      <c r="J252" s="73"/>
      <c r="K252" s="73"/>
      <c r="L252" s="73"/>
      <c r="M252" s="73"/>
      <c r="N252" s="73"/>
      <c r="O252" s="73"/>
    </row>
    <row r="253" spans="1:15" ht="15.6">
      <c r="B253" s="68">
        <v>5</v>
      </c>
      <c r="C253" s="69" t="s">
        <v>216</v>
      </c>
      <c r="D253" s="70">
        <f t="shared" si="7"/>
        <v>42</v>
      </c>
      <c r="E253" s="88"/>
      <c r="F253" s="88"/>
      <c r="G253" s="88"/>
      <c r="H253" s="88">
        <v>42</v>
      </c>
      <c r="I253" s="89"/>
      <c r="J253" s="73"/>
      <c r="K253" s="73"/>
      <c r="L253" s="73"/>
      <c r="M253" s="73"/>
      <c r="N253" s="73"/>
      <c r="O253" s="73"/>
    </row>
    <row r="254" spans="1:15" ht="15.6">
      <c r="B254" s="68">
        <v>6</v>
      </c>
      <c r="C254" s="69" t="s">
        <v>217</v>
      </c>
      <c r="D254" s="70">
        <f t="shared" si="7"/>
        <v>0</v>
      </c>
      <c r="E254" s="88"/>
      <c r="F254" s="88"/>
      <c r="G254" s="90"/>
      <c r="H254" s="88"/>
      <c r="I254" s="89"/>
      <c r="J254" s="73"/>
      <c r="K254" s="73"/>
      <c r="L254" s="73"/>
      <c r="M254" s="73"/>
      <c r="N254" s="73"/>
      <c r="O254" s="73"/>
    </row>
    <row r="255" spans="1:15" ht="15.6">
      <c r="B255" s="68">
        <v>7</v>
      </c>
      <c r="C255" s="69" t="s">
        <v>218</v>
      </c>
      <c r="D255" s="70">
        <f t="shared" si="7"/>
        <v>0</v>
      </c>
      <c r="E255" s="88"/>
      <c r="F255" s="88"/>
      <c r="G255" s="88"/>
      <c r="H255" s="88"/>
      <c r="I255" s="89"/>
      <c r="J255" s="73"/>
      <c r="K255" s="73"/>
      <c r="L255" s="73"/>
      <c r="M255" s="73"/>
      <c r="N255" s="73"/>
      <c r="O255" s="73"/>
    </row>
    <row r="256" spans="1:15" ht="15.6">
      <c r="B256" s="68">
        <v>8</v>
      </c>
      <c r="C256" s="69" t="s">
        <v>219</v>
      </c>
      <c r="D256" s="70">
        <f t="shared" si="7"/>
        <v>0</v>
      </c>
      <c r="E256" s="88"/>
      <c r="F256" s="88"/>
      <c r="G256" s="88"/>
      <c r="H256" s="88"/>
      <c r="I256" s="89"/>
      <c r="J256" s="73"/>
      <c r="K256" s="73"/>
      <c r="L256" s="73"/>
      <c r="M256" s="73"/>
      <c r="N256" s="73"/>
      <c r="O256" s="73"/>
    </row>
    <row r="257" spans="2:15" ht="15.6">
      <c r="B257" s="68">
        <v>9</v>
      </c>
      <c r="C257" s="69" t="s">
        <v>220</v>
      </c>
      <c r="D257" s="70">
        <f t="shared" si="7"/>
        <v>0</v>
      </c>
      <c r="E257" s="88"/>
      <c r="F257" s="88"/>
      <c r="G257" s="88"/>
      <c r="H257" s="88"/>
      <c r="I257" s="89"/>
      <c r="J257" s="73"/>
      <c r="K257" s="73"/>
      <c r="L257" s="73"/>
      <c r="M257" s="73"/>
      <c r="N257" s="73"/>
      <c r="O257" s="73"/>
    </row>
    <row r="258" spans="2:15" ht="15.6">
      <c r="B258" s="68">
        <v>10</v>
      </c>
      <c r="C258" s="69" t="s">
        <v>221</v>
      </c>
      <c r="D258" s="70">
        <f t="shared" si="7"/>
        <v>41</v>
      </c>
      <c r="E258" s="91"/>
      <c r="F258" s="91"/>
      <c r="G258" s="90"/>
      <c r="H258" s="88">
        <v>41</v>
      </c>
      <c r="I258" s="89"/>
      <c r="J258" s="73"/>
      <c r="K258" s="73"/>
      <c r="L258" s="73"/>
      <c r="M258" s="73"/>
      <c r="N258" s="73"/>
      <c r="O258" s="73"/>
    </row>
    <row r="259" spans="2:15" ht="15.6">
      <c r="B259" s="68">
        <v>11</v>
      </c>
      <c r="C259" s="69" t="s">
        <v>222</v>
      </c>
      <c r="D259" s="70">
        <f t="shared" si="7"/>
        <v>0</v>
      </c>
      <c r="E259" s="87"/>
      <c r="F259" s="88"/>
      <c r="G259" s="88"/>
      <c r="H259" s="88"/>
      <c r="I259" s="89"/>
      <c r="J259" s="73"/>
      <c r="K259" s="73"/>
      <c r="L259" s="73"/>
      <c r="M259" s="73"/>
      <c r="N259" s="73"/>
      <c r="O259" s="73"/>
    </row>
    <row r="260" spans="2:15" ht="15.6">
      <c r="B260" s="68">
        <v>12</v>
      </c>
      <c r="C260" s="69" t="s">
        <v>223</v>
      </c>
      <c r="D260" s="70">
        <f t="shared" si="7"/>
        <v>77</v>
      </c>
      <c r="E260" s="88"/>
      <c r="F260" s="88"/>
      <c r="G260" s="88"/>
      <c r="H260" s="88">
        <v>77</v>
      </c>
      <c r="I260" s="89"/>
      <c r="J260" s="73"/>
      <c r="K260" s="73"/>
      <c r="L260" s="73"/>
      <c r="M260" s="73"/>
      <c r="N260" s="73"/>
      <c r="O260" s="73"/>
    </row>
    <row r="261" spans="2:15" ht="15.6">
      <c r="B261" s="68">
        <v>13</v>
      </c>
      <c r="C261" s="69" t="s">
        <v>224</v>
      </c>
      <c r="D261" s="70">
        <f t="shared" si="7"/>
        <v>0</v>
      </c>
      <c r="E261" s="87"/>
      <c r="F261" s="88"/>
      <c r="G261" s="88"/>
      <c r="H261" s="88"/>
      <c r="I261" s="89"/>
      <c r="J261" s="73"/>
      <c r="K261" s="73"/>
      <c r="L261" s="73"/>
      <c r="M261" s="73"/>
      <c r="N261" s="73"/>
      <c r="O261" s="73"/>
    </row>
    <row r="262" spans="2:15" ht="15.6">
      <c r="B262" s="68">
        <v>14</v>
      </c>
      <c r="C262" s="69" t="s">
        <v>225</v>
      </c>
      <c r="D262" s="70">
        <f t="shared" si="7"/>
        <v>0</v>
      </c>
      <c r="E262" s="88"/>
      <c r="F262" s="88"/>
      <c r="G262" s="88"/>
      <c r="H262" s="88"/>
      <c r="I262" s="89"/>
      <c r="J262" s="73"/>
      <c r="K262" s="73"/>
      <c r="L262" s="73"/>
      <c r="M262" s="73"/>
      <c r="N262" s="73"/>
      <c r="O262" s="73"/>
    </row>
    <row r="263" spans="2:15" ht="15.6">
      <c r="B263" s="68">
        <v>15</v>
      </c>
      <c r="C263" s="69" t="s">
        <v>226</v>
      </c>
      <c r="D263" s="70">
        <f t="shared" si="7"/>
        <v>0</v>
      </c>
      <c r="E263" s="92"/>
      <c r="F263" s="92"/>
      <c r="G263" s="92"/>
      <c r="H263" s="92"/>
      <c r="I263" s="92"/>
      <c r="J263" s="73"/>
      <c r="K263" s="73"/>
      <c r="L263" s="73"/>
      <c r="M263" s="73"/>
      <c r="N263" s="73"/>
      <c r="O263" s="73"/>
    </row>
    <row r="264" spans="2:15" ht="15.6">
      <c r="B264" s="68">
        <v>16</v>
      </c>
      <c r="C264" s="69" t="s">
        <v>227</v>
      </c>
      <c r="D264" s="70">
        <f t="shared" si="7"/>
        <v>0</v>
      </c>
      <c r="E264" s="71"/>
      <c r="F264" s="71"/>
      <c r="G264" s="71"/>
      <c r="H264" s="71"/>
      <c r="I264" s="72"/>
      <c r="J264" s="73"/>
      <c r="K264" s="73"/>
      <c r="L264" s="73"/>
      <c r="M264" s="73"/>
      <c r="N264" s="73"/>
      <c r="O264" s="73"/>
    </row>
    <row r="265" spans="2:15" ht="15.6">
      <c r="B265" s="68">
        <v>17</v>
      </c>
      <c r="C265" s="69" t="s">
        <v>228</v>
      </c>
      <c r="D265" s="70">
        <f t="shared" si="7"/>
        <v>0</v>
      </c>
      <c r="E265" s="71"/>
      <c r="F265" s="71"/>
      <c r="G265" s="71"/>
      <c r="H265" s="71"/>
      <c r="I265" s="72"/>
      <c r="J265" s="73"/>
      <c r="K265" s="73"/>
      <c r="L265" s="73"/>
      <c r="M265" s="73"/>
      <c r="N265" s="73"/>
      <c r="O265" s="73"/>
    </row>
    <row r="266" spans="2:15" ht="15.6">
      <c r="B266" s="68">
        <v>18</v>
      </c>
      <c r="C266" s="69" t="s">
        <v>229</v>
      </c>
      <c r="D266" s="70">
        <f t="shared" si="7"/>
        <v>0</v>
      </c>
      <c r="E266" s="71"/>
      <c r="F266" s="71"/>
      <c r="G266" s="71"/>
      <c r="H266" s="71"/>
      <c r="I266" s="72"/>
      <c r="J266" s="73"/>
      <c r="K266" s="73"/>
      <c r="L266" s="73"/>
      <c r="M266" s="73"/>
      <c r="N266" s="73"/>
      <c r="O266" s="73"/>
    </row>
    <row r="267" spans="2:15" ht="15.6">
      <c r="B267" s="68">
        <v>19</v>
      </c>
      <c r="C267" s="69" t="s">
        <v>230</v>
      </c>
      <c r="D267" s="70">
        <f t="shared" si="7"/>
        <v>0</v>
      </c>
      <c r="E267" s="71"/>
      <c r="F267" s="71"/>
      <c r="G267" s="71"/>
      <c r="H267" s="71"/>
      <c r="I267" s="72"/>
      <c r="J267" s="73"/>
      <c r="K267" s="73"/>
      <c r="L267" s="73"/>
      <c r="M267" s="73"/>
      <c r="N267" s="73"/>
      <c r="O267" s="73"/>
    </row>
    <row r="268" spans="2:15" ht="15.6">
      <c r="B268" s="68">
        <v>20</v>
      </c>
      <c r="C268" s="69" t="s">
        <v>231</v>
      </c>
      <c r="D268" s="70">
        <f t="shared" si="7"/>
        <v>0</v>
      </c>
      <c r="E268" s="71"/>
      <c r="F268" s="71"/>
      <c r="G268" s="71"/>
      <c r="H268" s="71"/>
      <c r="I268" s="72"/>
      <c r="J268" s="73"/>
      <c r="K268" s="73"/>
      <c r="L268" s="73"/>
      <c r="M268" s="73"/>
      <c r="N268" s="73"/>
      <c r="O268" s="73"/>
    </row>
    <row r="269" spans="2:15" ht="15.6">
      <c r="B269" s="68">
        <v>21</v>
      </c>
      <c r="C269" s="69" t="s">
        <v>232</v>
      </c>
      <c r="D269" s="70">
        <f t="shared" si="7"/>
        <v>0</v>
      </c>
      <c r="E269" s="71"/>
      <c r="F269" s="71"/>
      <c r="G269" s="71"/>
      <c r="H269" s="71"/>
      <c r="I269" s="72"/>
      <c r="J269" s="73"/>
      <c r="K269" s="73"/>
      <c r="L269" s="73"/>
      <c r="M269" s="73"/>
      <c r="N269" s="73"/>
      <c r="O269" s="73"/>
    </row>
    <row r="270" spans="2:15" ht="15.6">
      <c r="B270" s="68">
        <v>22</v>
      </c>
      <c r="C270" s="69" t="s">
        <v>233</v>
      </c>
      <c r="D270" s="70">
        <f t="shared" si="7"/>
        <v>227</v>
      </c>
      <c r="E270" s="71"/>
      <c r="F270" s="71"/>
      <c r="G270" s="71"/>
      <c r="H270" s="100">
        <v>227</v>
      </c>
      <c r="I270" s="72"/>
      <c r="J270" s="73"/>
      <c r="K270" s="73"/>
      <c r="L270" s="73"/>
      <c r="M270" s="73"/>
      <c r="N270" s="73"/>
      <c r="O270" s="73"/>
    </row>
    <row r="271" spans="2:15" ht="15.6">
      <c r="B271" s="68">
        <v>23</v>
      </c>
      <c r="C271" s="69" t="s">
        <v>234</v>
      </c>
      <c r="D271" s="70">
        <f t="shared" si="7"/>
        <v>0</v>
      </c>
      <c r="E271" s="71"/>
      <c r="F271" s="71"/>
      <c r="G271" s="71"/>
      <c r="H271" s="71"/>
      <c r="I271" s="72"/>
      <c r="J271" s="73"/>
      <c r="K271" s="73"/>
      <c r="L271" s="73"/>
      <c r="M271" s="73"/>
      <c r="N271" s="73"/>
      <c r="O271" s="73"/>
    </row>
    <row r="272" spans="2:15" ht="15.6">
      <c r="B272" s="68">
        <v>24</v>
      </c>
      <c r="C272" s="69" t="s">
        <v>235</v>
      </c>
      <c r="D272" s="70">
        <f t="shared" si="7"/>
        <v>45</v>
      </c>
      <c r="E272" s="88"/>
      <c r="F272" s="88"/>
      <c r="G272" s="88"/>
      <c r="H272" s="88">
        <v>45</v>
      </c>
      <c r="I272" s="89"/>
      <c r="J272" s="73"/>
      <c r="K272" s="73"/>
      <c r="L272" s="73"/>
      <c r="M272" s="73"/>
      <c r="N272" s="73"/>
      <c r="O272" s="73"/>
    </row>
    <row r="273" spans="2:15" ht="15.6">
      <c r="B273" s="68">
        <v>25</v>
      </c>
      <c r="C273" s="69" t="s">
        <v>236</v>
      </c>
      <c r="D273" s="70">
        <f t="shared" si="7"/>
        <v>0</v>
      </c>
      <c r="E273" s="71"/>
      <c r="F273" s="71"/>
      <c r="G273" s="71"/>
      <c r="H273" s="71"/>
      <c r="I273" s="72"/>
      <c r="J273" s="73"/>
      <c r="K273" s="73"/>
      <c r="L273" s="73"/>
      <c r="M273" s="73"/>
      <c r="N273" s="73"/>
      <c r="O273" s="73"/>
    </row>
    <row r="274" spans="2:15" ht="15.6">
      <c r="B274" s="68">
        <v>26</v>
      </c>
      <c r="C274" s="69" t="s">
        <v>237</v>
      </c>
      <c r="D274" s="70">
        <f t="shared" si="7"/>
        <v>0</v>
      </c>
      <c r="E274" s="71"/>
      <c r="F274" s="71"/>
      <c r="G274" s="71"/>
      <c r="H274" s="71"/>
      <c r="I274" s="72"/>
      <c r="J274" s="73"/>
      <c r="K274" s="73"/>
      <c r="L274" s="73"/>
      <c r="M274" s="73"/>
      <c r="N274" s="73"/>
      <c r="O274" s="73"/>
    </row>
    <row r="275" spans="2:15" ht="15.6">
      <c r="B275" s="68">
        <v>27</v>
      </c>
      <c r="C275" s="69" t="s">
        <v>238</v>
      </c>
      <c r="D275" s="70">
        <f t="shared" si="7"/>
        <v>0</v>
      </c>
      <c r="E275" s="71"/>
      <c r="F275" s="71"/>
      <c r="G275" s="71"/>
      <c r="H275" s="71"/>
      <c r="I275" s="72"/>
      <c r="J275" s="73"/>
      <c r="K275" s="73"/>
      <c r="L275" s="73"/>
      <c r="M275" s="73"/>
      <c r="N275" s="73"/>
      <c r="O275" s="73"/>
    </row>
    <row r="276" spans="2:15" ht="15.6">
      <c r="B276" s="68">
        <v>28</v>
      </c>
      <c r="C276" s="69" t="s">
        <v>239</v>
      </c>
      <c r="D276" s="70">
        <f t="shared" si="7"/>
        <v>0</v>
      </c>
      <c r="E276" s="71"/>
      <c r="F276" s="71"/>
      <c r="G276" s="71"/>
      <c r="H276" s="71"/>
      <c r="I276" s="72"/>
      <c r="J276" s="73"/>
      <c r="K276" s="73"/>
      <c r="L276" s="73"/>
      <c r="M276" s="73"/>
      <c r="N276" s="73"/>
      <c r="O276" s="73"/>
    </row>
    <row r="277" spans="2:15" ht="15.6">
      <c r="B277" s="68">
        <v>29</v>
      </c>
      <c r="C277" s="69" t="s">
        <v>240</v>
      </c>
      <c r="D277" s="70">
        <f t="shared" si="7"/>
        <v>0</v>
      </c>
      <c r="E277" s="71"/>
      <c r="F277" s="71"/>
      <c r="G277" s="71"/>
      <c r="H277" s="71"/>
      <c r="I277" s="72"/>
      <c r="J277" s="73"/>
      <c r="K277" s="73"/>
      <c r="L277" s="73"/>
      <c r="M277" s="73"/>
      <c r="N277" s="73"/>
      <c r="O277" s="73"/>
    </row>
    <row r="278" spans="2:15" ht="15.6">
      <c r="B278" s="68">
        <v>30</v>
      </c>
      <c r="C278" s="69" t="s">
        <v>241</v>
      </c>
      <c r="D278" s="70">
        <f t="shared" si="7"/>
        <v>0</v>
      </c>
      <c r="E278" s="71"/>
      <c r="F278" s="71"/>
      <c r="G278" s="71"/>
      <c r="H278" s="71"/>
      <c r="I278" s="72"/>
      <c r="J278" s="73"/>
      <c r="K278" s="73"/>
      <c r="L278" s="73"/>
      <c r="M278" s="73"/>
      <c r="N278" s="73"/>
      <c r="O278" s="73"/>
    </row>
    <row r="279" spans="2:15" ht="15.6">
      <c r="B279" s="68">
        <v>31</v>
      </c>
      <c r="C279" s="69" t="s">
        <v>242</v>
      </c>
      <c r="D279" s="70">
        <f t="shared" si="7"/>
        <v>0</v>
      </c>
      <c r="E279" s="71"/>
      <c r="F279" s="71"/>
      <c r="G279" s="71"/>
      <c r="H279" s="71"/>
      <c r="I279" s="72"/>
      <c r="J279" s="73"/>
      <c r="K279" s="73"/>
      <c r="L279" s="73"/>
      <c r="M279" s="73"/>
      <c r="N279" s="73"/>
      <c r="O279" s="73"/>
    </row>
    <row r="280" spans="2:15" ht="15.6">
      <c r="B280" s="68">
        <v>32</v>
      </c>
      <c r="C280" s="69" t="s">
        <v>243</v>
      </c>
      <c r="D280" s="70">
        <f t="shared" si="7"/>
        <v>95</v>
      </c>
      <c r="E280" s="71"/>
      <c r="F280" s="71"/>
      <c r="G280" s="71"/>
      <c r="H280" s="100">
        <v>95</v>
      </c>
      <c r="I280" s="72"/>
      <c r="J280" s="73"/>
      <c r="K280" s="73"/>
      <c r="L280" s="73"/>
      <c r="M280" s="73"/>
      <c r="N280" s="73"/>
      <c r="O280" s="73"/>
    </row>
    <row r="281" spans="2:15" ht="15.6">
      <c r="B281" s="68">
        <v>33</v>
      </c>
      <c r="C281" s="69" t="s">
        <v>244</v>
      </c>
      <c r="D281" s="70">
        <f t="shared" si="7"/>
        <v>0</v>
      </c>
      <c r="E281" s="71"/>
      <c r="F281" s="71"/>
      <c r="G281" s="71"/>
      <c r="H281" s="71"/>
      <c r="I281" s="72"/>
      <c r="J281" s="73"/>
      <c r="K281" s="73"/>
      <c r="L281" s="73"/>
      <c r="M281" s="73"/>
      <c r="N281" s="73"/>
      <c r="O281" s="73"/>
    </row>
    <row r="282" spans="2:15" ht="15.6">
      <c r="B282" s="68">
        <v>34</v>
      </c>
      <c r="C282" s="69" t="s">
        <v>245</v>
      </c>
      <c r="D282" s="70">
        <f t="shared" si="7"/>
        <v>0</v>
      </c>
      <c r="E282" s="80"/>
      <c r="F282" s="71"/>
      <c r="G282" s="71"/>
      <c r="H282" s="71"/>
      <c r="I282" s="72"/>
      <c r="J282" s="73"/>
      <c r="K282" s="73"/>
      <c r="L282" s="73"/>
      <c r="M282" s="73"/>
      <c r="N282" s="73"/>
      <c r="O282" s="73"/>
    </row>
    <row r="283" spans="2:15" ht="15.6">
      <c r="B283" s="68">
        <v>35</v>
      </c>
      <c r="C283" s="69" t="s">
        <v>246</v>
      </c>
      <c r="D283" s="70">
        <f t="shared" si="7"/>
        <v>0</v>
      </c>
      <c r="E283" s="71"/>
      <c r="F283" s="71"/>
      <c r="G283" s="71"/>
      <c r="H283" s="71"/>
      <c r="I283" s="72"/>
      <c r="J283" s="73"/>
      <c r="K283" s="73"/>
      <c r="L283" s="73"/>
      <c r="M283" s="73"/>
      <c r="N283" s="73"/>
      <c r="O283" s="73"/>
    </row>
    <row r="284" spans="2:15" ht="15.6">
      <c r="B284" s="68">
        <v>36</v>
      </c>
      <c r="C284" s="69" t="s">
        <v>247</v>
      </c>
      <c r="D284" s="70">
        <f t="shared" si="7"/>
        <v>0</v>
      </c>
      <c r="E284" s="71"/>
      <c r="F284" s="71"/>
      <c r="G284" s="71"/>
      <c r="H284" s="71"/>
      <c r="I284" s="72"/>
      <c r="J284" s="73"/>
      <c r="K284" s="73"/>
      <c r="L284" s="73"/>
      <c r="M284" s="73"/>
      <c r="N284" s="73"/>
      <c r="O284" s="73"/>
    </row>
    <row r="285" spans="2:15" ht="15.6">
      <c r="B285" s="68">
        <v>37</v>
      </c>
      <c r="C285" s="69" t="s">
        <v>248</v>
      </c>
      <c r="D285" s="70">
        <f t="shared" si="7"/>
        <v>0</v>
      </c>
      <c r="E285" s="71"/>
      <c r="F285" s="71"/>
      <c r="G285" s="71"/>
      <c r="H285" s="71"/>
      <c r="I285" s="72"/>
      <c r="J285" s="73"/>
      <c r="K285" s="73"/>
      <c r="L285" s="73"/>
      <c r="M285" s="73"/>
      <c r="N285" s="73"/>
      <c r="O285" s="73"/>
    </row>
    <row r="286" spans="2:15" ht="15.6">
      <c r="B286" s="68">
        <v>38</v>
      </c>
      <c r="C286" s="69" t="s">
        <v>249</v>
      </c>
      <c r="D286" s="70">
        <f t="shared" si="7"/>
        <v>0</v>
      </c>
      <c r="E286" s="71"/>
      <c r="F286" s="71"/>
      <c r="G286" s="71"/>
      <c r="H286" s="71"/>
      <c r="I286" s="72"/>
      <c r="J286" s="73"/>
      <c r="K286" s="73"/>
      <c r="L286" s="73"/>
      <c r="M286" s="73"/>
      <c r="N286" s="73"/>
      <c r="O286" s="73"/>
    </row>
    <row r="287" spans="2:15" ht="15.6">
      <c r="B287" s="68">
        <v>39</v>
      </c>
      <c r="C287" s="69" t="s">
        <v>250</v>
      </c>
      <c r="D287" s="70">
        <f t="shared" si="7"/>
        <v>0</v>
      </c>
      <c r="E287" s="80"/>
      <c r="F287" s="71"/>
      <c r="G287" s="71"/>
      <c r="H287" s="71"/>
      <c r="I287" s="72"/>
      <c r="J287" s="73"/>
      <c r="K287" s="73"/>
      <c r="L287" s="73"/>
      <c r="M287" s="73"/>
      <c r="N287" s="73"/>
      <c r="O287" s="73"/>
    </row>
    <row r="288" spans="2:15" ht="15.6">
      <c r="B288" s="68">
        <v>40</v>
      </c>
      <c r="C288" s="69" t="s">
        <v>251</v>
      </c>
      <c r="D288" s="70">
        <f t="shared" si="7"/>
        <v>0</v>
      </c>
      <c r="E288" s="71"/>
      <c r="F288" s="71"/>
      <c r="G288" s="71"/>
      <c r="H288" s="71"/>
      <c r="I288" s="72"/>
      <c r="J288" s="73"/>
      <c r="K288" s="73"/>
      <c r="L288" s="73"/>
      <c r="M288" s="73"/>
      <c r="N288" s="73"/>
      <c r="O288" s="73"/>
    </row>
    <row r="289" spans="2:15" ht="15.6">
      <c r="B289" s="68">
        <v>41</v>
      </c>
      <c r="C289" s="69" t="s">
        <v>252</v>
      </c>
      <c r="D289" s="70">
        <f t="shared" si="7"/>
        <v>0</v>
      </c>
      <c r="E289" s="71"/>
      <c r="F289" s="71"/>
      <c r="G289" s="71"/>
      <c r="H289" s="71"/>
      <c r="I289" s="72"/>
      <c r="J289" s="73"/>
      <c r="K289" s="73"/>
      <c r="L289" s="73"/>
      <c r="M289" s="73"/>
      <c r="N289" s="73"/>
      <c r="O289" s="73"/>
    </row>
    <row r="290" spans="2:15" ht="15.6">
      <c r="B290" s="68">
        <v>42</v>
      </c>
      <c r="C290" s="69" t="s">
        <v>253</v>
      </c>
      <c r="D290" s="70">
        <f t="shared" si="7"/>
        <v>0</v>
      </c>
      <c r="E290" s="71"/>
      <c r="F290" s="71"/>
      <c r="G290" s="71"/>
      <c r="H290" s="71"/>
      <c r="I290" s="72"/>
      <c r="J290" s="73"/>
      <c r="K290" s="73"/>
      <c r="L290" s="73"/>
      <c r="M290" s="73"/>
      <c r="N290" s="73"/>
      <c r="O290" s="73"/>
    </row>
    <row r="291" spans="2:15" ht="15.6">
      <c r="B291" s="68">
        <v>43</v>
      </c>
      <c r="C291" s="69" t="s">
        <v>254</v>
      </c>
      <c r="D291" s="70">
        <f t="shared" si="7"/>
        <v>0</v>
      </c>
      <c r="E291" s="80"/>
      <c r="F291" s="71"/>
      <c r="G291" s="71"/>
      <c r="H291" s="71"/>
      <c r="I291" s="72"/>
      <c r="J291" s="73"/>
      <c r="K291" s="73"/>
      <c r="L291" s="73"/>
      <c r="M291" s="73"/>
      <c r="N291" s="73"/>
      <c r="O291" s="73"/>
    </row>
    <row r="292" spans="2:15" ht="15.6">
      <c r="B292" s="68">
        <v>44</v>
      </c>
      <c r="C292" s="69" t="s">
        <v>255</v>
      </c>
      <c r="D292" s="70">
        <f t="shared" si="7"/>
        <v>0</v>
      </c>
      <c r="E292" s="80"/>
      <c r="F292" s="71"/>
      <c r="G292" s="71"/>
      <c r="H292" s="71"/>
      <c r="I292" s="72"/>
      <c r="J292" s="73"/>
      <c r="K292" s="73"/>
      <c r="L292" s="73"/>
      <c r="M292" s="73"/>
      <c r="N292" s="73"/>
      <c r="O292" s="73"/>
    </row>
    <row r="293" spans="2:15" ht="15.6">
      <c r="B293" s="68">
        <v>45</v>
      </c>
      <c r="C293" s="69" t="s">
        <v>256</v>
      </c>
      <c r="D293" s="70">
        <f t="shared" si="7"/>
        <v>0</v>
      </c>
      <c r="E293" s="71"/>
      <c r="F293" s="71"/>
      <c r="G293" s="71"/>
      <c r="H293" s="71"/>
      <c r="I293" s="72"/>
      <c r="J293" s="73"/>
      <c r="K293" s="73"/>
      <c r="L293" s="73"/>
      <c r="M293" s="73"/>
      <c r="N293" s="73"/>
      <c r="O293" s="73"/>
    </row>
    <row r="294" spans="2:15" ht="15.6">
      <c r="B294" s="68">
        <v>46</v>
      </c>
      <c r="C294" s="69" t="s">
        <v>257</v>
      </c>
      <c r="D294" s="70">
        <f t="shared" si="7"/>
        <v>0</v>
      </c>
      <c r="E294" s="71"/>
      <c r="F294" s="71"/>
      <c r="G294" s="71"/>
      <c r="H294" s="71"/>
      <c r="I294" s="72"/>
      <c r="J294" s="73"/>
      <c r="K294" s="73"/>
      <c r="L294" s="73"/>
      <c r="M294" s="73"/>
      <c r="N294" s="73"/>
      <c r="O294" s="73"/>
    </row>
    <row r="295" spans="2:15" ht="15.6">
      <c r="B295" s="68">
        <v>47</v>
      </c>
      <c r="C295" s="69" t="s">
        <v>258</v>
      </c>
      <c r="D295" s="70">
        <f t="shared" si="7"/>
        <v>0</v>
      </c>
      <c r="E295" s="71"/>
      <c r="F295" s="71"/>
      <c r="G295" s="71"/>
      <c r="H295" s="71"/>
      <c r="I295" s="72"/>
      <c r="J295" s="73"/>
      <c r="K295" s="73"/>
      <c r="L295" s="73"/>
      <c r="M295" s="73"/>
      <c r="N295" s="73"/>
      <c r="O295" s="73"/>
    </row>
    <row r="296" spans="2:15" ht="15.6">
      <c r="B296" s="68">
        <v>48</v>
      </c>
      <c r="C296" s="69" t="s">
        <v>259</v>
      </c>
      <c r="D296" s="70">
        <f t="shared" si="7"/>
        <v>0</v>
      </c>
      <c r="E296" s="71"/>
      <c r="F296" s="71"/>
      <c r="G296" s="71"/>
      <c r="H296" s="71"/>
      <c r="I296" s="72"/>
      <c r="J296" s="73"/>
      <c r="K296" s="73"/>
      <c r="L296" s="73"/>
      <c r="M296" s="73"/>
      <c r="N296" s="73"/>
      <c r="O296" s="73"/>
    </row>
    <row r="297" spans="2:15" ht="15.6">
      <c r="B297" s="68">
        <v>49</v>
      </c>
      <c r="C297" s="69" t="s">
        <v>260</v>
      </c>
      <c r="D297" s="70">
        <f t="shared" si="7"/>
        <v>0</v>
      </c>
      <c r="E297" s="71"/>
      <c r="F297" s="71"/>
      <c r="G297" s="71"/>
      <c r="H297" s="71"/>
      <c r="I297" s="72"/>
      <c r="J297" s="73"/>
      <c r="K297" s="73"/>
      <c r="L297" s="73"/>
      <c r="M297" s="73"/>
      <c r="N297" s="73"/>
      <c r="O297" s="73"/>
    </row>
    <row r="298" spans="2:15" ht="15.6">
      <c r="B298" s="68">
        <v>50</v>
      </c>
      <c r="C298" s="69" t="s">
        <v>261</v>
      </c>
      <c r="D298" s="70">
        <f t="shared" si="7"/>
        <v>0</v>
      </c>
      <c r="E298" s="71"/>
      <c r="F298" s="71"/>
      <c r="G298" s="71"/>
      <c r="H298" s="71"/>
      <c r="I298" s="72"/>
      <c r="J298" s="73"/>
      <c r="K298" s="73"/>
      <c r="L298" s="73"/>
      <c r="M298" s="73"/>
      <c r="N298" s="73"/>
      <c r="O298" s="73"/>
    </row>
    <row r="299" spans="2:15" ht="15.6">
      <c r="B299" s="68">
        <v>51</v>
      </c>
      <c r="C299" s="69" t="s">
        <v>262</v>
      </c>
      <c r="D299" s="70">
        <f t="shared" si="7"/>
        <v>0</v>
      </c>
      <c r="E299" s="80"/>
      <c r="F299" s="71"/>
      <c r="G299" s="71"/>
      <c r="H299" s="71"/>
      <c r="I299" s="72"/>
      <c r="J299" s="73"/>
      <c r="K299" s="73"/>
      <c r="L299" s="73"/>
      <c r="M299" s="73"/>
      <c r="N299" s="73"/>
      <c r="O299" s="73"/>
    </row>
    <row r="300" spans="2:15" ht="15.6">
      <c r="B300" s="68">
        <v>52</v>
      </c>
      <c r="C300" s="69" t="s">
        <v>263</v>
      </c>
      <c r="D300" s="70">
        <f t="shared" si="7"/>
        <v>20</v>
      </c>
      <c r="E300" s="80"/>
      <c r="F300" s="71"/>
      <c r="G300" s="71"/>
      <c r="H300" s="100">
        <v>20</v>
      </c>
      <c r="I300" s="72"/>
      <c r="J300" s="73"/>
      <c r="K300" s="73"/>
      <c r="L300" s="73"/>
      <c r="M300" s="73"/>
      <c r="N300" s="73">
        <v>11</v>
      </c>
      <c r="O300" s="73"/>
    </row>
    <row r="301" spans="2:15" ht="15.6">
      <c r="B301" s="68">
        <v>53</v>
      </c>
      <c r="C301" s="69" t="s">
        <v>264</v>
      </c>
      <c r="D301" s="70">
        <f t="shared" si="7"/>
        <v>0</v>
      </c>
      <c r="E301" s="71"/>
      <c r="F301" s="71"/>
      <c r="G301" s="71"/>
      <c r="H301" s="71"/>
      <c r="I301" s="72"/>
      <c r="J301" s="73"/>
      <c r="K301" s="73"/>
      <c r="L301" s="73"/>
      <c r="M301" s="73"/>
      <c r="N301" s="73"/>
      <c r="O301" s="73"/>
    </row>
    <row r="302" spans="2:15" ht="15.6">
      <c r="B302" s="68">
        <v>54</v>
      </c>
      <c r="C302" s="69" t="s">
        <v>265</v>
      </c>
      <c r="D302" s="70">
        <f t="shared" si="7"/>
        <v>0</v>
      </c>
      <c r="E302" s="71"/>
      <c r="F302" s="71"/>
      <c r="G302" s="71"/>
      <c r="H302" s="71"/>
      <c r="I302" s="72"/>
      <c r="J302" s="73"/>
      <c r="K302" s="73"/>
      <c r="L302" s="73"/>
      <c r="M302" s="73"/>
      <c r="N302" s="73"/>
      <c r="O302" s="73"/>
    </row>
    <row r="303" spans="2:15" ht="15.6">
      <c r="B303" s="68">
        <v>55</v>
      </c>
      <c r="C303" s="69" t="s">
        <v>266</v>
      </c>
      <c r="D303" s="70">
        <f t="shared" si="7"/>
        <v>0</v>
      </c>
      <c r="E303" s="71"/>
      <c r="F303" s="71"/>
      <c r="G303" s="71"/>
      <c r="H303" s="71"/>
      <c r="I303" s="72"/>
      <c r="J303" s="73"/>
      <c r="K303" s="73"/>
      <c r="L303" s="73"/>
      <c r="M303" s="73"/>
      <c r="N303" s="73"/>
      <c r="O303" s="73"/>
    </row>
    <row r="304" spans="2:15" ht="15.6">
      <c r="B304" s="68">
        <v>56</v>
      </c>
      <c r="C304" s="69" t="s">
        <v>267</v>
      </c>
      <c r="D304" s="70">
        <f t="shared" si="7"/>
        <v>0</v>
      </c>
      <c r="E304" s="71"/>
      <c r="F304" s="71"/>
      <c r="G304" s="71"/>
      <c r="H304" s="71"/>
      <c r="I304" s="72"/>
      <c r="J304" s="73"/>
      <c r="K304" s="73"/>
      <c r="L304" s="73"/>
      <c r="M304" s="73"/>
      <c r="N304" s="73"/>
      <c r="O304" s="73"/>
    </row>
    <row r="305" spans="2:15" ht="15.6">
      <c r="B305" s="68">
        <v>57</v>
      </c>
      <c r="C305" s="69" t="s">
        <v>268</v>
      </c>
      <c r="D305" s="70">
        <f t="shared" si="7"/>
        <v>0</v>
      </c>
      <c r="E305" s="71"/>
      <c r="F305" s="71"/>
      <c r="G305" s="71"/>
      <c r="H305" s="71"/>
      <c r="I305" s="72"/>
      <c r="J305" s="73"/>
      <c r="K305" s="73"/>
      <c r="L305" s="73"/>
      <c r="M305" s="73"/>
      <c r="N305" s="73"/>
      <c r="O305" s="73"/>
    </row>
    <row r="306" spans="2:15" ht="15.6">
      <c r="B306" s="68">
        <v>58</v>
      </c>
      <c r="C306" s="69" t="s">
        <v>269</v>
      </c>
      <c r="D306" s="70">
        <f t="shared" si="7"/>
        <v>0</v>
      </c>
      <c r="E306" s="71"/>
      <c r="F306" s="71"/>
      <c r="G306" s="71"/>
      <c r="H306" s="71"/>
      <c r="I306" s="72"/>
      <c r="J306" s="73"/>
      <c r="K306" s="73"/>
      <c r="L306" s="73"/>
      <c r="M306" s="73"/>
      <c r="N306" s="73"/>
      <c r="O306" s="73"/>
    </row>
    <row r="307" spans="2:15" ht="15.6">
      <c r="B307" s="68">
        <v>59</v>
      </c>
      <c r="C307" s="69" t="s">
        <v>270</v>
      </c>
      <c r="D307" s="70">
        <f t="shared" si="7"/>
        <v>0</v>
      </c>
      <c r="E307" s="71"/>
      <c r="F307" s="71"/>
      <c r="G307" s="71"/>
      <c r="H307" s="71"/>
      <c r="I307" s="72"/>
      <c r="J307" s="73"/>
      <c r="K307" s="73"/>
      <c r="L307" s="73"/>
      <c r="M307" s="73"/>
      <c r="N307" s="73"/>
      <c r="O307" s="73"/>
    </row>
    <row r="308" spans="2:15" ht="15.6">
      <c r="B308" s="68">
        <v>60</v>
      </c>
      <c r="C308" s="69" t="s">
        <v>271</v>
      </c>
      <c r="D308" s="70">
        <f t="shared" si="7"/>
        <v>0</v>
      </c>
      <c r="E308" s="71"/>
      <c r="F308" s="71"/>
      <c r="G308" s="71"/>
      <c r="H308" s="71"/>
      <c r="I308" s="72"/>
      <c r="J308" s="73"/>
      <c r="K308" s="73"/>
      <c r="L308" s="73"/>
      <c r="M308" s="73"/>
      <c r="N308" s="73"/>
      <c r="O308" s="73"/>
    </row>
    <row r="309" spans="2:15" ht="15.6">
      <c r="B309" s="68">
        <v>61</v>
      </c>
      <c r="C309" s="69" t="s">
        <v>272</v>
      </c>
      <c r="D309" s="70">
        <f t="shared" si="7"/>
        <v>0</v>
      </c>
      <c r="E309" s="80"/>
      <c r="F309" s="71"/>
      <c r="G309" s="71"/>
      <c r="H309" s="71"/>
      <c r="I309" s="72"/>
      <c r="J309" s="73"/>
      <c r="K309" s="73"/>
      <c r="L309" s="73"/>
      <c r="M309" s="73"/>
      <c r="N309" s="73"/>
      <c r="O309" s="73"/>
    </row>
    <row r="310" spans="2:15" ht="15.6">
      <c r="B310" s="68">
        <v>62</v>
      </c>
      <c r="C310" s="69" t="s">
        <v>273</v>
      </c>
      <c r="D310" s="70">
        <f t="shared" si="7"/>
        <v>0</v>
      </c>
      <c r="E310" s="71"/>
      <c r="F310" s="71"/>
      <c r="G310" s="71"/>
      <c r="H310" s="71"/>
      <c r="I310" s="72"/>
      <c r="J310" s="73"/>
      <c r="K310" s="73"/>
      <c r="L310" s="73"/>
      <c r="M310" s="73"/>
      <c r="N310" s="73"/>
      <c r="O310" s="73"/>
    </row>
    <row r="311" spans="2:15" ht="15.6">
      <c r="B311" s="68">
        <v>63</v>
      </c>
      <c r="C311" s="69" t="s">
        <v>274</v>
      </c>
      <c r="D311" s="70">
        <f t="shared" si="7"/>
        <v>0</v>
      </c>
      <c r="E311" s="71"/>
      <c r="F311" s="71"/>
      <c r="G311" s="71"/>
      <c r="H311" s="71"/>
      <c r="I311" s="72"/>
      <c r="J311" s="73"/>
      <c r="K311" s="73"/>
      <c r="L311" s="73"/>
      <c r="M311" s="73"/>
      <c r="N311" s="73"/>
      <c r="O311" s="73"/>
    </row>
    <row r="312" spans="2:15" ht="15.6">
      <c r="B312" s="68">
        <v>64</v>
      </c>
      <c r="C312" s="69" t="s">
        <v>275</v>
      </c>
      <c r="D312" s="70">
        <f t="shared" si="7"/>
        <v>0</v>
      </c>
      <c r="E312" s="71"/>
      <c r="F312" s="71"/>
      <c r="G312" s="71"/>
      <c r="H312" s="71"/>
      <c r="I312" s="72"/>
      <c r="J312" s="73"/>
      <c r="K312" s="73"/>
      <c r="L312" s="73"/>
      <c r="M312" s="73"/>
      <c r="N312" s="73"/>
      <c r="O312" s="73"/>
    </row>
    <row r="313" spans="2:15" ht="15.6">
      <c r="B313" s="68">
        <v>65</v>
      </c>
      <c r="C313" s="69" t="s">
        <v>276</v>
      </c>
      <c r="D313" s="70">
        <f t="shared" si="7"/>
        <v>0</v>
      </c>
      <c r="E313" s="71"/>
      <c r="F313" s="71"/>
      <c r="G313" s="71"/>
      <c r="H313" s="71"/>
      <c r="I313" s="72"/>
      <c r="J313" s="73"/>
      <c r="K313" s="73"/>
      <c r="L313" s="73"/>
      <c r="M313" s="73"/>
      <c r="N313" s="73"/>
      <c r="O313" s="73"/>
    </row>
    <row r="314" spans="2:15" ht="15.6">
      <c r="B314" s="68">
        <v>66</v>
      </c>
      <c r="C314" s="69" t="s">
        <v>277</v>
      </c>
      <c r="D314" s="70">
        <f t="shared" ref="D314:D365" si="8">E314+F314+G314+H314</f>
        <v>0</v>
      </c>
      <c r="E314" s="71"/>
      <c r="F314" s="71"/>
      <c r="G314" s="71"/>
      <c r="H314" s="71"/>
      <c r="I314" s="72"/>
      <c r="J314" s="73"/>
      <c r="K314" s="73"/>
      <c r="L314" s="73"/>
      <c r="M314" s="73"/>
      <c r="N314" s="73"/>
      <c r="O314" s="73"/>
    </row>
    <row r="315" spans="2:15" ht="15.6">
      <c r="B315" s="68">
        <v>67</v>
      </c>
      <c r="C315" s="69" t="s">
        <v>278</v>
      </c>
      <c r="D315" s="70">
        <f t="shared" si="8"/>
        <v>0</v>
      </c>
      <c r="E315" s="71"/>
      <c r="F315" s="71"/>
      <c r="G315" s="71"/>
      <c r="H315" s="71"/>
      <c r="I315" s="72"/>
      <c r="J315" s="73"/>
      <c r="K315" s="73"/>
      <c r="L315" s="73"/>
      <c r="M315" s="73"/>
      <c r="N315" s="73"/>
      <c r="O315" s="73"/>
    </row>
    <row r="316" spans="2:15" ht="15.6">
      <c r="B316" s="68">
        <v>68</v>
      </c>
      <c r="C316" s="69" t="s">
        <v>279</v>
      </c>
      <c r="D316" s="70">
        <f t="shared" si="8"/>
        <v>0</v>
      </c>
      <c r="E316" s="71"/>
      <c r="F316" s="71"/>
      <c r="G316" s="71"/>
      <c r="H316" s="71"/>
      <c r="I316" s="72"/>
      <c r="J316" s="73"/>
      <c r="K316" s="73"/>
      <c r="L316" s="73"/>
      <c r="M316" s="73"/>
      <c r="N316" s="73"/>
      <c r="O316" s="73"/>
    </row>
    <row r="317" spans="2:15" ht="15.6">
      <c r="B317" s="68">
        <v>69</v>
      </c>
      <c r="C317" s="69" t="s">
        <v>280</v>
      </c>
      <c r="D317" s="70">
        <f t="shared" si="8"/>
        <v>0</v>
      </c>
      <c r="E317" s="71"/>
      <c r="F317" s="71"/>
      <c r="G317" s="71"/>
      <c r="H317" s="71"/>
      <c r="I317" s="72"/>
      <c r="J317" s="73"/>
      <c r="K317" s="73"/>
      <c r="L317" s="73"/>
      <c r="M317" s="73"/>
      <c r="N317" s="73"/>
      <c r="O317" s="73"/>
    </row>
    <row r="318" spans="2:15" ht="15.6">
      <c r="B318" s="68">
        <v>70</v>
      </c>
      <c r="C318" s="69" t="s">
        <v>281</v>
      </c>
      <c r="D318" s="70">
        <f t="shared" si="8"/>
        <v>0</v>
      </c>
      <c r="E318" s="71"/>
      <c r="F318" s="71"/>
      <c r="G318" s="71"/>
      <c r="H318" s="71"/>
      <c r="I318" s="72"/>
      <c r="J318" s="73"/>
      <c r="K318" s="73"/>
      <c r="L318" s="73"/>
      <c r="M318" s="73"/>
      <c r="N318" s="73"/>
      <c r="O318" s="73"/>
    </row>
    <row r="319" spans="2:15" ht="15.6">
      <c r="B319" s="68">
        <v>71</v>
      </c>
      <c r="C319" s="69" t="s">
        <v>282</v>
      </c>
      <c r="D319" s="70">
        <f t="shared" si="8"/>
        <v>0</v>
      </c>
      <c r="E319" s="71"/>
      <c r="F319" s="71"/>
      <c r="G319" s="71"/>
      <c r="H319" s="71"/>
      <c r="I319" s="72"/>
      <c r="J319" s="73"/>
      <c r="K319" s="73"/>
      <c r="L319" s="73"/>
      <c r="M319" s="73"/>
      <c r="N319" s="73"/>
      <c r="O319" s="73"/>
    </row>
    <row r="320" spans="2:15" ht="15.6">
      <c r="B320" s="68">
        <v>72</v>
      </c>
      <c r="C320" s="69" t="s">
        <v>283</v>
      </c>
      <c r="D320" s="70">
        <f t="shared" si="8"/>
        <v>0</v>
      </c>
      <c r="E320" s="71"/>
      <c r="F320" s="71"/>
      <c r="G320" s="71"/>
      <c r="H320" s="71"/>
      <c r="I320" s="72"/>
      <c r="J320" s="73"/>
      <c r="K320" s="73"/>
      <c r="L320" s="73"/>
      <c r="M320" s="73"/>
      <c r="N320" s="73"/>
      <c r="O320" s="73"/>
    </row>
    <row r="321" spans="2:15" ht="15.6">
      <c r="B321" s="68">
        <v>73</v>
      </c>
      <c r="C321" s="69" t="s">
        <v>284</v>
      </c>
      <c r="D321" s="70">
        <f t="shared" si="8"/>
        <v>0</v>
      </c>
      <c r="E321" s="71"/>
      <c r="F321" s="71"/>
      <c r="G321" s="71"/>
      <c r="H321" s="71"/>
      <c r="I321" s="72"/>
      <c r="J321" s="73"/>
      <c r="K321" s="73"/>
      <c r="L321" s="73"/>
      <c r="M321" s="73"/>
      <c r="N321" s="73"/>
      <c r="O321" s="73"/>
    </row>
    <row r="322" spans="2:15" ht="15.6">
      <c r="B322" s="68">
        <v>74</v>
      </c>
      <c r="C322" s="69" t="s">
        <v>285</v>
      </c>
      <c r="D322" s="70">
        <f t="shared" si="8"/>
        <v>0</v>
      </c>
      <c r="E322" s="71"/>
      <c r="F322" s="71"/>
      <c r="G322" s="71"/>
      <c r="H322" s="71"/>
      <c r="I322" s="72"/>
      <c r="J322" s="73"/>
      <c r="K322" s="73"/>
      <c r="L322" s="73"/>
      <c r="M322" s="73"/>
      <c r="N322" s="73"/>
      <c r="O322" s="73"/>
    </row>
    <row r="323" spans="2:15" ht="15.6">
      <c r="B323" s="68">
        <v>75</v>
      </c>
      <c r="C323" s="69" t="s">
        <v>286</v>
      </c>
      <c r="D323" s="70">
        <f t="shared" si="8"/>
        <v>22</v>
      </c>
      <c r="E323" s="71"/>
      <c r="F323" s="71"/>
      <c r="G323" s="71"/>
      <c r="H323" s="100">
        <v>22</v>
      </c>
      <c r="I323" s="72"/>
      <c r="J323" s="73"/>
      <c r="K323" s="73"/>
      <c r="L323" s="73"/>
      <c r="M323" s="73"/>
      <c r="N323" s="73"/>
      <c r="O323" s="73"/>
    </row>
    <row r="324" spans="2:15" ht="15.6">
      <c r="B324" s="68">
        <v>76</v>
      </c>
      <c r="C324" s="69" t="s">
        <v>287</v>
      </c>
      <c r="D324" s="70">
        <f t="shared" si="8"/>
        <v>0</v>
      </c>
      <c r="E324" s="71"/>
      <c r="F324" s="71"/>
      <c r="G324" s="71"/>
      <c r="H324" s="71"/>
      <c r="I324" s="72"/>
      <c r="J324" s="73"/>
      <c r="K324" s="73"/>
      <c r="L324" s="73"/>
      <c r="M324" s="73"/>
      <c r="N324" s="73"/>
      <c r="O324" s="73"/>
    </row>
    <row r="325" spans="2:15" ht="31.2">
      <c r="B325" s="68">
        <v>77</v>
      </c>
      <c r="C325" s="74" t="s">
        <v>288</v>
      </c>
      <c r="D325" s="70">
        <f t="shared" si="8"/>
        <v>0</v>
      </c>
      <c r="E325" s="71"/>
      <c r="F325" s="71"/>
      <c r="G325" s="71"/>
      <c r="H325" s="71"/>
      <c r="I325" s="72"/>
      <c r="J325" s="73"/>
      <c r="K325" s="73"/>
      <c r="L325" s="73"/>
      <c r="M325" s="73"/>
      <c r="N325" s="73"/>
      <c r="O325" s="73"/>
    </row>
    <row r="326" spans="2:15" ht="15.6">
      <c r="B326" s="68">
        <v>78</v>
      </c>
      <c r="C326" s="69" t="s">
        <v>289</v>
      </c>
      <c r="D326" s="70">
        <f t="shared" si="8"/>
        <v>0</v>
      </c>
      <c r="E326" s="71"/>
      <c r="F326" s="71"/>
      <c r="G326" s="71"/>
      <c r="H326" s="71"/>
      <c r="I326" s="72"/>
      <c r="J326" s="73"/>
      <c r="K326" s="73"/>
      <c r="L326" s="73"/>
      <c r="M326" s="73"/>
      <c r="N326" s="73"/>
      <c r="O326" s="73"/>
    </row>
    <row r="327" spans="2:15" ht="15.6">
      <c r="B327" s="68">
        <v>79</v>
      </c>
      <c r="C327" s="69" t="s">
        <v>290</v>
      </c>
      <c r="D327" s="70">
        <f t="shared" si="8"/>
        <v>0</v>
      </c>
      <c r="E327" s="71"/>
      <c r="F327" s="71"/>
      <c r="G327" s="71"/>
      <c r="H327" s="71"/>
      <c r="I327" s="72"/>
      <c r="J327" s="73"/>
      <c r="K327" s="73"/>
      <c r="L327" s="73"/>
      <c r="M327" s="73"/>
      <c r="N327" s="73"/>
      <c r="O327" s="73"/>
    </row>
    <row r="328" spans="2:15" ht="15.6">
      <c r="B328" s="68">
        <v>80</v>
      </c>
      <c r="C328" s="69" t="s">
        <v>291</v>
      </c>
      <c r="D328" s="70">
        <f t="shared" si="8"/>
        <v>0</v>
      </c>
      <c r="E328" s="71"/>
      <c r="F328" s="71"/>
      <c r="G328" s="71"/>
      <c r="H328" s="71"/>
      <c r="I328" s="72"/>
      <c r="J328" s="73"/>
      <c r="K328" s="73"/>
      <c r="L328" s="73"/>
      <c r="M328" s="73"/>
      <c r="N328" s="73"/>
      <c r="O328" s="73"/>
    </row>
    <row r="329" spans="2:15" ht="15.6">
      <c r="B329" s="68">
        <v>81</v>
      </c>
      <c r="C329" s="69" t="s">
        <v>292</v>
      </c>
      <c r="D329" s="70">
        <f t="shared" si="8"/>
        <v>0</v>
      </c>
      <c r="E329" s="71"/>
      <c r="F329" s="71"/>
      <c r="G329" s="71"/>
      <c r="H329" s="71"/>
      <c r="I329" s="72"/>
      <c r="J329" s="73"/>
      <c r="K329" s="73"/>
      <c r="L329" s="73"/>
      <c r="M329" s="73"/>
      <c r="N329" s="73"/>
      <c r="O329" s="73"/>
    </row>
    <row r="330" spans="2:15" ht="15.6">
      <c r="B330" s="68">
        <v>82</v>
      </c>
      <c r="C330" s="69" t="s">
        <v>293</v>
      </c>
      <c r="D330" s="70">
        <f t="shared" si="8"/>
        <v>0</v>
      </c>
      <c r="E330" s="71"/>
      <c r="F330" s="71"/>
      <c r="G330" s="71"/>
      <c r="H330" s="71"/>
      <c r="I330" s="72"/>
      <c r="J330" s="73"/>
      <c r="K330" s="73"/>
      <c r="L330" s="73"/>
      <c r="M330" s="73"/>
      <c r="N330" s="73"/>
      <c r="O330" s="73"/>
    </row>
    <row r="331" spans="2:15" ht="15.6">
      <c r="B331" s="68">
        <v>83</v>
      </c>
      <c r="C331" s="69" t="s">
        <v>294</v>
      </c>
      <c r="D331" s="70">
        <f t="shared" si="8"/>
        <v>0</v>
      </c>
      <c r="E331" s="71"/>
      <c r="F331" s="71"/>
      <c r="G331" s="71"/>
      <c r="H331" s="71"/>
      <c r="I331" s="72"/>
      <c r="J331" s="73"/>
      <c r="K331" s="73"/>
      <c r="L331" s="73"/>
      <c r="M331" s="73"/>
      <c r="N331" s="73"/>
      <c r="O331" s="73"/>
    </row>
    <row r="332" spans="2:15" ht="15.6">
      <c r="B332" s="68">
        <v>84</v>
      </c>
      <c r="C332" s="69" t="s">
        <v>295</v>
      </c>
      <c r="D332" s="70">
        <f t="shared" si="8"/>
        <v>0</v>
      </c>
      <c r="E332" s="71"/>
      <c r="F332" s="71"/>
      <c r="G332" s="71"/>
      <c r="H332" s="71"/>
      <c r="I332" s="72"/>
      <c r="J332" s="73"/>
      <c r="K332" s="73"/>
      <c r="L332" s="73"/>
      <c r="M332" s="73"/>
      <c r="N332" s="73"/>
      <c r="O332" s="73"/>
    </row>
    <row r="333" spans="2:15" ht="15.6">
      <c r="B333" s="68">
        <v>85</v>
      </c>
      <c r="C333" s="69" t="s">
        <v>296</v>
      </c>
      <c r="D333" s="70">
        <f t="shared" si="8"/>
        <v>42</v>
      </c>
      <c r="E333" s="80"/>
      <c r="F333" s="71"/>
      <c r="G333" s="71"/>
      <c r="H333" s="100">
        <v>42</v>
      </c>
      <c r="I333" s="72"/>
      <c r="J333" s="73"/>
      <c r="K333" s="73"/>
      <c r="L333" s="73"/>
      <c r="M333" s="73"/>
      <c r="N333" s="73"/>
      <c r="O333" s="73"/>
    </row>
    <row r="334" spans="2:15" ht="15.6">
      <c r="B334" s="68">
        <v>86</v>
      </c>
      <c r="C334" s="69" t="s">
        <v>297</v>
      </c>
      <c r="D334" s="70">
        <f t="shared" si="8"/>
        <v>0</v>
      </c>
      <c r="E334" s="71"/>
      <c r="F334" s="71"/>
      <c r="G334" s="71"/>
      <c r="H334" s="71"/>
      <c r="I334" s="72"/>
      <c r="J334" s="73"/>
      <c r="K334" s="73"/>
      <c r="L334" s="73"/>
      <c r="M334" s="73"/>
      <c r="N334" s="73"/>
      <c r="O334" s="73"/>
    </row>
    <row r="335" spans="2:15" ht="15.6">
      <c r="B335" s="68">
        <v>87</v>
      </c>
      <c r="C335" s="69" t="s">
        <v>298</v>
      </c>
      <c r="D335" s="70">
        <f t="shared" si="8"/>
        <v>0</v>
      </c>
      <c r="E335" s="71"/>
      <c r="F335" s="71"/>
      <c r="G335" s="71"/>
      <c r="H335" s="71"/>
      <c r="I335" s="72"/>
      <c r="J335" s="73"/>
      <c r="K335" s="73"/>
      <c r="L335" s="73"/>
      <c r="M335" s="73"/>
      <c r="N335" s="73"/>
      <c r="O335" s="73"/>
    </row>
    <row r="336" spans="2:15" ht="15.6">
      <c r="B336" s="68">
        <v>88</v>
      </c>
      <c r="C336" s="69" t="s">
        <v>299</v>
      </c>
      <c r="D336" s="70">
        <f t="shared" si="8"/>
        <v>0</v>
      </c>
      <c r="E336" s="71"/>
      <c r="F336" s="71"/>
      <c r="G336" s="71"/>
      <c r="H336" s="71"/>
      <c r="I336" s="72"/>
      <c r="J336" s="73"/>
      <c r="K336" s="73"/>
      <c r="L336" s="73"/>
      <c r="M336" s="73"/>
      <c r="N336" s="73"/>
      <c r="O336" s="73"/>
    </row>
    <row r="337" spans="2:15" ht="15.6">
      <c r="B337" s="68">
        <v>89</v>
      </c>
      <c r="C337" s="69" t="s">
        <v>300</v>
      </c>
      <c r="D337" s="70">
        <f t="shared" si="8"/>
        <v>0</v>
      </c>
      <c r="E337" s="71"/>
      <c r="F337" s="71"/>
      <c r="G337" s="71"/>
      <c r="H337" s="71"/>
      <c r="I337" s="72"/>
      <c r="J337" s="73"/>
      <c r="K337" s="73"/>
      <c r="L337" s="73"/>
      <c r="M337" s="73"/>
      <c r="N337" s="73"/>
      <c r="O337" s="73"/>
    </row>
    <row r="338" spans="2:15" ht="15.6">
      <c r="B338" s="68">
        <v>90</v>
      </c>
      <c r="C338" s="69" t="s">
        <v>301</v>
      </c>
      <c r="D338" s="70">
        <f t="shared" si="8"/>
        <v>0</v>
      </c>
      <c r="E338" s="71"/>
      <c r="F338" s="71"/>
      <c r="G338" s="71"/>
      <c r="H338" s="71"/>
      <c r="I338" s="72"/>
      <c r="J338" s="73"/>
      <c r="K338" s="73"/>
      <c r="L338" s="73"/>
      <c r="M338" s="73"/>
      <c r="N338" s="73"/>
      <c r="O338" s="73"/>
    </row>
    <row r="339" spans="2:15" ht="15.6">
      <c r="B339" s="68">
        <v>91</v>
      </c>
      <c r="C339" s="69" t="s">
        <v>302</v>
      </c>
      <c r="D339" s="70">
        <f t="shared" si="8"/>
        <v>0</v>
      </c>
      <c r="E339" s="71"/>
      <c r="F339" s="71"/>
      <c r="G339" s="71"/>
      <c r="H339" s="71"/>
      <c r="I339" s="72"/>
      <c r="J339" s="73"/>
      <c r="K339" s="73"/>
      <c r="L339" s="73"/>
      <c r="M339" s="73"/>
      <c r="N339" s="73"/>
      <c r="O339" s="73"/>
    </row>
    <row r="340" spans="2:15" ht="15.6">
      <c r="B340" s="68">
        <v>92</v>
      </c>
      <c r="C340" s="69" t="s">
        <v>303</v>
      </c>
      <c r="D340" s="70">
        <f t="shared" si="8"/>
        <v>45</v>
      </c>
      <c r="E340" s="71"/>
      <c r="F340" s="71"/>
      <c r="G340" s="71"/>
      <c r="H340" s="100">
        <v>45</v>
      </c>
      <c r="I340" s="72"/>
      <c r="J340" s="73"/>
      <c r="K340" s="73"/>
      <c r="L340" s="73"/>
      <c r="M340" s="73"/>
      <c r="N340" s="73"/>
      <c r="O340" s="73"/>
    </row>
    <row r="341" spans="2:15" ht="15.6">
      <c r="B341" s="68">
        <v>93</v>
      </c>
      <c r="C341" s="69" t="s">
        <v>304</v>
      </c>
      <c r="D341" s="70">
        <f t="shared" si="8"/>
        <v>0</v>
      </c>
      <c r="E341" s="71"/>
      <c r="F341" s="71"/>
      <c r="G341" s="71"/>
      <c r="H341" s="71"/>
      <c r="I341" s="72"/>
      <c r="J341" s="73"/>
      <c r="K341" s="73"/>
      <c r="L341" s="73"/>
      <c r="M341" s="73"/>
      <c r="N341" s="73"/>
      <c r="O341" s="73"/>
    </row>
    <row r="342" spans="2:15" ht="15.6">
      <c r="B342" s="68">
        <v>94</v>
      </c>
      <c r="C342" s="69" t="s">
        <v>305</v>
      </c>
      <c r="D342" s="70">
        <f t="shared" si="8"/>
        <v>0</v>
      </c>
      <c r="E342" s="71"/>
      <c r="F342" s="71"/>
      <c r="G342" s="71"/>
      <c r="H342" s="71"/>
      <c r="I342" s="72"/>
      <c r="J342" s="73"/>
      <c r="K342" s="73"/>
      <c r="L342" s="73"/>
      <c r="M342" s="73"/>
      <c r="N342" s="73"/>
      <c r="O342" s="73"/>
    </row>
    <row r="343" spans="2:15" ht="15.6">
      <c r="B343" s="68">
        <v>95</v>
      </c>
      <c r="C343" s="69" t="s">
        <v>306</v>
      </c>
      <c r="D343" s="70">
        <f t="shared" si="8"/>
        <v>0</v>
      </c>
      <c r="E343" s="71"/>
      <c r="F343" s="71"/>
      <c r="G343" s="71"/>
      <c r="H343" s="71"/>
      <c r="I343" s="72"/>
      <c r="J343" s="73"/>
      <c r="K343" s="73"/>
      <c r="L343" s="73"/>
      <c r="M343" s="73"/>
      <c r="N343" s="73"/>
      <c r="O343" s="73"/>
    </row>
    <row r="344" spans="2:15" ht="15.6">
      <c r="B344" s="68">
        <v>96</v>
      </c>
      <c r="C344" s="69" t="s">
        <v>307</v>
      </c>
      <c r="D344" s="70">
        <f t="shared" si="8"/>
        <v>0</v>
      </c>
      <c r="E344" s="71"/>
      <c r="F344" s="71"/>
      <c r="G344" s="71"/>
      <c r="H344" s="71"/>
      <c r="I344" s="72"/>
      <c r="J344" s="73"/>
      <c r="K344" s="73"/>
      <c r="L344" s="73"/>
      <c r="M344" s="73"/>
      <c r="N344" s="73"/>
      <c r="O344" s="73"/>
    </row>
    <row r="345" spans="2:15" ht="15.6">
      <c r="B345" s="68">
        <v>97</v>
      </c>
      <c r="C345" s="69" t="s">
        <v>308</v>
      </c>
      <c r="D345" s="70">
        <f t="shared" si="8"/>
        <v>0</v>
      </c>
      <c r="E345" s="71"/>
      <c r="F345" s="71"/>
      <c r="G345" s="71"/>
      <c r="H345" s="71"/>
      <c r="I345" s="72"/>
      <c r="J345" s="73"/>
      <c r="K345" s="73"/>
      <c r="L345" s="73"/>
      <c r="M345" s="73"/>
      <c r="N345" s="73"/>
      <c r="O345" s="73"/>
    </row>
    <row r="346" spans="2:15" ht="15.6">
      <c r="B346" s="68">
        <v>98</v>
      </c>
      <c r="C346" s="69" t="s">
        <v>309</v>
      </c>
      <c r="D346" s="70">
        <f t="shared" si="8"/>
        <v>0</v>
      </c>
      <c r="E346" s="71"/>
      <c r="F346" s="71"/>
      <c r="G346" s="71"/>
      <c r="H346" s="71"/>
      <c r="I346" s="72"/>
      <c r="J346" s="73"/>
      <c r="K346" s="73"/>
      <c r="L346" s="73"/>
      <c r="M346" s="73"/>
      <c r="N346" s="73"/>
      <c r="O346" s="73"/>
    </row>
    <row r="347" spans="2:15" ht="15.6">
      <c r="B347" s="68">
        <v>99</v>
      </c>
      <c r="C347" s="69" t="s">
        <v>310</v>
      </c>
      <c r="D347" s="70">
        <f t="shared" si="8"/>
        <v>0</v>
      </c>
      <c r="E347" s="71"/>
      <c r="F347" s="71"/>
      <c r="G347" s="71"/>
      <c r="H347" s="71"/>
      <c r="I347" s="72"/>
      <c r="J347" s="73"/>
      <c r="K347" s="73"/>
      <c r="L347" s="73"/>
      <c r="M347" s="73"/>
      <c r="N347" s="73"/>
      <c r="O347" s="73"/>
    </row>
    <row r="348" spans="2:15" ht="15.6">
      <c r="B348" s="68">
        <v>100</v>
      </c>
      <c r="C348" s="69" t="s">
        <v>311</v>
      </c>
      <c r="D348" s="70">
        <f t="shared" si="8"/>
        <v>0</v>
      </c>
      <c r="E348" s="71"/>
      <c r="F348" s="71"/>
      <c r="G348" s="71"/>
      <c r="H348" s="71"/>
      <c r="I348" s="72"/>
      <c r="J348" s="73"/>
      <c r="K348" s="73"/>
      <c r="L348" s="73"/>
      <c r="M348" s="73"/>
      <c r="N348" s="73"/>
      <c r="O348" s="73"/>
    </row>
    <row r="349" spans="2:15" ht="15.6">
      <c r="B349" s="68">
        <v>101</v>
      </c>
      <c r="C349" s="69" t="s">
        <v>312</v>
      </c>
      <c r="D349" s="70">
        <f t="shared" si="8"/>
        <v>0</v>
      </c>
      <c r="E349" s="71"/>
      <c r="F349" s="71"/>
      <c r="G349" s="71"/>
      <c r="H349" s="71"/>
      <c r="I349" s="72"/>
      <c r="J349" s="73"/>
      <c r="K349" s="73"/>
      <c r="L349" s="73"/>
      <c r="M349" s="73"/>
      <c r="N349" s="73"/>
      <c r="O349" s="73"/>
    </row>
    <row r="350" spans="2:15" ht="15.6">
      <c r="B350" s="68">
        <v>102</v>
      </c>
      <c r="C350" s="69" t="s">
        <v>313</v>
      </c>
      <c r="D350" s="70">
        <f t="shared" si="8"/>
        <v>0</v>
      </c>
      <c r="E350" s="71"/>
      <c r="F350" s="71"/>
      <c r="G350" s="71"/>
      <c r="H350" s="71"/>
      <c r="I350" s="72"/>
      <c r="J350" s="73"/>
      <c r="K350" s="73"/>
      <c r="L350" s="73"/>
      <c r="M350" s="73"/>
      <c r="N350" s="73"/>
      <c r="O350" s="73"/>
    </row>
    <row r="351" spans="2:15" ht="15.6">
      <c r="B351" s="68">
        <v>103</v>
      </c>
      <c r="C351" s="69" t="s">
        <v>314</v>
      </c>
      <c r="D351" s="70">
        <f t="shared" si="8"/>
        <v>0</v>
      </c>
      <c r="E351" s="71"/>
      <c r="F351" s="71"/>
      <c r="G351" s="71"/>
      <c r="H351" s="71"/>
      <c r="I351" s="72"/>
      <c r="J351" s="73"/>
      <c r="K351" s="73"/>
      <c r="L351" s="73"/>
      <c r="M351" s="73"/>
      <c r="N351" s="73"/>
      <c r="O351" s="73"/>
    </row>
    <row r="352" spans="2:15" ht="15.6">
      <c r="B352" s="68">
        <v>104</v>
      </c>
      <c r="C352" s="69" t="s">
        <v>315</v>
      </c>
      <c r="D352" s="70">
        <f t="shared" si="8"/>
        <v>0</v>
      </c>
      <c r="E352" s="71"/>
      <c r="F352" s="71"/>
      <c r="G352" s="71"/>
      <c r="H352" s="71"/>
      <c r="I352" s="72"/>
      <c r="J352" s="73"/>
      <c r="K352" s="73"/>
      <c r="L352" s="73"/>
      <c r="M352" s="73"/>
      <c r="N352" s="73"/>
      <c r="O352" s="73"/>
    </row>
    <row r="353" spans="2:15" ht="15.6">
      <c r="B353" s="68">
        <v>105</v>
      </c>
      <c r="C353" s="69" t="s">
        <v>316</v>
      </c>
      <c r="D353" s="70">
        <f t="shared" si="8"/>
        <v>0</v>
      </c>
      <c r="E353" s="71"/>
      <c r="F353" s="71"/>
      <c r="G353" s="71"/>
      <c r="H353" s="71"/>
      <c r="I353" s="72"/>
      <c r="J353" s="73"/>
      <c r="K353" s="73"/>
      <c r="L353" s="73"/>
      <c r="M353" s="73"/>
      <c r="N353" s="73"/>
      <c r="O353" s="73"/>
    </row>
    <row r="354" spans="2:15" ht="15.6">
      <c r="B354" s="68">
        <v>106</v>
      </c>
      <c r="C354" s="69" t="s">
        <v>317</v>
      </c>
      <c r="D354" s="70">
        <f t="shared" si="8"/>
        <v>0</v>
      </c>
      <c r="E354" s="71"/>
      <c r="F354" s="71"/>
      <c r="G354" s="71"/>
      <c r="H354" s="71"/>
      <c r="I354" s="72"/>
      <c r="J354" s="73"/>
      <c r="K354" s="73"/>
      <c r="L354" s="73"/>
      <c r="M354" s="73"/>
      <c r="N354" s="73"/>
      <c r="O354" s="73"/>
    </row>
    <row r="355" spans="2:15" ht="15.6">
      <c r="B355" s="68">
        <v>107</v>
      </c>
      <c r="C355" s="69" t="s">
        <v>318</v>
      </c>
      <c r="D355" s="70">
        <f t="shared" si="8"/>
        <v>0</v>
      </c>
      <c r="E355" s="71"/>
      <c r="F355" s="71"/>
      <c r="G355" s="71"/>
      <c r="H355" s="71"/>
      <c r="I355" s="72"/>
      <c r="J355" s="73"/>
      <c r="K355" s="73"/>
      <c r="L355" s="73"/>
      <c r="M355" s="73"/>
      <c r="N355" s="73"/>
      <c r="O355" s="73"/>
    </row>
    <row r="356" spans="2:15" ht="15.6">
      <c r="B356" s="68">
        <v>108</v>
      </c>
      <c r="C356" s="69" t="s">
        <v>319</v>
      </c>
      <c r="D356" s="70">
        <f t="shared" si="8"/>
        <v>31</v>
      </c>
      <c r="E356" s="71"/>
      <c r="F356" s="71"/>
      <c r="G356" s="71"/>
      <c r="H356" s="100">
        <v>31</v>
      </c>
      <c r="I356" s="72">
        <v>1</v>
      </c>
      <c r="J356" s="73"/>
      <c r="K356" s="73"/>
      <c r="L356" s="73"/>
      <c r="M356" s="73"/>
      <c r="N356" s="73"/>
      <c r="O356" s="73"/>
    </row>
    <row r="357" spans="2:15" ht="15.6">
      <c r="B357" s="68">
        <v>109</v>
      </c>
      <c r="C357" s="69" t="s">
        <v>320</v>
      </c>
      <c r="D357" s="70">
        <f t="shared" si="8"/>
        <v>0</v>
      </c>
      <c r="E357" s="80"/>
      <c r="F357" s="71"/>
      <c r="G357" s="71"/>
      <c r="H357" s="71"/>
      <c r="I357" s="72"/>
      <c r="J357" s="73"/>
      <c r="K357" s="73"/>
      <c r="L357" s="73"/>
      <c r="M357" s="73"/>
      <c r="N357" s="73"/>
      <c r="O357" s="73"/>
    </row>
    <row r="358" spans="2:15" ht="15.6">
      <c r="B358" s="68">
        <v>110</v>
      </c>
      <c r="C358" s="69" t="s">
        <v>321</v>
      </c>
      <c r="D358" s="70">
        <f t="shared" si="8"/>
        <v>0</v>
      </c>
      <c r="E358" s="71"/>
      <c r="F358" s="71"/>
      <c r="G358" s="71"/>
      <c r="H358" s="71"/>
      <c r="I358" s="72"/>
      <c r="J358" s="73"/>
      <c r="K358" s="73"/>
      <c r="L358" s="73"/>
      <c r="M358" s="73"/>
      <c r="N358" s="73"/>
      <c r="O358" s="73"/>
    </row>
    <row r="359" spans="2:15" ht="15.6">
      <c r="B359" s="68">
        <v>111</v>
      </c>
      <c r="C359" s="69" t="s">
        <v>322</v>
      </c>
      <c r="D359" s="70">
        <f t="shared" si="8"/>
        <v>0</v>
      </c>
      <c r="E359" s="71"/>
      <c r="F359" s="71"/>
      <c r="G359" s="71"/>
      <c r="H359" s="71"/>
      <c r="I359" s="72"/>
      <c r="J359" s="73"/>
      <c r="K359" s="73"/>
      <c r="L359" s="73"/>
      <c r="M359" s="73"/>
      <c r="N359" s="73"/>
      <c r="O359" s="73"/>
    </row>
    <row r="360" spans="2:15" ht="15.6">
      <c r="B360" s="68">
        <v>112</v>
      </c>
      <c r="C360" s="69" t="s">
        <v>323</v>
      </c>
      <c r="D360" s="70">
        <f t="shared" si="8"/>
        <v>0</v>
      </c>
      <c r="E360" s="71"/>
      <c r="F360" s="71"/>
      <c r="G360" s="71"/>
      <c r="H360" s="71"/>
      <c r="I360" s="72"/>
      <c r="J360" s="73"/>
      <c r="K360" s="73"/>
      <c r="L360" s="73"/>
      <c r="M360" s="73"/>
      <c r="N360" s="73"/>
      <c r="O360" s="73"/>
    </row>
    <row r="361" spans="2:15" ht="15.6">
      <c r="B361" s="68">
        <v>113</v>
      </c>
      <c r="C361" s="69" t="s">
        <v>324</v>
      </c>
      <c r="D361" s="70">
        <f t="shared" si="8"/>
        <v>0</v>
      </c>
      <c r="E361" s="71"/>
      <c r="F361" s="71"/>
      <c r="G361" s="71"/>
      <c r="H361" s="71"/>
      <c r="I361" s="72"/>
      <c r="J361" s="73"/>
      <c r="K361" s="73"/>
      <c r="L361" s="73"/>
      <c r="M361" s="73"/>
      <c r="N361" s="73"/>
      <c r="O361" s="73"/>
    </row>
    <row r="362" spans="2:15" ht="15.6">
      <c r="B362" s="68">
        <v>114</v>
      </c>
      <c r="C362" s="69" t="s">
        <v>325</v>
      </c>
      <c r="D362" s="70">
        <f t="shared" si="8"/>
        <v>0</v>
      </c>
      <c r="E362" s="71"/>
      <c r="F362" s="71"/>
      <c r="G362" s="71"/>
      <c r="H362" s="71"/>
      <c r="I362" s="72"/>
      <c r="J362" s="73"/>
      <c r="K362" s="73"/>
      <c r="L362" s="73"/>
      <c r="M362" s="73"/>
      <c r="N362" s="73"/>
      <c r="O362" s="73"/>
    </row>
    <row r="363" spans="2:15" ht="15.6">
      <c r="B363" s="68">
        <v>115</v>
      </c>
      <c r="C363" s="69" t="s">
        <v>326</v>
      </c>
      <c r="D363" s="70">
        <f t="shared" si="8"/>
        <v>0</v>
      </c>
      <c r="E363" s="71"/>
      <c r="F363" s="71"/>
      <c r="G363" s="71"/>
      <c r="H363" s="71"/>
      <c r="I363" s="72"/>
      <c r="J363" s="73"/>
      <c r="K363" s="73"/>
      <c r="L363" s="73"/>
      <c r="M363" s="73"/>
      <c r="N363" s="73"/>
      <c r="O363" s="73"/>
    </row>
    <row r="364" spans="2:15" ht="15.6">
      <c r="B364" s="68">
        <v>116</v>
      </c>
      <c r="C364" s="69" t="s">
        <v>327</v>
      </c>
      <c r="D364" s="70">
        <f t="shared" si="8"/>
        <v>0</v>
      </c>
      <c r="E364" s="71"/>
      <c r="F364" s="71"/>
      <c r="G364" s="71"/>
      <c r="H364" s="71"/>
      <c r="I364" s="72"/>
      <c r="J364" s="73"/>
      <c r="K364" s="73"/>
      <c r="L364" s="73"/>
      <c r="M364" s="73"/>
      <c r="N364" s="73"/>
      <c r="O364" s="73"/>
    </row>
    <row r="365" spans="2:15" ht="15.6">
      <c r="B365" s="68">
        <v>117</v>
      </c>
      <c r="C365" s="69" t="s">
        <v>328</v>
      </c>
      <c r="D365" s="70">
        <f t="shared" si="8"/>
        <v>0</v>
      </c>
      <c r="E365" s="71"/>
      <c r="F365" s="71"/>
      <c r="G365" s="71"/>
      <c r="H365" s="71"/>
      <c r="I365" s="72"/>
      <c r="J365" s="73"/>
      <c r="K365" s="73"/>
      <c r="L365" s="73"/>
      <c r="M365" s="73"/>
      <c r="N365" s="73"/>
      <c r="O365" s="73"/>
    </row>
    <row r="366" spans="2:15" ht="15.6">
      <c r="B366" s="268" t="s">
        <v>329</v>
      </c>
      <c r="C366" s="269"/>
      <c r="D366" s="75">
        <f>SUM(D249:D365)</f>
        <v>687</v>
      </c>
      <c r="E366" s="75">
        <f t="shared" ref="E366:M366" si="9">SUM(E249:E365)</f>
        <v>0</v>
      </c>
      <c r="F366" s="75">
        <f t="shared" si="9"/>
        <v>0</v>
      </c>
      <c r="G366" s="75">
        <f t="shared" si="9"/>
        <v>0</v>
      </c>
      <c r="H366" s="75">
        <f t="shared" si="9"/>
        <v>687</v>
      </c>
      <c r="I366" s="75">
        <f t="shared" si="9"/>
        <v>1</v>
      </c>
      <c r="J366" s="75">
        <f t="shared" si="9"/>
        <v>0</v>
      </c>
      <c r="K366" s="75">
        <f t="shared" si="9"/>
        <v>0</v>
      </c>
      <c r="L366" s="75">
        <f t="shared" si="9"/>
        <v>0</v>
      </c>
      <c r="M366" s="75">
        <f t="shared" si="9"/>
        <v>0</v>
      </c>
      <c r="N366" s="75"/>
      <c r="O366" s="75">
        <f t="shared" ref="O366" si="10">SUM(O249:O365)</f>
        <v>0</v>
      </c>
    </row>
    <row r="367" spans="2:15" ht="15.6">
      <c r="B367" s="270" t="s">
        <v>330</v>
      </c>
      <c r="C367" s="270"/>
      <c r="D367" s="270"/>
      <c r="E367" s="270"/>
      <c r="F367" s="270"/>
      <c r="G367" s="271"/>
      <c r="H367" s="76">
        <f>+F366+G366+H366</f>
        <v>687</v>
      </c>
      <c r="I367" s="272" t="s">
        <v>331</v>
      </c>
      <c r="J367" s="270"/>
      <c r="K367" s="270"/>
      <c r="L367" s="270"/>
      <c r="M367" s="270"/>
      <c r="N367" s="271"/>
      <c r="O367" s="76">
        <f>I366+J366+K366+L366+M366+N366+O366</f>
        <v>1</v>
      </c>
    </row>
    <row r="369" spans="2:15" ht="33.6">
      <c r="B369" s="277" t="s">
        <v>335</v>
      </c>
      <c r="C369" s="278"/>
      <c r="D369" s="279" t="s">
        <v>130</v>
      </c>
      <c r="E369" s="280"/>
      <c r="F369" s="280"/>
      <c r="G369" s="280"/>
      <c r="H369" s="280"/>
      <c r="I369" s="280"/>
      <c r="J369" s="280"/>
      <c r="K369" s="280"/>
      <c r="L369" s="280"/>
      <c r="M369" s="280"/>
      <c r="N369" s="280"/>
      <c r="O369" s="281"/>
    </row>
    <row r="370" spans="2:15" ht="15.6">
      <c r="B370" s="273" t="s">
        <v>413</v>
      </c>
      <c r="C370" s="274"/>
      <c r="D370" s="275"/>
      <c r="E370" s="283" t="s">
        <v>197</v>
      </c>
      <c r="F370" s="283"/>
      <c r="G370" s="283"/>
      <c r="H370" s="283"/>
      <c r="I370" s="284" t="s">
        <v>198</v>
      </c>
      <c r="J370" s="284"/>
      <c r="K370" s="284"/>
      <c r="L370" s="284"/>
      <c r="M370" s="284"/>
      <c r="N370" s="284"/>
      <c r="O370" s="284"/>
    </row>
    <row r="371" spans="2:15" ht="46.8">
      <c r="B371" s="64" t="s">
        <v>199</v>
      </c>
      <c r="C371" s="64" t="s">
        <v>200</v>
      </c>
      <c r="D371" s="64" t="s">
        <v>343</v>
      </c>
      <c r="E371" s="65" t="s">
        <v>201</v>
      </c>
      <c r="F371" s="65" t="s">
        <v>202</v>
      </c>
      <c r="G371" s="65" t="s">
        <v>203</v>
      </c>
      <c r="H371" s="65" t="s">
        <v>204</v>
      </c>
      <c r="I371" s="66" t="s">
        <v>205</v>
      </c>
      <c r="J371" s="67" t="s">
        <v>206</v>
      </c>
      <c r="K371" s="67" t="s">
        <v>207</v>
      </c>
      <c r="L371" s="67" t="s">
        <v>208</v>
      </c>
      <c r="M371" s="67" t="s">
        <v>209</v>
      </c>
      <c r="N371" s="67" t="s">
        <v>210</v>
      </c>
      <c r="O371" s="67" t="s">
        <v>211</v>
      </c>
    </row>
    <row r="372" spans="2:15" ht="15.6">
      <c r="B372" s="68">
        <v>1</v>
      </c>
      <c r="C372" s="69" t="s">
        <v>212</v>
      </c>
      <c r="D372" s="70">
        <f>E372+F372+G372+H372</f>
        <v>0</v>
      </c>
      <c r="E372" s="71"/>
      <c r="F372" s="71"/>
      <c r="G372" s="71"/>
      <c r="H372" s="71"/>
      <c r="I372" s="72"/>
      <c r="J372" s="73"/>
      <c r="K372" s="73"/>
      <c r="L372" s="73"/>
      <c r="M372" s="73"/>
      <c r="N372" s="73"/>
      <c r="O372" s="73"/>
    </row>
    <row r="373" spans="2:15" ht="15.6">
      <c r="B373" s="68">
        <v>2</v>
      </c>
      <c r="C373" s="69" t="s">
        <v>213</v>
      </c>
      <c r="D373" s="70">
        <f t="shared" ref="D373:D436" si="11">E373+F373+G373+H373</f>
        <v>0</v>
      </c>
      <c r="E373" s="71"/>
      <c r="F373" s="71"/>
      <c r="G373" s="71"/>
      <c r="H373" s="71"/>
      <c r="I373" s="72"/>
      <c r="J373" s="73"/>
      <c r="K373" s="73"/>
      <c r="L373" s="73"/>
      <c r="M373" s="73"/>
      <c r="N373" s="73"/>
      <c r="O373" s="73"/>
    </row>
    <row r="374" spans="2:15" ht="15.6">
      <c r="B374" s="68">
        <v>3</v>
      </c>
      <c r="C374" s="69" t="s">
        <v>214</v>
      </c>
      <c r="D374" s="70">
        <f t="shared" si="11"/>
        <v>0</v>
      </c>
      <c r="E374" s="71"/>
      <c r="F374" s="71"/>
      <c r="G374" s="71"/>
      <c r="H374" s="71"/>
      <c r="I374" s="72"/>
      <c r="J374" s="73"/>
      <c r="K374" s="73"/>
      <c r="L374" s="73"/>
      <c r="M374" s="73"/>
      <c r="N374" s="73"/>
      <c r="O374" s="73"/>
    </row>
    <row r="375" spans="2:15" ht="15.6">
      <c r="B375" s="68">
        <v>4</v>
      </c>
      <c r="C375" s="69" t="s">
        <v>215</v>
      </c>
      <c r="D375" s="70">
        <f t="shared" si="11"/>
        <v>0</v>
      </c>
      <c r="E375" s="87"/>
      <c r="F375" s="88"/>
      <c r="G375" s="88"/>
      <c r="H375" s="88"/>
      <c r="I375" s="89"/>
      <c r="J375" s="73"/>
      <c r="K375" s="73"/>
      <c r="L375" s="73"/>
      <c r="M375" s="73"/>
      <c r="N375" s="73"/>
      <c r="O375" s="73"/>
    </row>
    <row r="376" spans="2:15" ht="15.6">
      <c r="B376" s="68">
        <v>5</v>
      </c>
      <c r="C376" s="69" t="s">
        <v>216</v>
      </c>
      <c r="D376" s="70">
        <f t="shared" si="11"/>
        <v>0</v>
      </c>
      <c r="E376" s="88"/>
      <c r="F376" s="88"/>
      <c r="G376" s="88"/>
      <c r="H376" s="88"/>
      <c r="I376" s="89"/>
      <c r="J376" s="73"/>
      <c r="K376" s="73"/>
      <c r="L376" s="73"/>
      <c r="M376" s="73"/>
      <c r="N376" s="73"/>
      <c r="O376" s="73"/>
    </row>
    <row r="377" spans="2:15" ht="15.6">
      <c r="B377" s="68">
        <v>6</v>
      </c>
      <c r="C377" s="69" t="s">
        <v>217</v>
      </c>
      <c r="D377" s="70">
        <f t="shared" si="11"/>
        <v>59</v>
      </c>
      <c r="E377" s="88"/>
      <c r="F377" s="88"/>
      <c r="G377" s="90"/>
      <c r="H377" s="88">
        <v>59</v>
      </c>
      <c r="I377" s="89"/>
      <c r="J377" s="73"/>
      <c r="K377" s="73"/>
      <c r="L377" s="73"/>
      <c r="M377" s="73"/>
      <c r="N377" s="73"/>
      <c r="O377" s="73"/>
    </row>
    <row r="378" spans="2:15" ht="15.6">
      <c r="B378" s="68">
        <v>7</v>
      </c>
      <c r="C378" s="69" t="s">
        <v>218</v>
      </c>
      <c r="D378" s="70">
        <f t="shared" si="11"/>
        <v>0</v>
      </c>
      <c r="E378" s="88"/>
      <c r="F378" s="88"/>
      <c r="G378" s="88"/>
      <c r="H378" s="88"/>
      <c r="I378" s="89"/>
      <c r="J378" s="73"/>
      <c r="K378" s="73"/>
      <c r="L378" s="73"/>
      <c r="M378" s="73"/>
      <c r="N378" s="73"/>
      <c r="O378" s="73"/>
    </row>
    <row r="379" spans="2:15" ht="15.6">
      <c r="B379" s="68">
        <v>8</v>
      </c>
      <c r="C379" s="69" t="s">
        <v>219</v>
      </c>
      <c r="D379" s="70">
        <f t="shared" si="11"/>
        <v>0</v>
      </c>
      <c r="E379" s="88"/>
      <c r="F379" s="88"/>
      <c r="G379" s="88"/>
      <c r="H379" s="88"/>
      <c r="I379" s="89"/>
      <c r="J379" s="73"/>
      <c r="K379" s="73"/>
      <c r="L379" s="73"/>
      <c r="M379" s="73"/>
      <c r="N379" s="73"/>
      <c r="O379" s="73"/>
    </row>
    <row r="380" spans="2:15" ht="15.6">
      <c r="B380" s="68">
        <v>9</v>
      </c>
      <c r="C380" s="69" t="s">
        <v>220</v>
      </c>
      <c r="D380" s="70">
        <f t="shared" si="11"/>
        <v>0</v>
      </c>
      <c r="E380" s="88"/>
      <c r="F380" s="88"/>
      <c r="G380" s="88"/>
      <c r="H380" s="88"/>
      <c r="I380" s="89"/>
      <c r="J380" s="73"/>
      <c r="K380" s="73"/>
      <c r="L380" s="73"/>
      <c r="M380" s="73"/>
      <c r="N380" s="73"/>
      <c r="O380" s="73"/>
    </row>
    <row r="381" spans="2:15" ht="15.6">
      <c r="B381" s="68">
        <v>10</v>
      </c>
      <c r="C381" s="69" t="s">
        <v>221</v>
      </c>
      <c r="D381" s="70">
        <f t="shared" si="11"/>
        <v>0</v>
      </c>
      <c r="E381" s="91"/>
      <c r="F381" s="91"/>
      <c r="G381" s="90"/>
      <c r="H381" s="88"/>
      <c r="I381" s="89"/>
      <c r="J381" s="73"/>
      <c r="K381" s="73"/>
      <c r="L381" s="73"/>
      <c r="M381" s="73"/>
      <c r="N381" s="73"/>
      <c r="O381" s="73"/>
    </row>
    <row r="382" spans="2:15" ht="15.6">
      <c r="B382" s="68">
        <v>11</v>
      </c>
      <c r="C382" s="69" t="s">
        <v>222</v>
      </c>
      <c r="D382" s="70">
        <f t="shared" si="11"/>
        <v>0</v>
      </c>
      <c r="E382" s="87"/>
      <c r="F382" s="88"/>
      <c r="G382" s="88"/>
      <c r="H382" s="88"/>
      <c r="I382" s="89"/>
      <c r="J382" s="73"/>
      <c r="K382" s="73"/>
      <c r="L382" s="73"/>
      <c r="M382" s="73"/>
      <c r="N382" s="73"/>
      <c r="O382" s="73"/>
    </row>
    <row r="383" spans="2:15" ht="15.6">
      <c r="B383" s="68">
        <v>12</v>
      </c>
      <c r="C383" s="69" t="s">
        <v>223</v>
      </c>
      <c r="D383" s="70">
        <f t="shared" si="11"/>
        <v>0</v>
      </c>
      <c r="E383" s="88"/>
      <c r="F383" s="88"/>
      <c r="G383" s="88"/>
      <c r="H383" s="88"/>
      <c r="I383" s="89"/>
      <c r="J383" s="73"/>
      <c r="K383" s="73"/>
      <c r="L383" s="73"/>
      <c r="M383" s="73"/>
      <c r="N383" s="73"/>
      <c r="O383" s="73"/>
    </row>
    <row r="384" spans="2:15" ht="15.6">
      <c r="B384" s="68">
        <v>13</v>
      </c>
      <c r="C384" s="69" t="s">
        <v>224</v>
      </c>
      <c r="D384" s="70">
        <f t="shared" si="11"/>
        <v>0</v>
      </c>
      <c r="E384" s="87"/>
      <c r="F384" s="88"/>
      <c r="G384" s="88"/>
      <c r="H384" s="88"/>
      <c r="I384" s="89"/>
      <c r="J384" s="73"/>
      <c r="K384" s="73"/>
      <c r="L384" s="73"/>
      <c r="M384" s="73"/>
      <c r="N384" s="73"/>
      <c r="O384" s="73"/>
    </row>
    <row r="385" spans="2:15" ht="15.6">
      <c r="B385" s="68">
        <v>14</v>
      </c>
      <c r="C385" s="69" t="s">
        <v>225</v>
      </c>
      <c r="D385" s="70">
        <f t="shared" si="11"/>
        <v>0</v>
      </c>
      <c r="E385" s="88"/>
      <c r="F385" s="88"/>
      <c r="G385" s="88"/>
      <c r="H385" s="88"/>
      <c r="I385" s="89"/>
      <c r="J385" s="73"/>
      <c r="K385" s="73"/>
      <c r="L385" s="73"/>
      <c r="M385" s="73"/>
      <c r="N385" s="73"/>
      <c r="O385" s="73"/>
    </row>
    <row r="386" spans="2:15" ht="15.6">
      <c r="B386" s="68">
        <v>15</v>
      </c>
      <c r="C386" s="69" t="s">
        <v>226</v>
      </c>
      <c r="D386" s="70">
        <f t="shared" si="11"/>
        <v>0</v>
      </c>
      <c r="E386" s="92"/>
      <c r="F386" s="92"/>
      <c r="G386" s="92"/>
      <c r="H386" s="92"/>
      <c r="I386" s="92"/>
      <c r="J386" s="73"/>
      <c r="K386" s="73"/>
      <c r="L386" s="73"/>
      <c r="M386" s="73"/>
      <c r="N386" s="73"/>
      <c r="O386" s="73"/>
    </row>
    <row r="387" spans="2:15" ht="15.6">
      <c r="B387" s="68">
        <v>16</v>
      </c>
      <c r="C387" s="69" t="s">
        <v>227</v>
      </c>
      <c r="D387" s="70">
        <f t="shared" si="11"/>
        <v>0</v>
      </c>
      <c r="E387" s="71"/>
      <c r="F387" s="71"/>
      <c r="G387" s="71"/>
      <c r="H387" s="71"/>
      <c r="I387" s="72"/>
      <c r="J387" s="73"/>
      <c r="K387" s="73"/>
      <c r="L387" s="73"/>
      <c r="M387" s="73"/>
      <c r="N387" s="73"/>
      <c r="O387" s="73"/>
    </row>
    <row r="388" spans="2:15" ht="15.6">
      <c r="B388" s="68">
        <v>17</v>
      </c>
      <c r="C388" s="69" t="s">
        <v>228</v>
      </c>
      <c r="D388" s="70">
        <f t="shared" si="11"/>
        <v>0</v>
      </c>
      <c r="E388" s="71"/>
      <c r="F388" s="71"/>
      <c r="G388" s="71"/>
      <c r="H388" s="71"/>
      <c r="I388" s="72"/>
      <c r="J388" s="73"/>
      <c r="K388" s="73"/>
      <c r="L388" s="73"/>
      <c r="M388" s="73"/>
      <c r="N388" s="73"/>
      <c r="O388" s="73"/>
    </row>
    <row r="389" spans="2:15" ht="15.6">
      <c r="B389" s="68">
        <v>18</v>
      </c>
      <c r="C389" s="69" t="s">
        <v>229</v>
      </c>
      <c r="D389" s="70">
        <f t="shared" si="11"/>
        <v>0</v>
      </c>
      <c r="E389" s="71"/>
      <c r="F389" s="71"/>
      <c r="G389" s="71"/>
      <c r="H389" s="71"/>
      <c r="I389" s="72"/>
      <c r="J389" s="73"/>
      <c r="K389" s="73"/>
      <c r="L389" s="73"/>
      <c r="M389" s="73"/>
      <c r="N389" s="73"/>
      <c r="O389" s="73"/>
    </row>
    <row r="390" spans="2:15" ht="15.6">
      <c r="B390" s="68">
        <v>19</v>
      </c>
      <c r="C390" s="69" t="s">
        <v>230</v>
      </c>
      <c r="D390" s="70">
        <f t="shared" si="11"/>
        <v>0</v>
      </c>
      <c r="E390" s="71"/>
      <c r="F390" s="71"/>
      <c r="G390" s="71"/>
      <c r="H390" s="71"/>
      <c r="I390" s="72"/>
      <c r="J390" s="73"/>
      <c r="K390" s="73"/>
      <c r="L390" s="73"/>
      <c r="M390" s="73"/>
      <c r="N390" s="73"/>
      <c r="O390" s="73"/>
    </row>
    <row r="391" spans="2:15" ht="15.6">
      <c r="B391" s="68">
        <v>20</v>
      </c>
      <c r="C391" s="69" t="s">
        <v>231</v>
      </c>
      <c r="D391" s="70">
        <f t="shared" si="11"/>
        <v>0</v>
      </c>
      <c r="E391" s="71"/>
      <c r="F391" s="71"/>
      <c r="G391" s="71"/>
      <c r="H391" s="71"/>
      <c r="I391" s="72"/>
      <c r="J391" s="73"/>
      <c r="K391" s="73"/>
      <c r="L391" s="73"/>
      <c r="M391" s="73"/>
      <c r="N391" s="73"/>
      <c r="O391" s="73"/>
    </row>
    <row r="392" spans="2:15" ht="15.6">
      <c r="B392" s="68">
        <v>21</v>
      </c>
      <c r="C392" s="69" t="s">
        <v>232</v>
      </c>
      <c r="D392" s="70">
        <f t="shared" si="11"/>
        <v>0</v>
      </c>
      <c r="E392" s="71"/>
      <c r="F392" s="71"/>
      <c r="G392" s="71"/>
      <c r="H392" s="71"/>
      <c r="I392" s="72"/>
      <c r="J392" s="73"/>
      <c r="K392" s="73"/>
      <c r="L392" s="73"/>
      <c r="M392" s="73"/>
      <c r="N392" s="73"/>
      <c r="O392" s="73"/>
    </row>
    <row r="393" spans="2:15" ht="15.6">
      <c r="B393" s="68">
        <v>22</v>
      </c>
      <c r="C393" s="69" t="s">
        <v>233</v>
      </c>
      <c r="D393" s="70">
        <f t="shared" si="11"/>
        <v>0</v>
      </c>
      <c r="E393" s="71"/>
      <c r="F393" s="71"/>
      <c r="G393" s="71"/>
      <c r="H393" s="100"/>
      <c r="I393" s="72"/>
      <c r="J393" s="73"/>
      <c r="K393" s="73"/>
      <c r="L393" s="73"/>
      <c r="M393" s="73"/>
      <c r="N393" s="73"/>
      <c r="O393" s="73"/>
    </row>
    <row r="394" spans="2:15" ht="15.6">
      <c r="B394" s="68">
        <v>23</v>
      </c>
      <c r="C394" s="69" t="s">
        <v>234</v>
      </c>
      <c r="D394" s="70">
        <f t="shared" si="11"/>
        <v>0</v>
      </c>
      <c r="E394" s="71"/>
      <c r="F394" s="71"/>
      <c r="G394" s="71"/>
      <c r="H394" s="71"/>
      <c r="I394" s="72"/>
      <c r="J394" s="73"/>
      <c r="K394" s="73"/>
      <c r="L394" s="73"/>
      <c r="M394" s="73"/>
      <c r="N394" s="73"/>
      <c r="O394" s="73"/>
    </row>
    <row r="395" spans="2:15" ht="15.6">
      <c r="B395" s="68">
        <v>24</v>
      </c>
      <c r="C395" s="69" t="s">
        <v>235</v>
      </c>
      <c r="D395" s="70">
        <f t="shared" si="11"/>
        <v>47</v>
      </c>
      <c r="E395" s="88"/>
      <c r="F395" s="88"/>
      <c r="G395" s="88"/>
      <c r="H395" s="88">
        <v>47</v>
      </c>
      <c r="I395" s="89"/>
      <c r="J395" s="73"/>
      <c r="K395" s="73"/>
      <c r="L395" s="73"/>
      <c r="M395" s="73"/>
      <c r="N395" s="73"/>
      <c r="O395" s="73"/>
    </row>
    <row r="396" spans="2:15" ht="15.6">
      <c r="B396" s="68">
        <v>25</v>
      </c>
      <c r="C396" s="69" t="s">
        <v>236</v>
      </c>
      <c r="D396" s="70">
        <f t="shared" si="11"/>
        <v>0</v>
      </c>
      <c r="E396" s="71"/>
      <c r="F396" s="71"/>
      <c r="G396" s="71"/>
      <c r="H396" s="71"/>
      <c r="I396" s="72"/>
      <c r="J396" s="73"/>
      <c r="K396" s="73"/>
      <c r="L396" s="73"/>
      <c r="M396" s="73"/>
      <c r="N396" s="73"/>
      <c r="O396" s="73"/>
    </row>
    <row r="397" spans="2:15" ht="15.6">
      <c r="B397" s="68">
        <v>26</v>
      </c>
      <c r="C397" s="69" t="s">
        <v>237</v>
      </c>
      <c r="D397" s="70">
        <f t="shared" si="11"/>
        <v>0</v>
      </c>
      <c r="E397" s="71"/>
      <c r="F397" s="71"/>
      <c r="G397" s="71"/>
      <c r="H397" s="71"/>
      <c r="I397" s="72"/>
      <c r="J397" s="73"/>
      <c r="K397" s="73"/>
      <c r="L397" s="73"/>
      <c r="M397" s="73"/>
      <c r="N397" s="73"/>
      <c r="O397" s="73"/>
    </row>
    <row r="398" spans="2:15" ht="15.6">
      <c r="B398" s="68">
        <v>27</v>
      </c>
      <c r="C398" s="69" t="s">
        <v>238</v>
      </c>
      <c r="D398" s="70">
        <f t="shared" si="11"/>
        <v>0</v>
      </c>
      <c r="E398" s="71"/>
      <c r="F398" s="71"/>
      <c r="G398" s="71"/>
      <c r="H398" s="71"/>
      <c r="I398" s="72"/>
      <c r="J398" s="73"/>
      <c r="K398" s="73"/>
      <c r="L398" s="73"/>
      <c r="M398" s="73"/>
      <c r="N398" s="73"/>
      <c r="O398" s="73"/>
    </row>
    <row r="399" spans="2:15" ht="15.6">
      <c r="B399" s="68">
        <v>28</v>
      </c>
      <c r="C399" s="69" t="s">
        <v>239</v>
      </c>
      <c r="D399" s="70">
        <f t="shared" si="11"/>
        <v>0</v>
      </c>
      <c r="E399" s="71"/>
      <c r="F399" s="71"/>
      <c r="G399" s="71"/>
      <c r="H399" s="71"/>
      <c r="I399" s="72"/>
      <c r="J399" s="73"/>
      <c r="K399" s="73"/>
      <c r="L399" s="73"/>
      <c r="M399" s="73"/>
      <c r="N399" s="73"/>
      <c r="O399" s="73"/>
    </row>
    <row r="400" spans="2:15" ht="15.6">
      <c r="B400" s="68">
        <v>29</v>
      </c>
      <c r="C400" s="69" t="s">
        <v>240</v>
      </c>
      <c r="D400" s="70">
        <f t="shared" si="11"/>
        <v>0</v>
      </c>
      <c r="E400" s="71"/>
      <c r="F400" s="71"/>
      <c r="G400" s="71"/>
      <c r="H400" s="71"/>
      <c r="I400" s="72"/>
      <c r="J400" s="73"/>
      <c r="K400" s="73"/>
      <c r="L400" s="73"/>
      <c r="M400" s="73"/>
      <c r="N400" s="73"/>
      <c r="O400" s="73"/>
    </row>
    <row r="401" spans="2:15" ht="15.6">
      <c r="B401" s="68">
        <v>30</v>
      </c>
      <c r="C401" s="69" t="s">
        <v>241</v>
      </c>
      <c r="D401" s="70">
        <f t="shared" si="11"/>
        <v>0</v>
      </c>
      <c r="E401" s="71"/>
      <c r="F401" s="71"/>
      <c r="G401" s="71"/>
      <c r="H401" s="71"/>
      <c r="I401" s="72"/>
      <c r="J401" s="73"/>
      <c r="K401" s="73"/>
      <c r="L401" s="73"/>
      <c r="M401" s="73"/>
      <c r="N401" s="73"/>
      <c r="O401" s="73"/>
    </row>
    <row r="402" spans="2:15" ht="15.6">
      <c r="B402" s="68">
        <v>31</v>
      </c>
      <c r="C402" s="69" t="s">
        <v>242</v>
      </c>
      <c r="D402" s="70">
        <f t="shared" si="11"/>
        <v>0</v>
      </c>
      <c r="E402" s="71"/>
      <c r="F402" s="71"/>
      <c r="G402" s="71"/>
      <c r="H402" s="71"/>
      <c r="I402" s="72"/>
      <c r="J402" s="73"/>
      <c r="K402" s="73"/>
      <c r="L402" s="73"/>
      <c r="M402" s="73"/>
      <c r="N402" s="73"/>
      <c r="O402" s="73"/>
    </row>
    <row r="403" spans="2:15" ht="15.6">
      <c r="B403" s="68">
        <v>32</v>
      </c>
      <c r="C403" s="69" t="s">
        <v>243</v>
      </c>
      <c r="D403" s="70">
        <f t="shared" si="11"/>
        <v>0</v>
      </c>
      <c r="E403" s="71"/>
      <c r="F403" s="71"/>
      <c r="G403" s="71"/>
      <c r="H403" s="100"/>
      <c r="I403" s="72"/>
      <c r="J403" s="73"/>
      <c r="K403" s="73"/>
      <c r="L403" s="73"/>
      <c r="M403" s="73"/>
      <c r="N403" s="73"/>
      <c r="O403" s="73"/>
    </row>
    <row r="404" spans="2:15" ht="15.6">
      <c r="B404" s="68">
        <v>33</v>
      </c>
      <c r="C404" s="69" t="s">
        <v>244</v>
      </c>
      <c r="D404" s="70">
        <f t="shared" si="11"/>
        <v>0</v>
      </c>
      <c r="E404" s="71"/>
      <c r="F404" s="71"/>
      <c r="G404" s="71"/>
      <c r="H404" s="71"/>
      <c r="I404" s="72"/>
      <c r="J404" s="73"/>
      <c r="K404" s="73"/>
      <c r="L404" s="73"/>
      <c r="M404" s="73"/>
      <c r="N404" s="73"/>
      <c r="O404" s="73"/>
    </row>
    <row r="405" spans="2:15" ht="15.6">
      <c r="B405" s="68">
        <v>34</v>
      </c>
      <c r="C405" s="69" t="s">
        <v>245</v>
      </c>
      <c r="D405" s="70">
        <f t="shared" si="11"/>
        <v>0</v>
      </c>
      <c r="E405" s="80"/>
      <c r="F405" s="71"/>
      <c r="G405" s="71"/>
      <c r="H405" s="71"/>
      <c r="I405" s="72"/>
      <c r="J405" s="73"/>
      <c r="K405" s="73"/>
      <c r="L405" s="73"/>
      <c r="M405" s="73"/>
      <c r="N405" s="73"/>
      <c r="O405" s="73"/>
    </row>
    <row r="406" spans="2:15" ht="15.6">
      <c r="B406" s="68">
        <v>35</v>
      </c>
      <c r="C406" s="69" t="s">
        <v>246</v>
      </c>
      <c r="D406" s="70">
        <f t="shared" si="11"/>
        <v>0</v>
      </c>
      <c r="E406" s="71"/>
      <c r="F406" s="71"/>
      <c r="G406" s="71"/>
      <c r="H406" s="71"/>
      <c r="I406" s="72"/>
      <c r="J406" s="73"/>
      <c r="K406" s="73"/>
      <c r="L406" s="73"/>
      <c r="M406" s="73"/>
      <c r="N406" s="73"/>
      <c r="O406" s="73"/>
    </row>
    <row r="407" spans="2:15" ht="15.6">
      <c r="B407" s="68">
        <v>36</v>
      </c>
      <c r="C407" s="69" t="s">
        <v>247</v>
      </c>
      <c r="D407" s="70">
        <f t="shared" si="11"/>
        <v>0</v>
      </c>
      <c r="E407" s="71"/>
      <c r="F407" s="71"/>
      <c r="G407" s="71"/>
      <c r="H407" s="71"/>
      <c r="I407" s="72"/>
      <c r="J407" s="73"/>
      <c r="K407" s="73"/>
      <c r="L407" s="73"/>
      <c r="M407" s="73"/>
      <c r="N407" s="73"/>
      <c r="O407" s="73"/>
    </row>
    <row r="408" spans="2:15" ht="15.6">
      <c r="B408" s="68">
        <v>37</v>
      </c>
      <c r="C408" s="69" t="s">
        <v>248</v>
      </c>
      <c r="D408" s="70">
        <f t="shared" si="11"/>
        <v>0</v>
      </c>
      <c r="E408" s="71"/>
      <c r="F408" s="71"/>
      <c r="G408" s="71"/>
      <c r="H408" s="71"/>
      <c r="I408" s="72"/>
      <c r="J408" s="73"/>
      <c r="K408" s="73"/>
      <c r="L408" s="73"/>
      <c r="M408" s="73"/>
      <c r="N408" s="73"/>
      <c r="O408" s="73"/>
    </row>
    <row r="409" spans="2:15" ht="15.6">
      <c r="B409" s="68">
        <v>38</v>
      </c>
      <c r="C409" s="69" t="s">
        <v>249</v>
      </c>
      <c r="D409" s="70">
        <f t="shared" si="11"/>
        <v>0</v>
      </c>
      <c r="E409" s="71"/>
      <c r="F409" s="71"/>
      <c r="G409" s="71"/>
      <c r="H409" s="71"/>
      <c r="I409" s="72"/>
      <c r="J409" s="73"/>
      <c r="K409" s="73"/>
      <c r="L409" s="73"/>
      <c r="M409" s="73"/>
      <c r="N409" s="73"/>
      <c r="O409" s="73"/>
    </row>
    <row r="410" spans="2:15" ht="15.6">
      <c r="B410" s="68">
        <v>39</v>
      </c>
      <c r="C410" s="69" t="s">
        <v>250</v>
      </c>
      <c r="D410" s="70">
        <f t="shared" si="11"/>
        <v>0</v>
      </c>
      <c r="E410" s="80"/>
      <c r="F410" s="71"/>
      <c r="G410" s="71"/>
      <c r="H410" s="71"/>
      <c r="I410" s="72"/>
      <c r="J410" s="73"/>
      <c r="K410" s="73"/>
      <c r="L410" s="73"/>
      <c r="M410" s="73"/>
      <c r="N410" s="73"/>
      <c r="O410" s="73"/>
    </row>
    <row r="411" spans="2:15" ht="15.6">
      <c r="B411" s="68">
        <v>40</v>
      </c>
      <c r="C411" s="69" t="s">
        <v>251</v>
      </c>
      <c r="D411" s="70">
        <f t="shared" si="11"/>
        <v>0</v>
      </c>
      <c r="E411" s="71"/>
      <c r="F411" s="71"/>
      <c r="G411" s="71"/>
      <c r="H411" s="71"/>
      <c r="I411" s="72"/>
      <c r="J411" s="73"/>
      <c r="K411" s="73"/>
      <c r="L411" s="73"/>
      <c r="M411" s="73"/>
      <c r="N411" s="73"/>
      <c r="O411" s="73"/>
    </row>
    <row r="412" spans="2:15" ht="15.6">
      <c r="B412" s="68">
        <v>41</v>
      </c>
      <c r="C412" s="69" t="s">
        <v>252</v>
      </c>
      <c r="D412" s="70">
        <f t="shared" si="11"/>
        <v>0</v>
      </c>
      <c r="E412" s="71"/>
      <c r="F412" s="71"/>
      <c r="G412" s="71"/>
      <c r="H412" s="71"/>
      <c r="I412" s="72"/>
      <c r="J412" s="73"/>
      <c r="K412" s="73"/>
      <c r="L412" s="73"/>
      <c r="M412" s="73"/>
      <c r="N412" s="73"/>
      <c r="O412" s="73"/>
    </row>
    <row r="413" spans="2:15" ht="15.6">
      <c r="B413" s="68">
        <v>42</v>
      </c>
      <c r="C413" s="69" t="s">
        <v>253</v>
      </c>
      <c r="D413" s="70">
        <f t="shared" si="11"/>
        <v>0</v>
      </c>
      <c r="E413" s="71"/>
      <c r="F413" s="71"/>
      <c r="G413" s="71"/>
      <c r="H413" s="71"/>
      <c r="I413" s="72"/>
      <c r="J413" s="73"/>
      <c r="K413" s="73"/>
      <c r="L413" s="73"/>
      <c r="M413" s="73"/>
      <c r="N413" s="73"/>
      <c r="O413" s="73"/>
    </row>
    <row r="414" spans="2:15" ht="15.6">
      <c r="B414" s="68">
        <v>43</v>
      </c>
      <c r="C414" s="69" t="s">
        <v>254</v>
      </c>
      <c r="D414" s="70">
        <f t="shared" si="11"/>
        <v>0</v>
      </c>
      <c r="E414" s="80"/>
      <c r="F414" s="71"/>
      <c r="G414" s="71"/>
      <c r="H414" s="71"/>
      <c r="I414" s="72"/>
      <c r="J414" s="73"/>
      <c r="K414" s="73"/>
      <c r="L414" s="73"/>
      <c r="M414" s="73"/>
      <c r="N414" s="73"/>
      <c r="O414" s="73"/>
    </row>
    <row r="415" spans="2:15" ht="15.6">
      <c r="B415" s="68">
        <v>44</v>
      </c>
      <c r="C415" s="69" t="s">
        <v>255</v>
      </c>
      <c r="D415" s="70">
        <f t="shared" si="11"/>
        <v>0</v>
      </c>
      <c r="E415" s="80"/>
      <c r="F415" s="71"/>
      <c r="G415" s="71"/>
      <c r="H415" s="71"/>
      <c r="I415" s="72"/>
      <c r="J415" s="73"/>
      <c r="K415" s="73"/>
      <c r="L415" s="73"/>
      <c r="M415" s="73"/>
      <c r="N415" s="73"/>
      <c r="O415" s="73"/>
    </row>
    <row r="416" spans="2:15" ht="15.6">
      <c r="B416" s="68">
        <v>45</v>
      </c>
      <c r="C416" s="69" t="s">
        <v>256</v>
      </c>
      <c r="D416" s="70">
        <f t="shared" si="11"/>
        <v>0</v>
      </c>
      <c r="E416" s="71"/>
      <c r="F416" s="71"/>
      <c r="G416" s="71"/>
      <c r="H416" s="71"/>
      <c r="I416" s="72"/>
      <c r="J416" s="73"/>
      <c r="K416" s="73"/>
      <c r="L416" s="73"/>
      <c r="M416" s="73"/>
      <c r="N416" s="73"/>
      <c r="O416" s="73"/>
    </row>
    <row r="417" spans="2:15" ht="15.6">
      <c r="B417" s="68">
        <v>46</v>
      </c>
      <c r="C417" s="69" t="s">
        <v>257</v>
      </c>
      <c r="D417" s="70">
        <f t="shared" si="11"/>
        <v>0</v>
      </c>
      <c r="E417" s="71"/>
      <c r="F417" s="71"/>
      <c r="G417" s="71"/>
      <c r="H417" s="71"/>
      <c r="I417" s="72"/>
      <c r="J417" s="73"/>
      <c r="K417" s="73"/>
      <c r="L417" s="73"/>
      <c r="M417" s="73"/>
      <c r="N417" s="73"/>
      <c r="O417" s="73"/>
    </row>
    <row r="418" spans="2:15" ht="15.6">
      <c r="B418" s="68">
        <v>47</v>
      </c>
      <c r="C418" s="69" t="s">
        <v>258</v>
      </c>
      <c r="D418" s="70">
        <f t="shared" si="11"/>
        <v>0</v>
      </c>
      <c r="E418" s="71"/>
      <c r="F418" s="71"/>
      <c r="G418" s="71"/>
      <c r="H418" s="71"/>
      <c r="I418" s="72"/>
      <c r="J418" s="73"/>
      <c r="K418" s="73"/>
      <c r="L418" s="73"/>
      <c r="M418" s="73"/>
      <c r="N418" s="73"/>
      <c r="O418" s="73"/>
    </row>
    <row r="419" spans="2:15" ht="15.6">
      <c r="B419" s="68">
        <v>48</v>
      </c>
      <c r="C419" s="69" t="s">
        <v>259</v>
      </c>
      <c r="D419" s="70">
        <f t="shared" si="11"/>
        <v>0</v>
      </c>
      <c r="E419" s="71"/>
      <c r="F419" s="71"/>
      <c r="G419" s="71"/>
      <c r="H419" s="71"/>
      <c r="I419" s="72"/>
      <c r="J419" s="73"/>
      <c r="K419" s="73"/>
      <c r="L419" s="73"/>
      <c r="M419" s="73"/>
      <c r="N419" s="73"/>
      <c r="O419" s="73"/>
    </row>
    <row r="420" spans="2:15" ht="15.6">
      <c r="B420" s="68">
        <v>49</v>
      </c>
      <c r="C420" s="69" t="s">
        <v>260</v>
      </c>
      <c r="D420" s="70">
        <f t="shared" si="11"/>
        <v>0</v>
      </c>
      <c r="E420" s="71"/>
      <c r="F420" s="71"/>
      <c r="G420" s="71"/>
      <c r="H420" s="71"/>
      <c r="I420" s="72"/>
      <c r="J420" s="73"/>
      <c r="K420" s="73"/>
      <c r="L420" s="73"/>
      <c r="M420" s="73"/>
      <c r="N420" s="73"/>
      <c r="O420" s="73"/>
    </row>
    <row r="421" spans="2:15" ht="15.6">
      <c r="B421" s="68">
        <v>50</v>
      </c>
      <c r="C421" s="69" t="s">
        <v>261</v>
      </c>
      <c r="D421" s="70">
        <f t="shared" si="11"/>
        <v>0</v>
      </c>
      <c r="E421" s="71"/>
      <c r="F421" s="71"/>
      <c r="G421" s="71"/>
      <c r="H421" s="71"/>
      <c r="I421" s="72"/>
      <c r="J421" s="73"/>
      <c r="K421" s="73"/>
      <c r="L421" s="73"/>
      <c r="M421" s="73"/>
      <c r="N421" s="73"/>
      <c r="O421" s="73"/>
    </row>
    <row r="422" spans="2:15" ht="15.6">
      <c r="B422" s="68">
        <v>51</v>
      </c>
      <c r="C422" s="69" t="s">
        <v>262</v>
      </c>
      <c r="D422" s="70">
        <f t="shared" si="11"/>
        <v>0</v>
      </c>
      <c r="E422" s="80"/>
      <c r="F422" s="71"/>
      <c r="G422" s="71"/>
      <c r="H422" s="71"/>
      <c r="I422" s="72"/>
      <c r="J422" s="73"/>
      <c r="K422" s="73"/>
      <c r="L422" s="73"/>
      <c r="M422" s="73"/>
      <c r="N422" s="73"/>
      <c r="O422" s="73"/>
    </row>
    <row r="423" spans="2:15" ht="15.6">
      <c r="B423" s="68">
        <v>52</v>
      </c>
      <c r="C423" s="69" t="s">
        <v>263</v>
      </c>
      <c r="D423" s="70">
        <f t="shared" si="11"/>
        <v>0</v>
      </c>
      <c r="E423" s="80"/>
      <c r="F423" s="71"/>
      <c r="G423" s="71"/>
      <c r="H423" s="100"/>
      <c r="I423" s="72"/>
      <c r="J423" s="73"/>
      <c r="K423" s="73"/>
      <c r="L423" s="73"/>
      <c r="M423" s="73"/>
      <c r="N423" s="73"/>
      <c r="O423" s="73"/>
    </row>
    <row r="424" spans="2:15" ht="15.6">
      <c r="B424" s="68">
        <v>53</v>
      </c>
      <c r="C424" s="69" t="s">
        <v>264</v>
      </c>
      <c r="D424" s="70">
        <f t="shared" si="11"/>
        <v>0</v>
      </c>
      <c r="E424" s="71"/>
      <c r="F424" s="71"/>
      <c r="G424" s="71"/>
      <c r="H424" s="71"/>
      <c r="I424" s="72"/>
      <c r="J424" s="73"/>
      <c r="K424" s="73"/>
      <c r="L424" s="73"/>
      <c r="M424" s="73"/>
      <c r="N424" s="73"/>
      <c r="O424" s="73"/>
    </row>
    <row r="425" spans="2:15" ht="15.6">
      <c r="B425" s="68">
        <v>54</v>
      </c>
      <c r="C425" s="69" t="s">
        <v>265</v>
      </c>
      <c r="D425" s="70">
        <f t="shared" si="11"/>
        <v>0</v>
      </c>
      <c r="E425" s="71"/>
      <c r="F425" s="71"/>
      <c r="G425" s="71"/>
      <c r="H425" s="71"/>
      <c r="I425" s="72"/>
      <c r="J425" s="73"/>
      <c r="K425" s="73"/>
      <c r="L425" s="73"/>
      <c r="M425" s="73"/>
      <c r="N425" s="73"/>
      <c r="O425" s="73"/>
    </row>
    <row r="426" spans="2:15" ht="15.6">
      <c r="B426" s="68">
        <v>55</v>
      </c>
      <c r="C426" s="69" t="s">
        <v>266</v>
      </c>
      <c r="D426" s="70">
        <f t="shared" si="11"/>
        <v>0</v>
      </c>
      <c r="E426" s="71"/>
      <c r="F426" s="71"/>
      <c r="G426" s="71"/>
      <c r="H426" s="71"/>
      <c r="I426" s="72"/>
      <c r="J426" s="73"/>
      <c r="K426" s="73"/>
      <c r="L426" s="73"/>
      <c r="M426" s="73"/>
      <c r="N426" s="73"/>
      <c r="O426" s="73"/>
    </row>
    <row r="427" spans="2:15" ht="15.6">
      <c r="B427" s="68">
        <v>56</v>
      </c>
      <c r="C427" s="69" t="s">
        <v>267</v>
      </c>
      <c r="D427" s="70">
        <f t="shared" si="11"/>
        <v>0</v>
      </c>
      <c r="E427" s="71"/>
      <c r="F427" s="71"/>
      <c r="G427" s="71"/>
      <c r="H427" s="71"/>
      <c r="I427" s="72"/>
      <c r="J427" s="73"/>
      <c r="K427" s="73"/>
      <c r="L427" s="73"/>
      <c r="M427" s="73"/>
      <c r="N427" s="73"/>
      <c r="O427" s="73"/>
    </row>
    <row r="428" spans="2:15" ht="15.6">
      <c r="B428" s="68">
        <v>57</v>
      </c>
      <c r="C428" s="69" t="s">
        <v>268</v>
      </c>
      <c r="D428" s="70">
        <f t="shared" si="11"/>
        <v>0</v>
      </c>
      <c r="E428" s="71"/>
      <c r="F428" s="71"/>
      <c r="G428" s="71"/>
      <c r="H428" s="71"/>
      <c r="I428" s="72"/>
      <c r="J428" s="73"/>
      <c r="K428" s="73"/>
      <c r="L428" s="73"/>
      <c r="M428" s="73"/>
      <c r="N428" s="73"/>
      <c r="O428" s="73"/>
    </row>
    <row r="429" spans="2:15" ht="15.6">
      <c r="B429" s="68">
        <v>58</v>
      </c>
      <c r="C429" s="69" t="s">
        <v>269</v>
      </c>
      <c r="D429" s="70">
        <f t="shared" si="11"/>
        <v>45</v>
      </c>
      <c r="E429" s="71"/>
      <c r="F429" s="71"/>
      <c r="G429" s="71"/>
      <c r="H429" s="71">
        <v>45</v>
      </c>
      <c r="I429" s="72"/>
      <c r="J429" s="73"/>
      <c r="K429" s="73"/>
      <c r="L429" s="73"/>
      <c r="M429" s="73"/>
      <c r="N429" s="73"/>
      <c r="O429" s="73"/>
    </row>
    <row r="430" spans="2:15" ht="15.6">
      <c r="B430" s="68">
        <v>59</v>
      </c>
      <c r="C430" s="69" t="s">
        <v>270</v>
      </c>
      <c r="D430" s="70">
        <f t="shared" si="11"/>
        <v>0</v>
      </c>
      <c r="E430" s="71"/>
      <c r="F430" s="71"/>
      <c r="G430" s="71"/>
      <c r="H430" s="71"/>
      <c r="I430" s="72"/>
      <c r="J430" s="73"/>
      <c r="K430" s="73"/>
      <c r="L430" s="73"/>
      <c r="M430" s="73"/>
      <c r="N430" s="73"/>
      <c r="O430" s="73"/>
    </row>
    <row r="431" spans="2:15" ht="15.6">
      <c r="B431" s="68">
        <v>60</v>
      </c>
      <c r="C431" s="69" t="s">
        <v>271</v>
      </c>
      <c r="D431" s="70">
        <f t="shared" si="11"/>
        <v>0</v>
      </c>
      <c r="E431" s="71"/>
      <c r="F431" s="71"/>
      <c r="G431" s="71"/>
      <c r="H431" s="71"/>
      <c r="I431" s="72"/>
      <c r="J431" s="73"/>
      <c r="K431" s="73"/>
      <c r="L431" s="73"/>
      <c r="M431" s="73"/>
      <c r="N431" s="73"/>
      <c r="O431" s="73"/>
    </row>
    <row r="432" spans="2:15" ht="15.6">
      <c r="B432" s="68">
        <v>61</v>
      </c>
      <c r="C432" s="69" t="s">
        <v>272</v>
      </c>
      <c r="D432" s="70">
        <f t="shared" si="11"/>
        <v>0</v>
      </c>
      <c r="E432" s="80"/>
      <c r="F432" s="71"/>
      <c r="G432" s="71"/>
      <c r="H432" s="71"/>
      <c r="I432" s="72"/>
      <c r="J432" s="73"/>
      <c r="K432" s="73"/>
      <c r="L432" s="73"/>
      <c r="M432" s="73"/>
      <c r="N432" s="73"/>
      <c r="O432" s="73"/>
    </row>
    <row r="433" spans="2:15" ht="15.6">
      <c r="B433" s="68">
        <v>62</v>
      </c>
      <c r="C433" s="69" t="s">
        <v>273</v>
      </c>
      <c r="D433" s="70">
        <f t="shared" si="11"/>
        <v>0</v>
      </c>
      <c r="E433" s="71"/>
      <c r="F433" s="71"/>
      <c r="G433" s="71"/>
      <c r="H433" s="71"/>
      <c r="I433" s="72"/>
      <c r="J433" s="73"/>
      <c r="K433" s="73"/>
      <c r="L433" s="73"/>
      <c r="M433" s="73"/>
      <c r="N433" s="73"/>
      <c r="O433" s="73"/>
    </row>
    <row r="434" spans="2:15" ht="15.6">
      <c r="B434" s="68">
        <v>63</v>
      </c>
      <c r="C434" s="69" t="s">
        <v>274</v>
      </c>
      <c r="D434" s="70">
        <f t="shared" si="11"/>
        <v>0</v>
      </c>
      <c r="E434" s="71"/>
      <c r="F434" s="71"/>
      <c r="G434" s="71"/>
      <c r="H434" s="71"/>
      <c r="I434" s="72"/>
      <c r="J434" s="73"/>
      <c r="K434" s="73"/>
      <c r="L434" s="73"/>
      <c r="M434" s="73"/>
      <c r="N434" s="73"/>
      <c r="O434" s="73"/>
    </row>
    <row r="435" spans="2:15" ht="15.6">
      <c r="B435" s="68">
        <v>64</v>
      </c>
      <c r="C435" s="69" t="s">
        <v>275</v>
      </c>
      <c r="D435" s="70">
        <f t="shared" si="11"/>
        <v>0</v>
      </c>
      <c r="E435" s="71"/>
      <c r="F435" s="71"/>
      <c r="G435" s="71"/>
      <c r="H435" s="71"/>
      <c r="I435" s="72"/>
      <c r="J435" s="73"/>
      <c r="K435" s="73"/>
      <c r="L435" s="73"/>
      <c r="M435" s="73"/>
      <c r="N435" s="73"/>
      <c r="O435" s="73"/>
    </row>
    <row r="436" spans="2:15" ht="15.6">
      <c r="B436" s="68">
        <v>65</v>
      </c>
      <c r="C436" s="69" t="s">
        <v>276</v>
      </c>
      <c r="D436" s="70">
        <f t="shared" si="11"/>
        <v>0</v>
      </c>
      <c r="E436" s="71"/>
      <c r="F436" s="71"/>
      <c r="G436" s="71"/>
      <c r="H436" s="71"/>
      <c r="I436" s="72"/>
      <c r="J436" s="73"/>
      <c r="K436" s="73"/>
      <c r="L436" s="73"/>
      <c r="M436" s="73"/>
      <c r="N436" s="73"/>
      <c r="O436" s="73"/>
    </row>
    <row r="437" spans="2:15" ht="15.6">
      <c r="B437" s="68">
        <v>66</v>
      </c>
      <c r="C437" s="69" t="s">
        <v>277</v>
      </c>
      <c r="D437" s="70">
        <f t="shared" ref="D437:D488" si="12">E437+F437+G437+H437</f>
        <v>0</v>
      </c>
      <c r="E437" s="71"/>
      <c r="F437" s="71"/>
      <c r="G437" s="71"/>
      <c r="H437" s="71"/>
      <c r="I437" s="72"/>
      <c r="J437" s="73"/>
      <c r="K437" s="73"/>
      <c r="L437" s="73"/>
      <c r="M437" s="73"/>
      <c r="N437" s="73"/>
      <c r="O437" s="73"/>
    </row>
    <row r="438" spans="2:15" ht="15.6">
      <c r="B438" s="68">
        <v>67</v>
      </c>
      <c r="C438" s="69" t="s">
        <v>278</v>
      </c>
      <c r="D438" s="70">
        <f t="shared" si="12"/>
        <v>0</v>
      </c>
      <c r="E438" s="71"/>
      <c r="F438" s="71"/>
      <c r="G438" s="71"/>
      <c r="H438" s="71"/>
      <c r="I438" s="72"/>
      <c r="J438" s="73"/>
      <c r="K438" s="73"/>
      <c r="L438" s="73"/>
      <c r="M438" s="73"/>
      <c r="N438" s="73"/>
      <c r="O438" s="73"/>
    </row>
    <row r="439" spans="2:15" ht="15.6">
      <c r="B439" s="68">
        <v>68</v>
      </c>
      <c r="C439" s="69" t="s">
        <v>279</v>
      </c>
      <c r="D439" s="70">
        <f t="shared" si="12"/>
        <v>0</v>
      </c>
      <c r="E439" s="71"/>
      <c r="F439" s="71"/>
      <c r="G439" s="71"/>
      <c r="H439" s="71"/>
      <c r="I439" s="72"/>
      <c r="J439" s="73"/>
      <c r="K439" s="73"/>
      <c r="L439" s="73"/>
      <c r="M439" s="73"/>
      <c r="N439" s="73"/>
      <c r="O439" s="73"/>
    </row>
    <row r="440" spans="2:15" ht="15.6">
      <c r="B440" s="68">
        <v>69</v>
      </c>
      <c r="C440" s="69" t="s">
        <v>280</v>
      </c>
      <c r="D440" s="70">
        <f t="shared" si="12"/>
        <v>0</v>
      </c>
      <c r="E440" s="71"/>
      <c r="F440" s="71"/>
      <c r="G440" s="71"/>
      <c r="H440" s="71"/>
      <c r="I440" s="72"/>
      <c r="J440" s="73"/>
      <c r="K440" s="73"/>
      <c r="L440" s="73"/>
      <c r="M440" s="73"/>
      <c r="N440" s="73"/>
      <c r="O440" s="73"/>
    </row>
    <row r="441" spans="2:15" ht="15.6">
      <c r="B441" s="68">
        <v>70</v>
      </c>
      <c r="C441" s="69" t="s">
        <v>281</v>
      </c>
      <c r="D441" s="70">
        <f t="shared" si="12"/>
        <v>0</v>
      </c>
      <c r="E441" s="71"/>
      <c r="F441" s="71"/>
      <c r="G441" s="71"/>
      <c r="H441" s="71"/>
      <c r="I441" s="72"/>
      <c r="J441" s="73"/>
      <c r="K441" s="73"/>
      <c r="L441" s="73"/>
      <c r="M441" s="73"/>
      <c r="N441" s="73"/>
      <c r="O441" s="73"/>
    </row>
    <row r="442" spans="2:15" ht="15.6">
      <c r="B442" s="68">
        <v>71</v>
      </c>
      <c r="C442" s="69" t="s">
        <v>282</v>
      </c>
      <c r="D442" s="70">
        <f t="shared" si="12"/>
        <v>0</v>
      </c>
      <c r="E442" s="71"/>
      <c r="F442" s="71"/>
      <c r="G442" s="71"/>
      <c r="H442" s="71"/>
      <c r="I442" s="72"/>
      <c r="J442" s="73"/>
      <c r="K442" s="73"/>
      <c r="L442" s="73"/>
      <c r="M442" s="73"/>
      <c r="N442" s="73"/>
      <c r="O442" s="73"/>
    </row>
    <row r="443" spans="2:15" ht="15.6">
      <c r="B443" s="68">
        <v>72</v>
      </c>
      <c r="C443" s="69" t="s">
        <v>283</v>
      </c>
      <c r="D443" s="70">
        <f t="shared" si="12"/>
        <v>0</v>
      </c>
      <c r="E443" s="71"/>
      <c r="F443" s="71"/>
      <c r="G443" s="71"/>
      <c r="H443" s="71"/>
      <c r="I443" s="72"/>
      <c r="J443" s="73"/>
      <c r="K443" s="73"/>
      <c r="L443" s="73"/>
      <c r="M443" s="73"/>
      <c r="N443" s="73"/>
      <c r="O443" s="73"/>
    </row>
    <row r="444" spans="2:15" ht="15.6">
      <c r="B444" s="68">
        <v>73</v>
      </c>
      <c r="C444" s="69" t="s">
        <v>284</v>
      </c>
      <c r="D444" s="70">
        <f t="shared" si="12"/>
        <v>0</v>
      </c>
      <c r="E444" s="71"/>
      <c r="F444" s="71"/>
      <c r="G444" s="71"/>
      <c r="H444" s="71"/>
      <c r="I444" s="72"/>
      <c r="J444" s="73"/>
      <c r="K444" s="73"/>
      <c r="L444" s="73"/>
      <c r="M444" s="73"/>
      <c r="N444" s="73"/>
      <c r="O444" s="73"/>
    </row>
    <row r="445" spans="2:15" ht="15.6">
      <c r="B445" s="68">
        <v>74</v>
      </c>
      <c r="C445" s="69" t="s">
        <v>285</v>
      </c>
      <c r="D445" s="70">
        <f t="shared" si="12"/>
        <v>0</v>
      </c>
      <c r="E445" s="71"/>
      <c r="F445" s="71"/>
      <c r="G445" s="71"/>
      <c r="H445" s="71"/>
      <c r="I445" s="72"/>
      <c r="J445" s="73"/>
      <c r="K445" s="73"/>
      <c r="L445" s="73"/>
      <c r="M445" s="73"/>
      <c r="N445" s="73"/>
      <c r="O445" s="73"/>
    </row>
    <row r="446" spans="2:15" ht="15.6">
      <c r="B446" s="68">
        <v>75</v>
      </c>
      <c r="C446" s="69" t="s">
        <v>286</v>
      </c>
      <c r="D446" s="70">
        <f t="shared" si="12"/>
        <v>0</v>
      </c>
      <c r="E446" s="71"/>
      <c r="F446" s="71"/>
      <c r="G446" s="71"/>
      <c r="H446" s="100"/>
      <c r="I446" s="72"/>
      <c r="J446" s="73"/>
      <c r="K446" s="73"/>
      <c r="L446" s="73"/>
      <c r="M446" s="73"/>
      <c r="N446" s="73"/>
      <c r="O446" s="73"/>
    </row>
    <row r="447" spans="2:15" ht="15.6">
      <c r="B447" s="68">
        <v>76</v>
      </c>
      <c r="C447" s="69" t="s">
        <v>287</v>
      </c>
      <c r="D447" s="70">
        <f t="shared" si="12"/>
        <v>0</v>
      </c>
      <c r="E447" s="71"/>
      <c r="F447" s="71"/>
      <c r="G447" s="71"/>
      <c r="H447" s="71"/>
      <c r="I447" s="72"/>
      <c r="J447" s="73"/>
      <c r="K447" s="73"/>
      <c r="L447" s="73"/>
      <c r="M447" s="73"/>
      <c r="N447" s="73"/>
      <c r="O447" s="73"/>
    </row>
    <row r="448" spans="2:15" ht="31.2">
      <c r="B448" s="68">
        <v>77</v>
      </c>
      <c r="C448" s="74" t="s">
        <v>288</v>
      </c>
      <c r="D448" s="70">
        <f t="shared" si="12"/>
        <v>0</v>
      </c>
      <c r="E448" s="71"/>
      <c r="F448" s="71"/>
      <c r="G448" s="71"/>
      <c r="H448" s="71"/>
      <c r="I448" s="72"/>
      <c r="J448" s="73"/>
      <c r="K448" s="73"/>
      <c r="L448" s="73"/>
      <c r="M448" s="73"/>
      <c r="N448" s="73"/>
      <c r="O448" s="73"/>
    </row>
    <row r="449" spans="2:15" ht="15.6">
      <c r="B449" s="68">
        <v>78</v>
      </c>
      <c r="C449" s="69" t="s">
        <v>289</v>
      </c>
      <c r="D449" s="70">
        <f t="shared" si="12"/>
        <v>58</v>
      </c>
      <c r="E449" s="71"/>
      <c r="F449" s="71"/>
      <c r="G449" s="71"/>
      <c r="H449" s="71">
        <v>58</v>
      </c>
      <c r="I449" s="72"/>
      <c r="J449" s="73"/>
      <c r="K449" s="73"/>
      <c r="L449" s="73"/>
      <c r="M449" s="73"/>
      <c r="N449" s="73"/>
      <c r="O449" s="73"/>
    </row>
    <row r="450" spans="2:15" ht="15.6">
      <c r="B450" s="68">
        <v>79</v>
      </c>
      <c r="C450" s="69" t="s">
        <v>290</v>
      </c>
      <c r="D450" s="70">
        <f t="shared" si="12"/>
        <v>0</v>
      </c>
      <c r="E450" s="71"/>
      <c r="F450" s="71"/>
      <c r="G450" s="71"/>
      <c r="H450" s="71"/>
      <c r="I450" s="72"/>
      <c r="J450" s="73"/>
      <c r="K450" s="73"/>
      <c r="L450" s="73"/>
      <c r="M450" s="73"/>
      <c r="N450" s="73"/>
      <c r="O450" s="73"/>
    </row>
    <row r="451" spans="2:15" ht="15.6">
      <c r="B451" s="68">
        <v>80</v>
      </c>
      <c r="C451" s="69" t="s">
        <v>291</v>
      </c>
      <c r="D451" s="70">
        <f t="shared" si="12"/>
        <v>0</v>
      </c>
      <c r="E451" s="71"/>
      <c r="F451" s="71"/>
      <c r="G451" s="71"/>
      <c r="H451" s="71"/>
      <c r="I451" s="72"/>
      <c r="J451" s="73"/>
      <c r="K451" s="73"/>
      <c r="L451" s="73"/>
      <c r="M451" s="73"/>
      <c r="N451" s="73"/>
      <c r="O451" s="73"/>
    </row>
    <row r="452" spans="2:15" ht="15.6">
      <c r="B452" s="68">
        <v>81</v>
      </c>
      <c r="C452" s="69" t="s">
        <v>292</v>
      </c>
      <c r="D452" s="70">
        <f t="shared" si="12"/>
        <v>0</v>
      </c>
      <c r="E452" s="71"/>
      <c r="F452" s="71"/>
      <c r="G452" s="71"/>
      <c r="H452" s="71"/>
      <c r="I452" s="72"/>
      <c r="J452" s="73"/>
      <c r="K452" s="73"/>
      <c r="L452" s="73"/>
      <c r="M452" s="73"/>
      <c r="N452" s="73"/>
      <c r="O452" s="73"/>
    </row>
    <row r="453" spans="2:15" ht="15.6">
      <c r="B453" s="68">
        <v>82</v>
      </c>
      <c r="C453" s="69" t="s">
        <v>293</v>
      </c>
      <c r="D453" s="70">
        <f t="shared" si="12"/>
        <v>0</v>
      </c>
      <c r="E453" s="71"/>
      <c r="F453" s="71"/>
      <c r="G453" s="71"/>
      <c r="H453" s="71"/>
      <c r="I453" s="72"/>
      <c r="J453" s="73"/>
      <c r="K453" s="73"/>
      <c r="L453" s="73"/>
      <c r="M453" s="73"/>
      <c r="N453" s="73"/>
      <c r="O453" s="73"/>
    </row>
    <row r="454" spans="2:15" ht="15.6">
      <c r="B454" s="68">
        <v>83</v>
      </c>
      <c r="C454" s="69" t="s">
        <v>294</v>
      </c>
      <c r="D454" s="70">
        <f t="shared" si="12"/>
        <v>0</v>
      </c>
      <c r="E454" s="71"/>
      <c r="F454" s="71"/>
      <c r="G454" s="71"/>
      <c r="H454" s="71"/>
      <c r="I454" s="72"/>
      <c r="J454" s="73"/>
      <c r="K454" s="73"/>
      <c r="L454" s="73"/>
      <c r="M454" s="73"/>
      <c r="N454" s="73"/>
      <c r="O454" s="73"/>
    </row>
    <row r="455" spans="2:15" ht="15.6">
      <c r="B455" s="68">
        <v>84</v>
      </c>
      <c r="C455" s="69" t="s">
        <v>295</v>
      </c>
      <c r="D455" s="70">
        <f t="shared" si="12"/>
        <v>0</v>
      </c>
      <c r="E455" s="71"/>
      <c r="F455" s="71"/>
      <c r="G455" s="71"/>
      <c r="H455" s="71"/>
      <c r="I455" s="72"/>
      <c r="J455" s="73"/>
      <c r="K455" s="73"/>
      <c r="L455" s="73"/>
      <c r="M455" s="73"/>
      <c r="N455" s="73"/>
      <c r="O455" s="73"/>
    </row>
    <row r="456" spans="2:15" ht="15.6">
      <c r="B456" s="68">
        <v>85</v>
      </c>
      <c r="C456" s="69" t="s">
        <v>296</v>
      </c>
      <c r="D456" s="70">
        <f t="shared" si="12"/>
        <v>0</v>
      </c>
      <c r="E456" s="80"/>
      <c r="F456" s="71"/>
      <c r="G456" s="71"/>
      <c r="H456" s="100"/>
      <c r="I456" s="72"/>
      <c r="J456" s="73"/>
      <c r="K456" s="73"/>
      <c r="L456" s="73"/>
      <c r="M456" s="73"/>
      <c r="N456" s="73"/>
      <c r="O456" s="73"/>
    </row>
    <row r="457" spans="2:15" ht="15.6">
      <c r="B457" s="68">
        <v>86</v>
      </c>
      <c r="C457" s="69" t="s">
        <v>297</v>
      </c>
      <c r="D457" s="70">
        <f t="shared" si="12"/>
        <v>0</v>
      </c>
      <c r="E457" s="71"/>
      <c r="F457" s="71"/>
      <c r="G457" s="71"/>
      <c r="H457" s="71"/>
      <c r="I457" s="72"/>
      <c r="J457" s="73"/>
      <c r="K457" s="73"/>
      <c r="L457" s="73"/>
      <c r="M457" s="73"/>
      <c r="N457" s="73"/>
      <c r="O457" s="73"/>
    </row>
    <row r="458" spans="2:15" ht="15.6">
      <c r="B458" s="68">
        <v>87</v>
      </c>
      <c r="C458" s="69" t="s">
        <v>298</v>
      </c>
      <c r="D458" s="70">
        <f t="shared" si="12"/>
        <v>0</v>
      </c>
      <c r="E458" s="71"/>
      <c r="F458" s="71"/>
      <c r="G458" s="71"/>
      <c r="H458" s="71"/>
      <c r="I458" s="72"/>
      <c r="J458" s="73"/>
      <c r="K458" s="73"/>
      <c r="L458" s="73"/>
      <c r="M458" s="73"/>
      <c r="N458" s="73"/>
      <c r="O458" s="73"/>
    </row>
    <row r="459" spans="2:15" ht="15.6">
      <c r="B459" s="68">
        <v>88</v>
      </c>
      <c r="C459" s="69" t="s">
        <v>299</v>
      </c>
      <c r="D459" s="70">
        <f t="shared" si="12"/>
        <v>0</v>
      </c>
      <c r="E459" s="71"/>
      <c r="F459" s="71"/>
      <c r="G459" s="71"/>
      <c r="H459" s="71"/>
      <c r="I459" s="72"/>
      <c r="J459" s="73"/>
      <c r="K459" s="73"/>
      <c r="L459" s="73"/>
      <c r="M459" s="73"/>
      <c r="N459" s="73"/>
      <c r="O459" s="73"/>
    </row>
    <row r="460" spans="2:15" ht="15.6">
      <c r="B460" s="68">
        <v>89</v>
      </c>
      <c r="C460" s="69" t="s">
        <v>300</v>
      </c>
      <c r="D460" s="70">
        <f t="shared" si="12"/>
        <v>0</v>
      </c>
      <c r="E460" s="71"/>
      <c r="F460" s="71"/>
      <c r="G460" s="71"/>
      <c r="H460" s="71"/>
      <c r="I460" s="72"/>
      <c r="J460" s="73"/>
      <c r="K460" s="73"/>
      <c r="L460" s="73"/>
      <c r="M460" s="73"/>
      <c r="N460" s="73"/>
      <c r="O460" s="73"/>
    </row>
    <row r="461" spans="2:15" ht="15.6">
      <c r="B461" s="68">
        <v>90</v>
      </c>
      <c r="C461" s="69" t="s">
        <v>301</v>
      </c>
      <c r="D461" s="70">
        <f t="shared" si="12"/>
        <v>0</v>
      </c>
      <c r="E461" s="71"/>
      <c r="F461" s="71"/>
      <c r="G461" s="71"/>
      <c r="H461" s="71"/>
      <c r="I461" s="72"/>
      <c r="J461" s="73"/>
      <c r="K461" s="73"/>
      <c r="L461" s="73"/>
      <c r="M461" s="73"/>
      <c r="N461" s="73"/>
      <c r="O461" s="73"/>
    </row>
    <row r="462" spans="2:15" ht="15.6">
      <c r="B462" s="68">
        <v>91</v>
      </c>
      <c r="C462" s="69" t="s">
        <v>302</v>
      </c>
      <c r="D462" s="70">
        <f t="shared" si="12"/>
        <v>104</v>
      </c>
      <c r="E462" s="71"/>
      <c r="F462" s="71"/>
      <c r="G462" s="71"/>
      <c r="H462" s="71">
        <v>104</v>
      </c>
      <c r="I462" s="72"/>
      <c r="J462" s="73"/>
      <c r="K462" s="73"/>
      <c r="L462" s="73"/>
      <c r="M462" s="73"/>
      <c r="N462" s="73"/>
      <c r="O462" s="73"/>
    </row>
    <row r="463" spans="2:15" ht="15.6">
      <c r="B463" s="68">
        <v>92</v>
      </c>
      <c r="C463" s="69" t="s">
        <v>303</v>
      </c>
      <c r="D463" s="70">
        <f t="shared" si="12"/>
        <v>0</v>
      </c>
      <c r="E463" s="71"/>
      <c r="F463" s="71"/>
      <c r="G463" s="71"/>
      <c r="H463" s="100"/>
      <c r="I463" s="72"/>
      <c r="J463" s="73"/>
      <c r="K463" s="73"/>
      <c r="L463" s="73"/>
      <c r="M463" s="73"/>
      <c r="N463" s="73"/>
      <c r="O463" s="73"/>
    </row>
    <row r="464" spans="2:15" ht="15.6">
      <c r="B464" s="68">
        <v>93</v>
      </c>
      <c r="C464" s="69" t="s">
        <v>304</v>
      </c>
      <c r="D464" s="70">
        <f t="shared" si="12"/>
        <v>0</v>
      </c>
      <c r="E464" s="71"/>
      <c r="F464" s="71"/>
      <c r="G464" s="71"/>
      <c r="H464" s="71"/>
      <c r="I464" s="72"/>
      <c r="J464" s="73"/>
      <c r="K464" s="73"/>
      <c r="L464" s="73"/>
      <c r="M464" s="73"/>
      <c r="N464" s="73"/>
      <c r="O464" s="73"/>
    </row>
    <row r="465" spans="2:15" ht="15.6">
      <c r="B465" s="68">
        <v>94</v>
      </c>
      <c r="C465" s="69" t="s">
        <v>305</v>
      </c>
      <c r="D465" s="70">
        <f t="shared" si="12"/>
        <v>0</v>
      </c>
      <c r="E465" s="71"/>
      <c r="F465" s="71"/>
      <c r="G465" s="71"/>
      <c r="H465" s="71"/>
      <c r="I465" s="72"/>
      <c r="J465" s="73"/>
      <c r="K465" s="73"/>
      <c r="L465" s="73"/>
      <c r="M465" s="73"/>
      <c r="N465" s="73"/>
      <c r="O465" s="73"/>
    </row>
    <row r="466" spans="2:15" ht="15.6">
      <c r="B466" s="68">
        <v>95</v>
      </c>
      <c r="C466" s="69" t="s">
        <v>306</v>
      </c>
      <c r="D466" s="70">
        <f t="shared" si="12"/>
        <v>0</v>
      </c>
      <c r="E466" s="71"/>
      <c r="F466" s="71"/>
      <c r="G466" s="71"/>
      <c r="H466" s="71"/>
      <c r="I466" s="72"/>
      <c r="J466" s="73"/>
      <c r="K466" s="73"/>
      <c r="L466" s="73"/>
      <c r="M466" s="73"/>
      <c r="N466" s="73"/>
      <c r="O466" s="73"/>
    </row>
    <row r="467" spans="2:15" ht="15.6">
      <c r="B467" s="68">
        <v>96</v>
      </c>
      <c r="C467" s="69" t="s">
        <v>307</v>
      </c>
      <c r="D467" s="70">
        <f t="shared" si="12"/>
        <v>0</v>
      </c>
      <c r="E467" s="71"/>
      <c r="F467" s="71"/>
      <c r="G467" s="71"/>
      <c r="H467" s="71"/>
      <c r="I467" s="72"/>
      <c r="J467" s="73"/>
      <c r="K467" s="73"/>
      <c r="L467" s="73"/>
      <c r="M467" s="73"/>
      <c r="N467" s="73"/>
      <c r="O467" s="73"/>
    </row>
    <row r="468" spans="2:15" ht="15.6">
      <c r="B468" s="68">
        <v>97</v>
      </c>
      <c r="C468" s="69" t="s">
        <v>308</v>
      </c>
      <c r="D468" s="70">
        <f t="shared" si="12"/>
        <v>0</v>
      </c>
      <c r="E468" s="71"/>
      <c r="F468" s="71"/>
      <c r="G468" s="71"/>
      <c r="H468" s="71"/>
      <c r="I468" s="72"/>
      <c r="J468" s="73"/>
      <c r="K468" s="73"/>
      <c r="L468" s="73"/>
      <c r="M468" s="73"/>
      <c r="N468" s="73"/>
      <c r="O468" s="73"/>
    </row>
    <row r="469" spans="2:15" ht="15.6">
      <c r="B469" s="68">
        <v>98</v>
      </c>
      <c r="C469" s="69" t="s">
        <v>309</v>
      </c>
      <c r="D469" s="70">
        <f t="shared" si="12"/>
        <v>0</v>
      </c>
      <c r="E469" s="71"/>
      <c r="F469" s="71"/>
      <c r="G469" s="71"/>
      <c r="H469" s="71"/>
      <c r="I469" s="72"/>
      <c r="J469" s="73"/>
      <c r="K469" s="73"/>
      <c r="L469" s="73"/>
      <c r="M469" s="73"/>
      <c r="N469" s="73"/>
      <c r="O469" s="73"/>
    </row>
    <row r="470" spans="2:15" ht="15.6">
      <c r="B470" s="68">
        <v>99</v>
      </c>
      <c r="C470" s="69" t="s">
        <v>310</v>
      </c>
      <c r="D470" s="70">
        <f t="shared" si="12"/>
        <v>0</v>
      </c>
      <c r="E470" s="71"/>
      <c r="F470" s="71"/>
      <c r="G470" s="71"/>
      <c r="H470" s="71"/>
      <c r="I470" s="72"/>
      <c r="J470" s="73"/>
      <c r="K470" s="73"/>
      <c r="L470" s="73"/>
      <c r="M470" s="73"/>
      <c r="N470" s="73"/>
      <c r="O470" s="73"/>
    </row>
    <row r="471" spans="2:15" ht="15.6">
      <c r="B471" s="68">
        <v>100</v>
      </c>
      <c r="C471" s="69" t="s">
        <v>311</v>
      </c>
      <c r="D471" s="70">
        <f t="shared" si="12"/>
        <v>0</v>
      </c>
      <c r="E471" s="71"/>
      <c r="F471" s="71"/>
      <c r="G471" s="71"/>
      <c r="H471" s="71"/>
      <c r="I471" s="72"/>
      <c r="J471" s="73"/>
      <c r="K471" s="73"/>
      <c r="L471" s="73"/>
      <c r="M471" s="73"/>
      <c r="N471" s="73"/>
      <c r="O471" s="73"/>
    </row>
    <row r="472" spans="2:15" ht="15.6">
      <c r="B472" s="68">
        <v>101</v>
      </c>
      <c r="C472" s="69" t="s">
        <v>312</v>
      </c>
      <c r="D472" s="70">
        <f t="shared" si="12"/>
        <v>0</v>
      </c>
      <c r="E472" s="71"/>
      <c r="F472" s="71"/>
      <c r="G472" s="71"/>
      <c r="H472" s="71"/>
      <c r="I472" s="72"/>
      <c r="J472" s="73"/>
      <c r="K472" s="73"/>
      <c r="L472" s="73"/>
      <c r="M472" s="73"/>
      <c r="N472" s="73"/>
      <c r="O472" s="73"/>
    </row>
    <row r="473" spans="2:15" ht="15.6">
      <c r="B473" s="68">
        <v>102</v>
      </c>
      <c r="C473" s="69" t="s">
        <v>313</v>
      </c>
      <c r="D473" s="70">
        <f t="shared" si="12"/>
        <v>16</v>
      </c>
      <c r="E473" s="71"/>
      <c r="F473" s="71"/>
      <c r="G473" s="71"/>
      <c r="H473" s="71">
        <v>16</v>
      </c>
      <c r="I473" s="72"/>
      <c r="J473" s="73"/>
      <c r="K473" s="73"/>
      <c r="L473" s="73"/>
      <c r="M473" s="73"/>
      <c r="N473" s="73"/>
      <c r="O473" s="73"/>
    </row>
    <row r="474" spans="2:15" ht="15.6">
      <c r="B474" s="68">
        <v>103</v>
      </c>
      <c r="C474" s="69" t="s">
        <v>314</v>
      </c>
      <c r="D474" s="70">
        <f t="shared" si="12"/>
        <v>0</v>
      </c>
      <c r="E474" s="71"/>
      <c r="F474" s="71"/>
      <c r="G474" s="71"/>
      <c r="H474" s="71"/>
      <c r="I474" s="72"/>
      <c r="J474" s="73"/>
      <c r="K474" s="73"/>
      <c r="L474" s="73"/>
      <c r="M474" s="73"/>
      <c r="N474" s="73"/>
      <c r="O474" s="73"/>
    </row>
    <row r="475" spans="2:15" ht="15.6">
      <c r="B475" s="68">
        <v>104</v>
      </c>
      <c r="C475" s="69" t="s">
        <v>315</v>
      </c>
      <c r="D475" s="70">
        <f t="shared" si="12"/>
        <v>0</v>
      </c>
      <c r="E475" s="71"/>
      <c r="F475" s="71"/>
      <c r="G475" s="71"/>
      <c r="H475" s="71"/>
      <c r="I475" s="72"/>
      <c r="J475" s="73"/>
      <c r="K475" s="73"/>
      <c r="L475" s="73"/>
      <c r="M475" s="73"/>
      <c r="N475" s="73"/>
      <c r="O475" s="73"/>
    </row>
    <row r="476" spans="2:15" ht="15.6">
      <c r="B476" s="68">
        <v>105</v>
      </c>
      <c r="C476" s="69" t="s">
        <v>316</v>
      </c>
      <c r="D476" s="70">
        <f t="shared" si="12"/>
        <v>0</v>
      </c>
      <c r="E476" s="71"/>
      <c r="F476" s="71"/>
      <c r="G476" s="71"/>
      <c r="H476" s="71"/>
      <c r="I476" s="72"/>
      <c r="J476" s="73"/>
      <c r="K476" s="73"/>
      <c r="L476" s="73"/>
      <c r="M476" s="73"/>
      <c r="N476" s="73"/>
      <c r="O476" s="73"/>
    </row>
    <row r="477" spans="2:15" ht="15.6">
      <c r="B477" s="68">
        <v>106</v>
      </c>
      <c r="C477" s="69" t="s">
        <v>317</v>
      </c>
      <c r="D477" s="70">
        <f t="shared" si="12"/>
        <v>0</v>
      </c>
      <c r="E477" s="71"/>
      <c r="F477" s="71"/>
      <c r="G477" s="71"/>
      <c r="H477" s="71"/>
      <c r="I477" s="72"/>
      <c r="J477" s="73"/>
      <c r="K477" s="73"/>
      <c r="L477" s="73"/>
      <c r="M477" s="73"/>
      <c r="N477" s="73"/>
      <c r="O477" s="73"/>
    </row>
    <row r="478" spans="2:15" ht="15.6">
      <c r="B478" s="68">
        <v>107</v>
      </c>
      <c r="C478" s="69" t="s">
        <v>318</v>
      </c>
      <c r="D478" s="70">
        <f t="shared" si="12"/>
        <v>113</v>
      </c>
      <c r="E478" s="71"/>
      <c r="F478" s="71"/>
      <c r="G478" s="71"/>
      <c r="H478" s="71">
        <v>113</v>
      </c>
      <c r="I478" s="72"/>
      <c r="J478" s="73"/>
      <c r="K478" s="73"/>
      <c r="L478" s="73"/>
      <c r="M478" s="73"/>
      <c r="N478" s="73"/>
      <c r="O478" s="73"/>
    </row>
    <row r="479" spans="2:15" ht="15.6">
      <c r="B479" s="68">
        <v>108</v>
      </c>
      <c r="C479" s="69" t="s">
        <v>319</v>
      </c>
      <c r="D479" s="70">
        <f t="shared" si="12"/>
        <v>0</v>
      </c>
      <c r="E479" s="71"/>
      <c r="F479" s="71"/>
      <c r="G479" s="71"/>
      <c r="H479" s="100"/>
      <c r="I479" s="72"/>
      <c r="J479" s="73"/>
      <c r="K479" s="73"/>
      <c r="L479" s="73"/>
      <c r="M479" s="73"/>
      <c r="N479" s="73"/>
      <c r="O479" s="73"/>
    </row>
    <row r="480" spans="2:15" ht="15.6">
      <c r="B480" s="68">
        <v>109</v>
      </c>
      <c r="C480" s="69" t="s">
        <v>320</v>
      </c>
      <c r="D480" s="70">
        <f t="shared" si="12"/>
        <v>0</v>
      </c>
      <c r="E480" s="80"/>
      <c r="F480" s="71"/>
      <c r="G480" s="71"/>
      <c r="H480" s="71"/>
      <c r="I480" s="72"/>
      <c r="J480" s="73"/>
      <c r="K480" s="73"/>
      <c r="L480" s="73"/>
      <c r="M480" s="73"/>
      <c r="N480" s="73"/>
      <c r="O480" s="73"/>
    </row>
    <row r="481" spans="2:15" ht="15.6">
      <c r="B481" s="68">
        <v>110</v>
      </c>
      <c r="C481" s="69" t="s">
        <v>321</v>
      </c>
      <c r="D481" s="70">
        <f t="shared" si="12"/>
        <v>0</v>
      </c>
      <c r="E481" s="71"/>
      <c r="F481" s="71"/>
      <c r="G481" s="71"/>
      <c r="H481" s="71"/>
      <c r="I481" s="72"/>
      <c r="J481" s="73"/>
      <c r="K481" s="73"/>
      <c r="L481" s="73"/>
      <c r="M481" s="73"/>
      <c r="N481" s="73"/>
      <c r="O481" s="73"/>
    </row>
    <row r="482" spans="2:15" ht="15.6">
      <c r="B482" s="68">
        <v>111</v>
      </c>
      <c r="C482" s="69" t="s">
        <v>322</v>
      </c>
      <c r="D482" s="70">
        <f t="shared" si="12"/>
        <v>0</v>
      </c>
      <c r="E482" s="71"/>
      <c r="F482" s="71"/>
      <c r="G482" s="71"/>
      <c r="H482" s="71"/>
      <c r="I482" s="72"/>
      <c r="J482" s="73"/>
      <c r="K482" s="73"/>
      <c r="L482" s="73"/>
      <c r="M482" s="73"/>
      <c r="N482" s="73"/>
      <c r="O482" s="73"/>
    </row>
    <row r="483" spans="2:15" ht="15.6">
      <c r="B483" s="68">
        <v>112</v>
      </c>
      <c r="C483" s="69" t="s">
        <v>323</v>
      </c>
      <c r="D483" s="70">
        <f t="shared" si="12"/>
        <v>0</v>
      </c>
      <c r="E483" s="71"/>
      <c r="F483" s="71"/>
      <c r="G483" s="71"/>
      <c r="H483" s="71"/>
      <c r="I483" s="72"/>
      <c r="J483" s="73"/>
      <c r="K483" s="73"/>
      <c r="L483" s="73"/>
      <c r="M483" s="73"/>
      <c r="N483" s="73"/>
      <c r="O483" s="73"/>
    </row>
    <row r="484" spans="2:15" ht="15.6">
      <c r="B484" s="68">
        <v>113</v>
      </c>
      <c r="C484" s="69" t="s">
        <v>324</v>
      </c>
      <c r="D484" s="70">
        <f t="shared" si="12"/>
        <v>110</v>
      </c>
      <c r="E484" s="71"/>
      <c r="F484" s="71"/>
      <c r="G484" s="71"/>
      <c r="H484" s="71">
        <v>110</v>
      </c>
      <c r="I484" s="72"/>
      <c r="J484" s="73"/>
      <c r="K484" s="73"/>
      <c r="L484" s="73"/>
      <c r="M484" s="73"/>
      <c r="N484" s="73"/>
      <c r="O484" s="73"/>
    </row>
    <row r="485" spans="2:15" ht="15.6">
      <c r="B485" s="68">
        <v>114</v>
      </c>
      <c r="C485" s="69" t="s">
        <v>325</v>
      </c>
      <c r="D485" s="70">
        <f t="shared" si="12"/>
        <v>0</v>
      </c>
      <c r="E485" s="71"/>
      <c r="F485" s="71"/>
      <c r="G485" s="71"/>
      <c r="H485" s="71"/>
      <c r="I485" s="72"/>
      <c r="J485" s="73"/>
      <c r="K485" s="73"/>
      <c r="L485" s="73"/>
      <c r="M485" s="73"/>
      <c r="N485" s="73"/>
      <c r="O485" s="73"/>
    </row>
    <row r="486" spans="2:15" ht="15.6">
      <c r="B486" s="68">
        <v>115</v>
      </c>
      <c r="C486" s="69" t="s">
        <v>326</v>
      </c>
      <c r="D486" s="70">
        <f t="shared" si="12"/>
        <v>0</v>
      </c>
      <c r="E486" s="71"/>
      <c r="F486" s="71"/>
      <c r="G486" s="71"/>
      <c r="H486" s="71"/>
      <c r="I486" s="72"/>
      <c r="J486" s="73"/>
      <c r="K486" s="73"/>
      <c r="L486" s="73"/>
      <c r="M486" s="73"/>
      <c r="N486" s="73"/>
      <c r="O486" s="73"/>
    </row>
    <row r="487" spans="2:15" ht="15.6">
      <c r="B487" s="68">
        <v>116</v>
      </c>
      <c r="C487" s="69" t="s">
        <v>327</v>
      </c>
      <c r="D487" s="70">
        <f t="shared" si="12"/>
        <v>0</v>
      </c>
      <c r="E487" s="71"/>
      <c r="F487" s="71"/>
      <c r="G487" s="71"/>
      <c r="H487" s="71"/>
      <c r="I487" s="72"/>
      <c r="J487" s="73"/>
      <c r="K487" s="73"/>
      <c r="L487" s="73"/>
      <c r="M487" s="73"/>
      <c r="N487" s="73"/>
      <c r="O487" s="73"/>
    </row>
    <row r="488" spans="2:15" ht="15.6">
      <c r="B488" s="68">
        <v>117</v>
      </c>
      <c r="C488" s="69" t="s">
        <v>328</v>
      </c>
      <c r="D488" s="70">
        <f t="shared" si="12"/>
        <v>27</v>
      </c>
      <c r="E488" s="71"/>
      <c r="F488" s="71"/>
      <c r="G488" s="71"/>
      <c r="H488" s="71">
        <v>27</v>
      </c>
      <c r="I488" s="72"/>
      <c r="J488" s="73"/>
      <c r="K488" s="73"/>
      <c r="L488" s="73"/>
      <c r="M488" s="73"/>
      <c r="N488" s="73"/>
      <c r="O488" s="73"/>
    </row>
    <row r="489" spans="2:15" ht="15.6">
      <c r="B489" s="268" t="s">
        <v>329</v>
      </c>
      <c r="C489" s="269"/>
      <c r="D489" s="75">
        <f>SUM(D372:D488)</f>
        <v>579</v>
      </c>
      <c r="E489" s="75">
        <f t="shared" ref="E489:M489" si="13">SUM(E372:E488)</f>
        <v>0</v>
      </c>
      <c r="F489" s="75">
        <f t="shared" si="13"/>
        <v>0</v>
      </c>
      <c r="G489" s="75">
        <f t="shared" si="13"/>
        <v>0</v>
      </c>
      <c r="H489" s="75">
        <f t="shared" si="13"/>
        <v>579</v>
      </c>
      <c r="I489" s="75">
        <f t="shared" si="13"/>
        <v>0</v>
      </c>
      <c r="J489" s="75">
        <f t="shared" si="13"/>
        <v>0</v>
      </c>
      <c r="K489" s="75">
        <f t="shared" si="13"/>
        <v>0</v>
      </c>
      <c r="L489" s="75">
        <f t="shared" si="13"/>
        <v>0</v>
      </c>
      <c r="M489" s="75">
        <f t="shared" si="13"/>
        <v>0</v>
      </c>
      <c r="N489" s="75"/>
      <c r="O489" s="75">
        <f t="shared" ref="O489" si="14">SUM(O372:O488)</f>
        <v>0</v>
      </c>
    </row>
    <row r="490" spans="2:15" ht="15.6">
      <c r="B490" s="270" t="s">
        <v>330</v>
      </c>
      <c r="C490" s="270"/>
      <c r="D490" s="270"/>
      <c r="E490" s="270"/>
      <c r="F490" s="270"/>
      <c r="G490" s="271"/>
      <c r="H490" s="76">
        <f>+F489+G489+H489</f>
        <v>579</v>
      </c>
      <c r="I490" s="272" t="s">
        <v>331</v>
      </c>
      <c r="J490" s="270"/>
      <c r="K490" s="270"/>
      <c r="L490" s="270"/>
      <c r="M490" s="270"/>
      <c r="N490" s="271"/>
      <c r="O490" s="76">
        <f>I489+J489+K489+L489+M489+N489+O489</f>
        <v>0</v>
      </c>
    </row>
    <row r="492" spans="2:15" ht="33.6">
      <c r="B492" s="277" t="s">
        <v>335</v>
      </c>
      <c r="C492" s="278"/>
      <c r="D492" s="279" t="s">
        <v>130</v>
      </c>
      <c r="E492" s="280"/>
      <c r="F492" s="280"/>
      <c r="G492" s="280"/>
      <c r="H492" s="280"/>
      <c r="I492" s="280"/>
      <c r="J492" s="280"/>
      <c r="K492" s="280"/>
      <c r="L492" s="280"/>
      <c r="M492" s="280"/>
      <c r="N492" s="280"/>
      <c r="O492" s="281"/>
    </row>
    <row r="493" spans="2:15" ht="15.6">
      <c r="B493" s="273" t="s">
        <v>414</v>
      </c>
      <c r="C493" s="274"/>
      <c r="D493" s="275"/>
      <c r="E493" s="283" t="s">
        <v>197</v>
      </c>
      <c r="F493" s="283"/>
      <c r="G493" s="283"/>
      <c r="H493" s="283"/>
      <c r="I493" s="284" t="s">
        <v>198</v>
      </c>
      <c r="J493" s="284"/>
      <c r="K493" s="284"/>
      <c r="L493" s="284"/>
      <c r="M493" s="284"/>
      <c r="N493" s="284"/>
      <c r="O493" s="284"/>
    </row>
    <row r="494" spans="2:15" ht="46.8">
      <c r="B494" s="64" t="s">
        <v>199</v>
      </c>
      <c r="C494" s="64" t="s">
        <v>200</v>
      </c>
      <c r="D494" s="64" t="s">
        <v>343</v>
      </c>
      <c r="E494" s="65" t="s">
        <v>201</v>
      </c>
      <c r="F494" s="65" t="s">
        <v>202</v>
      </c>
      <c r="G494" s="65" t="s">
        <v>203</v>
      </c>
      <c r="H494" s="65" t="s">
        <v>204</v>
      </c>
      <c r="I494" s="66" t="s">
        <v>205</v>
      </c>
      <c r="J494" s="67" t="s">
        <v>206</v>
      </c>
      <c r="K494" s="67" t="s">
        <v>207</v>
      </c>
      <c r="L494" s="67" t="s">
        <v>208</v>
      </c>
      <c r="M494" s="67" t="s">
        <v>209</v>
      </c>
      <c r="N494" s="67" t="s">
        <v>210</v>
      </c>
      <c r="O494" s="67" t="s">
        <v>211</v>
      </c>
    </row>
    <row r="495" spans="2:15" ht="15.6">
      <c r="B495" s="68">
        <v>1</v>
      </c>
      <c r="C495" s="69" t="s">
        <v>212</v>
      </c>
      <c r="D495" s="70"/>
      <c r="E495" s="71"/>
      <c r="F495" s="71"/>
      <c r="G495" s="71"/>
      <c r="H495" s="71"/>
      <c r="I495" s="72"/>
      <c r="J495" s="73"/>
      <c r="K495" s="73"/>
      <c r="L495" s="73"/>
      <c r="M495" s="73"/>
      <c r="N495" s="73"/>
      <c r="O495" s="73"/>
    </row>
    <row r="496" spans="2:15" ht="15.6">
      <c r="B496" s="68">
        <v>2</v>
      </c>
      <c r="C496" s="69" t="s">
        <v>213</v>
      </c>
      <c r="D496" s="70"/>
      <c r="E496" s="71"/>
      <c r="F496" s="71"/>
      <c r="G496" s="71"/>
      <c r="H496" s="71"/>
      <c r="I496" s="72"/>
      <c r="J496" s="73"/>
      <c r="K496" s="73"/>
      <c r="L496" s="73"/>
      <c r="M496" s="73"/>
      <c r="N496" s="73"/>
      <c r="O496" s="73"/>
    </row>
    <row r="497" spans="2:15" ht="15.6">
      <c r="B497" s="68">
        <v>3</v>
      </c>
      <c r="C497" s="69" t="s">
        <v>214</v>
      </c>
      <c r="D497" s="70"/>
      <c r="E497" s="71"/>
      <c r="F497" s="71"/>
      <c r="G497" s="71"/>
      <c r="H497" s="71"/>
      <c r="I497" s="72"/>
      <c r="J497" s="73"/>
      <c r="K497" s="73"/>
      <c r="L497" s="73"/>
      <c r="M497" s="73"/>
      <c r="N497" s="73"/>
      <c r="O497" s="73"/>
    </row>
    <row r="498" spans="2:15" ht="15.6">
      <c r="B498" s="68">
        <v>4</v>
      </c>
      <c r="C498" s="69" t="s">
        <v>215</v>
      </c>
      <c r="D498" s="70">
        <v>49</v>
      </c>
      <c r="E498" s="71"/>
      <c r="F498" s="71"/>
      <c r="G498" s="71"/>
      <c r="H498" s="71">
        <v>49</v>
      </c>
      <c r="I498" s="72">
        <v>0</v>
      </c>
      <c r="J498" s="73"/>
      <c r="K498" s="73"/>
      <c r="L498" s="73"/>
      <c r="M498" s="73"/>
      <c r="N498" s="73"/>
      <c r="O498" s="73"/>
    </row>
    <row r="499" spans="2:15" ht="15.6">
      <c r="B499" s="68">
        <v>5</v>
      </c>
      <c r="C499" s="69" t="s">
        <v>216</v>
      </c>
      <c r="D499" s="70"/>
      <c r="E499" s="71"/>
      <c r="F499" s="71"/>
      <c r="G499" s="71"/>
      <c r="H499" s="71"/>
      <c r="I499" s="72"/>
      <c r="J499" s="73"/>
      <c r="K499" s="73"/>
      <c r="L499" s="73"/>
      <c r="M499" s="73"/>
      <c r="N499" s="73"/>
      <c r="O499" s="73"/>
    </row>
    <row r="500" spans="2:15" ht="15.6">
      <c r="B500" s="68">
        <v>6</v>
      </c>
      <c r="C500" s="69" t="s">
        <v>217</v>
      </c>
      <c r="D500" s="70"/>
      <c r="E500" s="71"/>
      <c r="F500" s="71"/>
      <c r="G500" s="71"/>
      <c r="H500" s="71"/>
      <c r="I500" s="72"/>
      <c r="J500" s="73"/>
      <c r="K500" s="73"/>
      <c r="L500" s="73"/>
      <c r="M500" s="73"/>
      <c r="N500" s="73"/>
      <c r="O500" s="73"/>
    </row>
    <row r="501" spans="2:15" ht="15.6">
      <c r="B501" s="68">
        <v>7</v>
      </c>
      <c r="C501" s="69" t="s">
        <v>218</v>
      </c>
      <c r="D501" s="70">
        <v>23</v>
      </c>
      <c r="E501" s="71"/>
      <c r="F501" s="71"/>
      <c r="G501" s="71"/>
      <c r="H501" s="71">
        <v>23</v>
      </c>
      <c r="I501" s="72">
        <v>0</v>
      </c>
      <c r="J501" s="73"/>
      <c r="K501" s="73"/>
      <c r="L501" s="73"/>
      <c r="M501" s="73"/>
      <c r="N501" s="73"/>
      <c r="O501" s="73"/>
    </row>
    <row r="502" spans="2:15" ht="15.6">
      <c r="B502" s="68">
        <v>8</v>
      </c>
      <c r="C502" s="69" t="s">
        <v>219</v>
      </c>
      <c r="D502" s="70"/>
      <c r="E502" s="71"/>
      <c r="F502" s="71"/>
      <c r="G502" s="71"/>
      <c r="H502" s="71"/>
      <c r="I502" s="72"/>
      <c r="J502" s="73"/>
      <c r="K502" s="73"/>
      <c r="L502" s="73"/>
      <c r="M502" s="73"/>
      <c r="N502" s="73"/>
      <c r="O502" s="73"/>
    </row>
    <row r="503" spans="2:15" ht="15.6">
      <c r="B503" s="68">
        <v>9</v>
      </c>
      <c r="C503" s="69" t="s">
        <v>220</v>
      </c>
      <c r="D503" s="70"/>
      <c r="E503" s="71"/>
      <c r="F503" s="71"/>
      <c r="G503" s="71"/>
      <c r="H503" s="71"/>
      <c r="I503" s="72"/>
      <c r="J503" s="73"/>
      <c r="K503" s="73"/>
      <c r="L503" s="73"/>
      <c r="M503" s="73"/>
      <c r="N503" s="73"/>
      <c r="O503" s="73"/>
    </row>
    <row r="504" spans="2:15" ht="15.6">
      <c r="B504" s="68">
        <v>10</v>
      </c>
      <c r="C504" s="69" t="s">
        <v>221</v>
      </c>
      <c r="D504" s="70"/>
      <c r="E504" s="71"/>
      <c r="F504" s="71"/>
      <c r="G504" s="71"/>
      <c r="H504" s="71"/>
      <c r="I504" s="72"/>
      <c r="J504" s="73"/>
      <c r="K504" s="73"/>
      <c r="L504" s="73"/>
      <c r="M504" s="73"/>
      <c r="N504" s="73"/>
      <c r="O504" s="73"/>
    </row>
    <row r="505" spans="2:15" ht="15.6">
      <c r="B505" s="68">
        <v>11</v>
      </c>
      <c r="C505" s="69" t="s">
        <v>222</v>
      </c>
      <c r="D505" s="70"/>
      <c r="E505" s="71"/>
      <c r="F505" s="71"/>
      <c r="G505" s="71"/>
      <c r="H505" s="71"/>
      <c r="I505" s="72"/>
      <c r="J505" s="73"/>
      <c r="K505" s="73"/>
      <c r="L505" s="73"/>
      <c r="M505" s="73"/>
      <c r="N505" s="73"/>
      <c r="O505" s="73"/>
    </row>
    <row r="506" spans="2:15" ht="15.6">
      <c r="B506" s="68">
        <v>12</v>
      </c>
      <c r="C506" s="69" t="s">
        <v>223</v>
      </c>
      <c r="D506" s="70"/>
      <c r="E506" s="71"/>
      <c r="F506" s="71"/>
      <c r="G506" s="71"/>
      <c r="H506" s="71"/>
      <c r="I506" s="72"/>
      <c r="J506" s="73"/>
      <c r="K506" s="73"/>
      <c r="L506" s="73"/>
      <c r="M506" s="73"/>
      <c r="N506" s="73"/>
      <c r="O506" s="73"/>
    </row>
    <row r="507" spans="2:15" ht="15.6">
      <c r="B507" s="68">
        <v>13</v>
      </c>
      <c r="C507" s="69" t="s">
        <v>224</v>
      </c>
      <c r="D507" s="70"/>
      <c r="E507" s="71"/>
      <c r="F507" s="71"/>
      <c r="G507" s="71"/>
      <c r="H507" s="71"/>
      <c r="I507" s="72"/>
      <c r="J507" s="73"/>
      <c r="K507" s="73"/>
      <c r="L507" s="73"/>
      <c r="M507" s="73"/>
      <c r="N507" s="73"/>
      <c r="O507" s="73"/>
    </row>
    <row r="508" spans="2:15" ht="15.6">
      <c r="B508" s="68">
        <v>14</v>
      </c>
      <c r="C508" s="69" t="s">
        <v>225</v>
      </c>
      <c r="D508" s="70"/>
      <c r="E508" s="71"/>
      <c r="F508" s="71"/>
      <c r="G508" s="71"/>
      <c r="H508" s="71"/>
      <c r="I508" s="72"/>
      <c r="J508" s="73"/>
      <c r="K508" s="73"/>
      <c r="L508" s="73"/>
      <c r="M508" s="73"/>
      <c r="N508" s="73"/>
      <c r="O508" s="73"/>
    </row>
    <row r="509" spans="2:15" ht="15.6">
      <c r="B509" s="68">
        <v>15</v>
      </c>
      <c r="C509" s="69" t="s">
        <v>226</v>
      </c>
      <c r="D509" s="70"/>
      <c r="E509" s="71"/>
      <c r="F509" s="71"/>
      <c r="G509" s="71"/>
      <c r="H509" s="71"/>
      <c r="I509" s="72"/>
      <c r="J509" s="73"/>
      <c r="K509" s="73"/>
      <c r="L509" s="73"/>
      <c r="M509" s="73"/>
      <c r="N509" s="73"/>
      <c r="O509" s="73"/>
    </row>
    <row r="510" spans="2:15" ht="15.6">
      <c r="B510" s="68">
        <v>16</v>
      </c>
      <c r="C510" s="69" t="s">
        <v>227</v>
      </c>
      <c r="D510" s="70"/>
      <c r="E510" s="71"/>
      <c r="F510" s="71"/>
      <c r="G510" s="71"/>
      <c r="H510" s="71"/>
      <c r="I510" s="72"/>
      <c r="J510" s="73"/>
      <c r="K510" s="73"/>
      <c r="L510" s="73"/>
      <c r="M510" s="73"/>
      <c r="N510" s="73"/>
      <c r="O510" s="73"/>
    </row>
    <row r="511" spans="2:15" ht="15.6">
      <c r="B511" s="68">
        <v>17</v>
      </c>
      <c r="C511" s="69" t="s">
        <v>228</v>
      </c>
      <c r="D511" s="70"/>
      <c r="E511" s="71"/>
      <c r="F511" s="71"/>
      <c r="G511" s="71"/>
      <c r="H511" s="71"/>
      <c r="I511" s="72"/>
      <c r="J511" s="73"/>
      <c r="K511" s="73"/>
      <c r="L511" s="73"/>
      <c r="M511" s="73"/>
      <c r="N511" s="73"/>
      <c r="O511" s="73"/>
    </row>
    <row r="512" spans="2:15" ht="15.6">
      <c r="B512" s="68">
        <v>18</v>
      </c>
      <c r="C512" s="69" t="s">
        <v>229</v>
      </c>
      <c r="D512" s="70"/>
      <c r="E512" s="71"/>
      <c r="F512" s="71"/>
      <c r="G512" s="71"/>
      <c r="H512" s="71"/>
      <c r="I512" s="72"/>
      <c r="J512" s="73"/>
      <c r="K512" s="73"/>
      <c r="L512" s="73"/>
      <c r="M512" s="73"/>
      <c r="N512" s="73"/>
      <c r="O512" s="73"/>
    </row>
    <row r="513" spans="2:15" ht="15.6">
      <c r="B513" s="68">
        <v>19</v>
      </c>
      <c r="C513" s="69" t="s">
        <v>230</v>
      </c>
      <c r="D513" s="70"/>
      <c r="E513" s="71"/>
      <c r="F513" s="71"/>
      <c r="G513" s="71"/>
      <c r="H513" s="71"/>
      <c r="I513" s="72"/>
      <c r="J513" s="73"/>
      <c r="K513" s="73"/>
      <c r="L513" s="73"/>
      <c r="M513" s="73"/>
      <c r="N513" s="73"/>
      <c r="O513" s="73"/>
    </row>
    <row r="514" spans="2:15" ht="15.6">
      <c r="B514" s="68">
        <v>20</v>
      </c>
      <c r="C514" s="69" t="s">
        <v>231</v>
      </c>
      <c r="D514" s="70"/>
      <c r="E514" s="71"/>
      <c r="F514" s="71"/>
      <c r="G514" s="71"/>
      <c r="H514" s="71"/>
      <c r="I514" s="72"/>
      <c r="J514" s="73"/>
      <c r="K514" s="73"/>
      <c r="L514" s="73"/>
      <c r="M514" s="73"/>
      <c r="N514" s="73"/>
      <c r="O514" s="73"/>
    </row>
    <row r="515" spans="2:15" ht="15.6">
      <c r="B515" s="68">
        <v>21</v>
      </c>
      <c r="C515" s="69" t="s">
        <v>232</v>
      </c>
      <c r="D515" s="70"/>
      <c r="E515" s="71"/>
      <c r="F515" s="71"/>
      <c r="G515" s="71"/>
      <c r="H515" s="71"/>
      <c r="I515" s="72"/>
      <c r="J515" s="73"/>
      <c r="K515" s="73"/>
      <c r="L515" s="73"/>
      <c r="M515" s="73"/>
      <c r="N515" s="73"/>
      <c r="O515" s="73"/>
    </row>
    <row r="516" spans="2:15" ht="15.6">
      <c r="B516" s="68">
        <v>22</v>
      </c>
      <c r="C516" s="69" t="s">
        <v>233</v>
      </c>
      <c r="D516" s="70"/>
      <c r="E516" s="71"/>
      <c r="F516" s="71"/>
      <c r="G516" s="71"/>
      <c r="H516" s="71"/>
      <c r="I516" s="72"/>
      <c r="J516" s="73"/>
      <c r="K516" s="73"/>
      <c r="L516" s="73"/>
      <c r="M516" s="73"/>
      <c r="N516" s="73"/>
      <c r="O516" s="73"/>
    </row>
    <row r="517" spans="2:15" ht="15.6">
      <c r="B517" s="68">
        <v>23</v>
      </c>
      <c r="C517" s="69" t="s">
        <v>234</v>
      </c>
      <c r="D517" s="70"/>
      <c r="E517" s="71"/>
      <c r="F517" s="71"/>
      <c r="G517" s="71"/>
      <c r="H517" s="71"/>
      <c r="I517" s="72"/>
      <c r="J517" s="73"/>
      <c r="K517" s="73"/>
      <c r="L517" s="73"/>
      <c r="M517" s="73"/>
      <c r="N517" s="73"/>
      <c r="O517" s="73"/>
    </row>
    <row r="518" spans="2:15" ht="15.6">
      <c r="B518" s="68">
        <v>24</v>
      </c>
      <c r="C518" s="69" t="s">
        <v>235</v>
      </c>
      <c r="D518" s="70"/>
      <c r="E518" s="71"/>
      <c r="F518" s="71"/>
      <c r="G518" s="71"/>
      <c r="H518" s="71"/>
      <c r="I518" s="72"/>
      <c r="J518" s="73"/>
      <c r="K518" s="73"/>
      <c r="L518" s="73"/>
      <c r="M518" s="73"/>
      <c r="N518" s="73"/>
      <c r="O518" s="73"/>
    </row>
    <row r="519" spans="2:15" ht="15.6">
      <c r="B519" s="68">
        <v>25</v>
      </c>
      <c r="C519" s="69" t="s">
        <v>236</v>
      </c>
      <c r="D519" s="70"/>
      <c r="E519" s="71"/>
      <c r="F519" s="71"/>
      <c r="G519" s="71"/>
      <c r="H519" s="71"/>
      <c r="I519" s="72"/>
      <c r="J519" s="73"/>
      <c r="K519" s="73"/>
      <c r="L519" s="73"/>
      <c r="M519" s="73"/>
      <c r="N519" s="73"/>
      <c r="O519" s="73"/>
    </row>
    <row r="520" spans="2:15" ht="15.6">
      <c r="B520" s="68">
        <v>26</v>
      </c>
      <c r="C520" s="69" t="s">
        <v>237</v>
      </c>
      <c r="D520" s="70"/>
      <c r="E520" s="71"/>
      <c r="F520" s="71"/>
      <c r="G520" s="71"/>
      <c r="H520" s="71"/>
      <c r="I520" s="72"/>
      <c r="J520" s="73"/>
      <c r="K520" s="73"/>
      <c r="L520" s="73"/>
      <c r="M520" s="73"/>
      <c r="N520" s="73"/>
      <c r="O520" s="73"/>
    </row>
    <row r="521" spans="2:15" ht="15.6">
      <c r="B521" s="68">
        <v>27</v>
      </c>
      <c r="C521" s="69" t="s">
        <v>238</v>
      </c>
      <c r="D521" s="70"/>
      <c r="E521" s="71"/>
      <c r="F521" s="71"/>
      <c r="G521" s="71"/>
      <c r="H521" s="71"/>
      <c r="I521" s="72"/>
      <c r="J521" s="73"/>
      <c r="K521" s="73"/>
      <c r="L521" s="73"/>
      <c r="M521" s="73"/>
      <c r="N521" s="73"/>
      <c r="O521" s="73"/>
    </row>
    <row r="522" spans="2:15" ht="15.6">
      <c r="B522" s="68">
        <v>28</v>
      </c>
      <c r="C522" s="69" t="s">
        <v>239</v>
      </c>
      <c r="D522" s="70"/>
      <c r="E522" s="71"/>
      <c r="F522" s="71"/>
      <c r="G522" s="71"/>
      <c r="H522" s="71"/>
      <c r="I522" s="72"/>
      <c r="J522" s="73"/>
      <c r="K522" s="73"/>
      <c r="L522" s="73"/>
      <c r="M522" s="73"/>
      <c r="N522" s="73"/>
      <c r="O522" s="73"/>
    </row>
    <row r="523" spans="2:15" ht="15.6">
      <c r="B523" s="68">
        <v>29</v>
      </c>
      <c r="C523" s="69" t="s">
        <v>240</v>
      </c>
      <c r="D523" s="70"/>
      <c r="E523" s="71"/>
      <c r="F523" s="71"/>
      <c r="G523" s="71"/>
      <c r="H523" s="71"/>
      <c r="I523" s="72"/>
      <c r="J523" s="73"/>
      <c r="K523" s="73"/>
      <c r="L523" s="73"/>
      <c r="M523" s="73"/>
      <c r="N523" s="73"/>
      <c r="O523" s="73"/>
    </row>
    <row r="524" spans="2:15" ht="15.6">
      <c r="B524" s="68">
        <v>30</v>
      </c>
      <c r="C524" s="69" t="s">
        <v>241</v>
      </c>
      <c r="D524" s="70"/>
      <c r="E524" s="71"/>
      <c r="F524" s="71"/>
      <c r="G524" s="71"/>
      <c r="H524" s="71"/>
      <c r="I524" s="72"/>
      <c r="J524" s="73"/>
      <c r="K524" s="73"/>
      <c r="L524" s="73"/>
      <c r="M524" s="73"/>
      <c r="N524" s="73"/>
      <c r="O524" s="73"/>
    </row>
    <row r="525" spans="2:15" ht="15.6">
      <c r="B525" s="68">
        <v>31</v>
      </c>
      <c r="C525" s="69" t="s">
        <v>242</v>
      </c>
      <c r="D525" s="70"/>
      <c r="E525" s="71"/>
      <c r="F525" s="71"/>
      <c r="G525" s="71"/>
      <c r="H525" s="71"/>
      <c r="I525" s="72"/>
      <c r="J525" s="73"/>
      <c r="K525" s="73"/>
      <c r="L525" s="73"/>
      <c r="M525" s="73"/>
      <c r="N525" s="73"/>
      <c r="O525" s="73"/>
    </row>
    <row r="526" spans="2:15" ht="15.6">
      <c r="B526" s="68">
        <v>32</v>
      </c>
      <c r="C526" s="69" t="s">
        <v>243</v>
      </c>
      <c r="D526" s="70"/>
      <c r="E526" s="71"/>
      <c r="F526" s="71"/>
      <c r="G526" s="71"/>
      <c r="H526" s="71"/>
      <c r="I526" s="72"/>
      <c r="J526" s="73"/>
      <c r="K526" s="73"/>
      <c r="L526" s="73"/>
      <c r="M526" s="73"/>
      <c r="N526" s="73"/>
      <c r="O526" s="73"/>
    </row>
    <row r="527" spans="2:15" ht="15.6">
      <c r="B527" s="68">
        <v>33</v>
      </c>
      <c r="C527" s="69" t="s">
        <v>244</v>
      </c>
      <c r="D527" s="70"/>
      <c r="E527" s="71"/>
      <c r="F527" s="71"/>
      <c r="G527" s="71"/>
      <c r="H527" s="71"/>
      <c r="I527" s="72"/>
      <c r="J527" s="73"/>
      <c r="K527" s="73"/>
      <c r="L527" s="73"/>
      <c r="M527" s="73"/>
      <c r="N527" s="73"/>
      <c r="O527" s="73"/>
    </row>
    <row r="528" spans="2:15" ht="15.6">
      <c r="B528" s="68">
        <v>34</v>
      </c>
      <c r="C528" s="69" t="s">
        <v>245</v>
      </c>
      <c r="D528" s="70"/>
      <c r="E528" s="71"/>
      <c r="F528" s="71"/>
      <c r="G528" s="71"/>
      <c r="H528" s="71"/>
      <c r="I528" s="72"/>
      <c r="J528" s="73"/>
      <c r="K528" s="73"/>
      <c r="L528" s="73"/>
      <c r="M528" s="73"/>
      <c r="N528" s="73"/>
      <c r="O528" s="73"/>
    </row>
    <row r="529" spans="2:15" ht="15.6">
      <c r="B529" s="68">
        <v>35</v>
      </c>
      <c r="C529" s="69" t="s">
        <v>246</v>
      </c>
      <c r="D529" s="70"/>
      <c r="E529" s="71"/>
      <c r="F529" s="71"/>
      <c r="G529" s="71"/>
      <c r="H529" s="71"/>
      <c r="I529" s="72"/>
      <c r="J529" s="73"/>
      <c r="K529" s="73"/>
      <c r="L529" s="73"/>
      <c r="M529" s="73"/>
      <c r="N529" s="73"/>
      <c r="O529" s="73"/>
    </row>
    <row r="530" spans="2:15" ht="15.6">
      <c r="B530" s="68">
        <v>36</v>
      </c>
      <c r="C530" s="69" t="s">
        <v>247</v>
      </c>
      <c r="D530" s="70"/>
      <c r="E530" s="71"/>
      <c r="F530" s="71"/>
      <c r="G530" s="71"/>
      <c r="H530" s="71"/>
      <c r="I530" s="72"/>
      <c r="J530" s="73"/>
      <c r="K530" s="73"/>
      <c r="L530" s="73"/>
      <c r="M530" s="73"/>
      <c r="N530" s="73"/>
      <c r="O530" s="73"/>
    </row>
    <row r="531" spans="2:15" ht="15.6">
      <c r="B531" s="68">
        <v>37</v>
      </c>
      <c r="C531" s="69" t="s">
        <v>248</v>
      </c>
      <c r="D531" s="70"/>
      <c r="E531" s="71"/>
      <c r="F531" s="71"/>
      <c r="G531" s="71"/>
      <c r="H531" s="71"/>
      <c r="I531" s="72"/>
      <c r="J531" s="73"/>
      <c r="K531" s="73"/>
      <c r="L531" s="73"/>
      <c r="M531" s="73"/>
      <c r="N531" s="73"/>
      <c r="O531" s="73"/>
    </row>
    <row r="532" spans="2:15" ht="15.6">
      <c r="B532" s="68">
        <v>38</v>
      </c>
      <c r="C532" s="69" t="s">
        <v>249</v>
      </c>
      <c r="D532" s="70"/>
      <c r="E532" s="71"/>
      <c r="F532" s="71"/>
      <c r="G532" s="71"/>
      <c r="H532" s="71"/>
      <c r="I532" s="72"/>
      <c r="J532" s="73"/>
      <c r="K532" s="73"/>
      <c r="L532" s="73"/>
      <c r="M532" s="73"/>
      <c r="N532" s="73"/>
      <c r="O532" s="73"/>
    </row>
    <row r="533" spans="2:15" ht="15.6">
      <c r="B533" s="68">
        <v>39</v>
      </c>
      <c r="C533" s="69" t="s">
        <v>250</v>
      </c>
      <c r="D533" s="70">
        <v>57</v>
      </c>
      <c r="E533" s="71"/>
      <c r="F533" s="71"/>
      <c r="G533" s="71"/>
      <c r="H533" s="71">
        <v>57</v>
      </c>
      <c r="I533" s="72">
        <v>0</v>
      </c>
      <c r="J533" s="73"/>
      <c r="K533" s="73"/>
      <c r="L533" s="73"/>
      <c r="M533" s="73"/>
      <c r="N533" s="73"/>
      <c r="O533" s="73"/>
    </row>
    <row r="534" spans="2:15" ht="15.6">
      <c r="B534" s="68">
        <v>40</v>
      </c>
      <c r="C534" s="69" t="s">
        <v>251</v>
      </c>
      <c r="D534" s="70"/>
      <c r="E534" s="71"/>
      <c r="F534" s="71"/>
      <c r="G534" s="71"/>
      <c r="H534" s="71"/>
      <c r="I534" s="72"/>
      <c r="J534" s="73"/>
      <c r="K534" s="73"/>
      <c r="L534" s="73"/>
      <c r="M534" s="73"/>
      <c r="N534" s="73"/>
      <c r="O534" s="73"/>
    </row>
    <row r="535" spans="2:15" ht="15.6">
      <c r="B535" s="68">
        <v>41</v>
      </c>
      <c r="C535" s="69" t="s">
        <v>252</v>
      </c>
      <c r="D535" s="70"/>
      <c r="E535" s="71"/>
      <c r="F535" s="71"/>
      <c r="G535" s="71"/>
      <c r="H535" s="71"/>
      <c r="I535" s="72"/>
      <c r="J535" s="73"/>
      <c r="K535" s="73"/>
      <c r="L535" s="73"/>
      <c r="M535" s="73"/>
      <c r="N535" s="73"/>
      <c r="O535" s="73"/>
    </row>
    <row r="536" spans="2:15" ht="15.6">
      <c r="B536" s="68">
        <v>42</v>
      </c>
      <c r="C536" s="69" t="s">
        <v>253</v>
      </c>
      <c r="D536" s="70"/>
      <c r="E536" s="71"/>
      <c r="F536" s="71"/>
      <c r="G536" s="71"/>
      <c r="H536" s="71"/>
      <c r="I536" s="72"/>
      <c r="J536" s="73"/>
      <c r="K536" s="73"/>
      <c r="L536" s="73"/>
      <c r="M536" s="73"/>
      <c r="N536" s="73"/>
      <c r="O536" s="73"/>
    </row>
    <row r="537" spans="2:15" ht="15.6">
      <c r="B537" s="68">
        <v>43</v>
      </c>
      <c r="C537" s="69" t="s">
        <v>254</v>
      </c>
      <c r="D537" s="70"/>
      <c r="E537" s="71"/>
      <c r="F537" s="71"/>
      <c r="G537" s="71"/>
      <c r="H537" s="71"/>
      <c r="I537" s="72"/>
      <c r="J537" s="73"/>
      <c r="K537" s="73"/>
      <c r="L537" s="73"/>
      <c r="M537" s="73"/>
      <c r="N537" s="73"/>
      <c r="O537" s="73"/>
    </row>
    <row r="538" spans="2:15" ht="15.6">
      <c r="B538" s="68">
        <v>44</v>
      </c>
      <c r="C538" s="69" t="s">
        <v>255</v>
      </c>
      <c r="D538" s="70"/>
      <c r="E538" s="71"/>
      <c r="F538" s="71"/>
      <c r="G538" s="71"/>
      <c r="H538" s="71"/>
      <c r="I538" s="72"/>
      <c r="J538" s="73"/>
      <c r="K538" s="73"/>
      <c r="L538" s="73"/>
      <c r="M538" s="73"/>
      <c r="N538" s="73"/>
      <c r="O538" s="73"/>
    </row>
    <row r="539" spans="2:15" ht="15.6">
      <c r="B539" s="68">
        <v>45</v>
      </c>
      <c r="C539" s="69" t="s">
        <v>256</v>
      </c>
      <c r="D539" s="70"/>
      <c r="E539" s="71"/>
      <c r="F539" s="71"/>
      <c r="G539" s="71"/>
      <c r="H539" s="71"/>
      <c r="I539" s="72"/>
      <c r="J539" s="73"/>
      <c r="K539" s="73"/>
      <c r="L539" s="73"/>
      <c r="M539" s="73"/>
      <c r="N539" s="73"/>
      <c r="O539" s="73"/>
    </row>
    <row r="540" spans="2:15" ht="15.6">
      <c r="B540" s="68">
        <v>46</v>
      </c>
      <c r="C540" s="69" t="s">
        <v>257</v>
      </c>
      <c r="D540" s="70"/>
      <c r="E540" s="71"/>
      <c r="F540" s="71"/>
      <c r="G540" s="71"/>
      <c r="H540" s="71"/>
      <c r="I540" s="72"/>
      <c r="J540" s="73"/>
      <c r="K540" s="73"/>
      <c r="L540" s="73"/>
      <c r="M540" s="73"/>
      <c r="N540" s="73"/>
      <c r="O540" s="73"/>
    </row>
    <row r="541" spans="2:15" ht="15.6">
      <c r="B541" s="68">
        <v>47</v>
      </c>
      <c r="C541" s="69" t="s">
        <v>258</v>
      </c>
      <c r="D541" s="70"/>
      <c r="E541" s="71"/>
      <c r="F541" s="71"/>
      <c r="G541" s="71"/>
      <c r="H541" s="71"/>
      <c r="I541" s="72"/>
      <c r="J541" s="73"/>
      <c r="K541" s="73"/>
      <c r="L541" s="73"/>
      <c r="M541" s="73"/>
      <c r="N541" s="73"/>
      <c r="O541" s="73"/>
    </row>
    <row r="542" spans="2:15" ht="15.6">
      <c r="B542" s="68">
        <v>48</v>
      </c>
      <c r="C542" s="69" t="s">
        <v>259</v>
      </c>
      <c r="D542" s="70"/>
      <c r="E542" s="71"/>
      <c r="F542" s="71"/>
      <c r="G542" s="71"/>
      <c r="H542" s="71"/>
      <c r="I542" s="72"/>
      <c r="J542" s="73"/>
      <c r="K542" s="73"/>
      <c r="L542" s="73"/>
      <c r="M542" s="73"/>
      <c r="N542" s="73"/>
      <c r="O542" s="73"/>
    </row>
    <row r="543" spans="2:15" ht="15.6">
      <c r="B543" s="68">
        <v>49</v>
      </c>
      <c r="C543" s="69" t="s">
        <v>260</v>
      </c>
      <c r="D543" s="70"/>
      <c r="E543" s="71"/>
      <c r="F543" s="71"/>
      <c r="G543" s="71"/>
      <c r="H543" s="71"/>
      <c r="I543" s="72"/>
      <c r="J543" s="73"/>
      <c r="K543" s="73"/>
      <c r="L543" s="73"/>
      <c r="M543" s="73"/>
      <c r="N543" s="73"/>
      <c r="O543" s="73"/>
    </row>
    <row r="544" spans="2:15" ht="15.6">
      <c r="B544" s="68">
        <v>50</v>
      </c>
      <c r="C544" s="69" t="s">
        <v>261</v>
      </c>
      <c r="D544" s="70"/>
      <c r="E544" s="71"/>
      <c r="F544" s="71"/>
      <c r="G544" s="71"/>
      <c r="H544" s="71"/>
      <c r="I544" s="72"/>
      <c r="J544" s="73"/>
      <c r="K544" s="73"/>
      <c r="L544" s="73"/>
      <c r="M544" s="73"/>
      <c r="N544" s="73"/>
      <c r="O544" s="73"/>
    </row>
    <row r="545" spans="2:15" ht="15.6">
      <c r="B545" s="68">
        <v>51</v>
      </c>
      <c r="C545" s="69" t="s">
        <v>262</v>
      </c>
      <c r="D545" s="70"/>
      <c r="E545" s="71"/>
      <c r="F545" s="71"/>
      <c r="G545" s="71"/>
      <c r="H545" s="71"/>
      <c r="I545" s="72"/>
      <c r="J545" s="73"/>
      <c r="K545" s="73"/>
      <c r="L545" s="73"/>
      <c r="M545" s="73"/>
      <c r="N545" s="73"/>
      <c r="O545" s="73"/>
    </row>
    <row r="546" spans="2:15" ht="15.6">
      <c r="B546" s="68">
        <v>52</v>
      </c>
      <c r="C546" s="69" t="s">
        <v>263</v>
      </c>
      <c r="D546" s="70"/>
      <c r="E546" s="71"/>
      <c r="F546" s="71"/>
      <c r="G546" s="71"/>
      <c r="H546" s="71"/>
      <c r="I546" s="72"/>
      <c r="J546" s="73"/>
      <c r="K546" s="73"/>
      <c r="L546" s="73"/>
      <c r="M546" s="73"/>
      <c r="N546" s="73"/>
      <c r="O546" s="73"/>
    </row>
    <row r="547" spans="2:15" ht="15.6">
      <c r="B547" s="68">
        <v>53</v>
      </c>
      <c r="C547" s="69" t="s">
        <v>264</v>
      </c>
      <c r="D547" s="70"/>
      <c r="E547" s="71"/>
      <c r="F547" s="71"/>
      <c r="G547" s="71"/>
      <c r="H547" s="71"/>
      <c r="I547" s="72"/>
      <c r="J547" s="73"/>
      <c r="K547" s="73"/>
      <c r="L547" s="73"/>
      <c r="M547" s="73"/>
      <c r="N547" s="73"/>
      <c r="O547" s="73"/>
    </row>
    <row r="548" spans="2:15" ht="15.6">
      <c r="B548" s="68">
        <v>54</v>
      </c>
      <c r="C548" s="69" t="s">
        <v>265</v>
      </c>
      <c r="D548" s="70"/>
      <c r="E548" s="71"/>
      <c r="F548" s="71"/>
      <c r="G548" s="71"/>
      <c r="H548" s="71"/>
      <c r="I548" s="72"/>
      <c r="J548" s="73"/>
      <c r="K548" s="73"/>
      <c r="L548" s="73"/>
      <c r="M548" s="73"/>
      <c r="N548" s="73"/>
      <c r="O548" s="73"/>
    </row>
    <row r="549" spans="2:15" ht="15.6">
      <c r="B549" s="68">
        <v>55</v>
      </c>
      <c r="C549" s="69" t="s">
        <v>266</v>
      </c>
      <c r="D549" s="70"/>
      <c r="E549" s="71"/>
      <c r="F549" s="71"/>
      <c r="G549" s="71"/>
      <c r="H549" s="71"/>
      <c r="I549" s="72"/>
      <c r="J549" s="73"/>
      <c r="K549" s="73"/>
      <c r="L549" s="73"/>
      <c r="M549" s="73"/>
      <c r="N549" s="73"/>
      <c r="O549" s="73"/>
    </row>
    <row r="550" spans="2:15" ht="15.6">
      <c r="B550" s="68">
        <v>56</v>
      </c>
      <c r="C550" s="69" t="s">
        <v>267</v>
      </c>
      <c r="D550" s="70"/>
      <c r="E550" s="71"/>
      <c r="F550" s="71"/>
      <c r="G550" s="71"/>
      <c r="H550" s="71"/>
      <c r="I550" s="72"/>
      <c r="J550" s="73"/>
      <c r="K550" s="73"/>
      <c r="L550" s="73"/>
      <c r="M550" s="73"/>
      <c r="N550" s="73"/>
      <c r="O550" s="73"/>
    </row>
    <row r="551" spans="2:15" ht="15.6">
      <c r="B551" s="68">
        <v>57</v>
      </c>
      <c r="C551" s="69" t="s">
        <v>268</v>
      </c>
      <c r="D551" s="70"/>
      <c r="E551" s="71"/>
      <c r="F551" s="71"/>
      <c r="G551" s="71"/>
      <c r="H551" s="71"/>
      <c r="I551" s="72"/>
      <c r="J551" s="73"/>
      <c r="K551" s="73"/>
      <c r="L551" s="73"/>
      <c r="M551" s="73"/>
      <c r="N551" s="73"/>
      <c r="O551" s="73"/>
    </row>
    <row r="552" spans="2:15" ht="15.6">
      <c r="B552" s="68">
        <v>58</v>
      </c>
      <c r="C552" s="69" t="s">
        <v>269</v>
      </c>
      <c r="D552" s="70"/>
      <c r="E552" s="71"/>
      <c r="F552" s="71"/>
      <c r="G552" s="71"/>
      <c r="H552" s="71"/>
      <c r="I552" s="72"/>
      <c r="J552" s="73"/>
      <c r="K552" s="73"/>
      <c r="L552" s="73"/>
      <c r="M552" s="73"/>
      <c r="N552" s="73"/>
      <c r="O552" s="73"/>
    </row>
    <row r="553" spans="2:15" ht="15.6">
      <c r="B553" s="68">
        <v>59</v>
      </c>
      <c r="C553" s="69" t="s">
        <v>270</v>
      </c>
      <c r="D553" s="70"/>
      <c r="E553" s="71"/>
      <c r="F553" s="71"/>
      <c r="G553" s="71"/>
      <c r="H553" s="71"/>
      <c r="I553" s="72"/>
      <c r="J553" s="73"/>
      <c r="K553" s="73"/>
      <c r="L553" s="73"/>
      <c r="M553" s="73"/>
      <c r="N553" s="73"/>
      <c r="O553" s="73"/>
    </row>
    <row r="554" spans="2:15" ht="15.6">
      <c r="B554" s="68">
        <v>60</v>
      </c>
      <c r="C554" s="69" t="s">
        <v>271</v>
      </c>
      <c r="D554" s="70"/>
      <c r="E554" s="71"/>
      <c r="F554" s="71"/>
      <c r="G554" s="71"/>
      <c r="H554" s="71"/>
      <c r="I554" s="72"/>
      <c r="J554" s="73"/>
      <c r="K554" s="73"/>
      <c r="L554" s="73"/>
      <c r="M554" s="73"/>
      <c r="N554" s="73"/>
      <c r="O554" s="73"/>
    </row>
    <row r="555" spans="2:15" ht="15.6">
      <c r="B555" s="68">
        <v>61</v>
      </c>
      <c r="C555" s="69" t="s">
        <v>272</v>
      </c>
      <c r="D555" s="70"/>
      <c r="E555" s="71"/>
      <c r="F555" s="71"/>
      <c r="G555" s="71"/>
      <c r="H555" s="71"/>
      <c r="I555" s="72"/>
      <c r="J555" s="73"/>
      <c r="K555" s="73"/>
      <c r="L555" s="73"/>
      <c r="M555" s="73"/>
      <c r="N555" s="73"/>
      <c r="O555" s="73"/>
    </row>
    <row r="556" spans="2:15" ht="15.6">
      <c r="B556" s="68">
        <v>62</v>
      </c>
      <c r="C556" s="69" t="s">
        <v>273</v>
      </c>
      <c r="D556" s="70"/>
      <c r="E556" s="71"/>
      <c r="F556" s="71"/>
      <c r="G556" s="71"/>
      <c r="H556" s="71"/>
      <c r="I556" s="72"/>
      <c r="J556" s="73"/>
      <c r="K556" s="73"/>
      <c r="L556" s="73"/>
      <c r="M556" s="73"/>
      <c r="N556" s="73"/>
      <c r="O556" s="73"/>
    </row>
    <row r="557" spans="2:15" ht="15.6">
      <c r="B557" s="68">
        <v>63</v>
      </c>
      <c r="C557" s="69" t="s">
        <v>274</v>
      </c>
      <c r="D557" s="70"/>
      <c r="E557" s="71"/>
      <c r="F557" s="71"/>
      <c r="G557" s="71"/>
      <c r="H557" s="71"/>
      <c r="I557" s="72"/>
      <c r="J557" s="73"/>
      <c r="K557" s="73"/>
      <c r="L557" s="73"/>
      <c r="M557" s="73"/>
      <c r="N557" s="73"/>
      <c r="O557" s="73"/>
    </row>
    <row r="558" spans="2:15" ht="15.6">
      <c r="B558" s="68">
        <v>64</v>
      </c>
      <c r="C558" s="69" t="s">
        <v>275</v>
      </c>
      <c r="D558" s="70"/>
      <c r="E558" s="71"/>
      <c r="F558" s="71"/>
      <c r="G558" s="71"/>
      <c r="H558" s="71"/>
      <c r="I558" s="72"/>
      <c r="J558" s="73"/>
      <c r="K558" s="73"/>
      <c r="L558" s="73"/>
      <c r="M558" s="73"/>
      <c r="N558" s="73"/>
      <c r="O558" s="73"/>
    </row>
    <row r="559" spans="2:15" ht="15.6">
      <c r="B559" s="68">
        <v>65</v>
      </c>
      <c r="C559" s="69" t="s">
        <v>276</v>
      </c>
      <c r="D559" s="70"/>
      <c r="E559" s="71"/>
      <c r="F559" s="71"/>
      <c r="G559" s="71"/>
      <c r="H559" s="71"/>
      <c r="I559" s="72"/>
      <c r="J559" s="73"/>
      <c r="K559" s="73"/>
      <c r="L559" s="73"/>
      <c r="M559" s="73"/>
      <c r="N559" s="73"/>
      <c r="O559" s="73"/>
    </row>
    <row r="560" spans="2:15" ht="15.6">
      <c r="B560" s="68">
        <v>66</v>
      </c>
      <c r="C560" s="69" t="s">
        <v>277</v>
      </c>
      <c r="D560" s="70"/>
      <c r="E560" s="71"/>
      <c r="F560" s="71"/>
      <c r="G560" s="71"/>
      <c r="H560" s="71"/>
      <c r="I560" s="72"/>
      <c r="J560" s="73"/>
      <c r="K560" s="73"/>
      <c r="L560" s="73"/>
      <c r="M560" s="73"/>
      <c r="N560" s="73"/>
      <c r="O560" s="73"/>
    </row>
    <row r="561" spans="2:15" ht="15.6">
      <c r="B561" s="68">
        <v>67</v>
      </c>
      <c r="C561" s="69" t="s">
        <v>278</v>
      </c>
      <c r="D561" s="70"/>
      <c r="E561" s="71"/>
      <c r="F561" s="71"/>
      <c r="G561" s="71"/>
      <c r="H561" s="71"/>
      <c r="I561" s="72"/>
      <c r="J561" s="73"/>
      <c r="K561" s="73"/>
      <c r="L561" s="73"/>
      <c r="M561" s="73"/>
      <c r="N561" s="73"/>
      <c r="O561" s="73"/>
    </row>
    <row r="562" spans="2:15" ht="15.6">
      <c r="B562" s="68">
        <v>68</v>
      </c>
      <c r="C562" s="69" t="s">
        <v>279</v>
      </c>
      <c r="D562" s="70"/>
      <c r="E562" s="71"/>
      <c r="F562" s="71"/>
      <c r="G562" s="71"/>
      <c r="H562" s="71"/>
      <c r="I562" s="72"/>
      <c r="J562" s="73"/>
      <c r="K562" s="73"/>
      <c r="L562" s="73"/>
      <c r="M562" s="73"/>
      <c r="N562" s="73"/>
      <c r="O562" s="73"/>
    </row>
    <row r="563" spans="2:15" ht="15.6">
      <c r="B563" s="68">
        <v>69</v>
      </c>
      <c r="C563" s="69" t="s">
        <v>280</v>
      </c>
      <c r="D563" s="70"/>
      <c r="E563" s="71"/>
      <c r="F563" s="71"/>
      <c r="G563" s="71"/>
      <c r="H563" s="71"/>
      <c r="I563" s="72"/>
      <c r="J563" s="73"/>
      <c r="K563" s="73"/>
      <c r="L563" s="73"/>
      <c r="M563" s="73"/>
      <c r="N563" s="73"/>
      <c r="O563" s="73"/>
    </row>
    <row r="564" spans="2:15" ht="15.6">
      <c r="B564" s="68">
        <v>70</v>
      </c>
      <c r="C564" s="69" t="s">
        <v>281</v>
      </c>
      <c r="D564" s="70">
        <v>17</v>
      </c>
      <c r="E564" s="71"/>
      <c r="F564" s="71"/>
      <c r="G564" s="71"/>
      <c r="H564" s="71">
        <v>17</v>
      </c>
      <c r="I564" s="72">
        <v>3</v>
      </c>
      <c r="J564" s="73"/>
      <c r="K564" s="73"/>
      <c r="L564" s="73"/>
      <c r="M564" s="73"/>
      <c r="N564" s="73"/>
      <c r="O564" s="73"/>
    </row>
    <row r="565" spans="2:15" ht="15.6">
      <c r="B565" s="68">
        <v>71</v>
      </c>
      <c r="C565" s="69" t="s">
        <v>282</v>
      </c>
      <c r="D565" s="70"/>
      <c r="E565" s="71"/>
      <c r="F565" s="71"/>
      <c r="G565" s="71"/>
      <c r="H565" s="71"/>
      <c r="I565" s="72"/>
      <c r="J565" s="73"/>
      <c r="K565" s="73"/>
      <c r="L565" s="73"/>
      <c r="M565" s="73"/>
      <c r="N565" s="73"/>
      <c r="O565" s="73"/>
    </row>
    <row r="566" spans="2:15" ht="15.6">
      <c r="B566" s="68">
        <v>72</v>
      </c>
      <c r="C566" s="69" t="s">
        <v>283</v>
      </c>
      <c r="D566" s="70">
        <v>30</v>
      </c>
      <c r="E566" s="71"/>
      <c r="F566" s="71"/>
      <c r="G566" s="71"/>
      <c r="H566" s="71">
        <v>30</v>
      </c>
      <c r="I566" s="72">
        <v>0</v>
      </c>
      <c r="J566" s="73"/>
      <c r="K566" s="73"/>
      <c r="L566" s="73"/>
      <c r="M566" s="73"/>
      <c r="N566" s="73"/>
      <c r="O566" s="73"/>
    </row>
    <row r="567" spans="2:15" ht="15.6">
      <c r="B567" s="68">
        <v>73</v>
      </c>
      <c r="C567" s="69" t="s">
        <v>284</v>
      </c>
      <c r="D567" s="70"/>
      <c r="E567" s="71"/>
      <c r="F567" s="71"/>
      <c r="G567" s="71"/>
      <c r="H567" s="71"/>
      <c r="I567" s="72"/>
      <c r="J567" s="73"/>
      <c r="K567" s="73"/>
      <c r="L567" s="73"/>
      <c r="M567" s="73"/>
      <c r="N567" s="73"/>
      <c r="O567" s="73"/>
    </row>
    <row r="568" spans="2:15" ht="15.6">
      <c r="B568" s="68">
        <v>74</v>
      </c>
      <c r="C568" s="69" t="s">
        <v>285</v>
      </c>
      <c r="D568" s="70">
        <v>148</v>
      </c>
      <c r="E568" s="71"/>
      <c r="F568" s="71"/>
      <c r="G568" s="71"/>
      <c r="H568" s="71">
        <v>148</v>
      </c>
      <c r="I568" s="72">
        <v>1</v>
      </c>
      <c r="J568" s="73"/>
      <c r="K568" s="73"/>
      <c r="L568" s="73"/>
      <c r="M568" s="73"/>
      <c r="N568" s="73"/>
      <c r="O568" s="73"/>
    </row>
    <row r="569" spans="2:15" ht="15.6">
      <c r="B569" s="68">
        <v>75</v>
      </c>
      <c r="C569" s="69" t="s">
        <v>286</v>
      </c>
      <c r="D569" s="70"/>
      <c r="E569" s="71"/>
      <c r="F569" s="71"/>
      <c r="G569" s="71"/>
      <c r="H569" s="71"/>
      <c r="I569" s="72"/>
      <c r="J569" s="73"/>
      <c r="K569" s="73"/>
      <c r="L569" s="73"/>
      <c r="M569" s="73"/>
      <c r="N569" s="73"/>
      <c r="O569" s="73"/>
    </row>
    <row r="570" spans="2:15" ht="15.6">
      <c r="B570" s="68">
        <v>76</v>
      </c>
      <c r="C570" s="69" t="s">
        <v>287</v>
      </c>
      <c r="D570" s="70"/>
      <c r="E570" s="71"/>
      <c r="F570" s="71"/>
      <c r="G570" s="71"/>
      <c r="H570" s="71"/>
      <c r="I570" s="72"/>
      <c r="J570" s="73"/>
      <c r="K570" s="73"/>
      <c r="L570" s="73"/>
      <c r="M570" s="73"/>
      <c r="N570" s="73"/>
      <c r="O570" s="73"/>
    </row>
    <row r="571" spans="2:15" ht="31.2">
      <c r="B571" s="68">
        <v>77</v>
      </c>
      <c r="C571" s="74" t="s">
        <v>288</v>
      </c>
      <c r="D571" s="70"/>
      <c r="E571" s="71"/>
      <c r="F571" s="71"/>
      <c r="G571" s="71"/>
      <c r="H571" s="71"/>
      <c r="I571" s="72"/>
      <c r="J571" s="73"/>
      <c r="K571" s="73"/>
      <c r="L571" s="73"/>
      <c r="M571" s="73"/>
      <c r="N571" s="73"/>
      <c r="O571" s="73"/>
    </row>
    <row r="572" spans="2:15" ht="15.6">
      <c r="B572" s="68">
        <v>78</v>
      </c>
      <c r="C572" s="69" t="s">
        <v>289</v>
      </c>
      <c r="D572" s="70"/>
      <c r="E572" s="71"/>
      <c r="F572" s="71"/>
      <c r="G572" s="71"/>
      <c r="H572" s="71"/>
      <c r="I572" s="72"/>
      <c r="J572" s="73"/>
      <c r="K572" s="73"/>
      <c r="L572" s="73"/>
      <c r="M572" s="73"/>
      <c r="N572" s="73"/>
      <c r="O572" s="73"/>
    </row>
    <row r="573" spans="2:15" ht="15.6">
      <c r="B573" s="68">
        <v>79</v>
      </c>
      <c r="C573" s="69" t="s">
        <v>290</v>
      </c>
      <c r="D573" s="70">
        <v>18</v>
      </c>
      <c r="E573" s="71"/>
      <c r="F573" s="71"/>
      <c r="G573" s="71"/>
      <c r="H573" s="71">
        <v>18</v>
      </c>
      <c r="I573" s="72">
        <v>0</v>
      </c>
      <c r="J573" s="73"/>
      <c r="K573" s="73"/>
      <c r="L573" s="73"/>
      <c r="M573" s="73"/>
      <c r="N573" s="73"/>
      <c r="O573" s="73"/>
    </row>
    <row r="574" spans="2:15" ht="15.6">
      <c r="B574" s="68">
        <v>80</v>
      </c>
      <c r="C574" s="69" t="s">
        <v>291</v>
      </c>
      <c r="D574" s="70"/>
      <c r="E574" s="71"/>
      <c r="F574" s="71"/>
      <c r="G574" s="71"/>
      <c r="H574" s="71"/>
      <c r="I574" s="72"/>
      <c r="J574" s="73"/>
      <c r="K574" s="73"/>
      <c r="L574" s="73"/>
      <c r="M574" s="73"/>
      <c r="N574" s="73"/>
      <c r="O574" s="73"/>
    </row>
    <row r="575" spans="2:15" ht="15.6">
      <c r="B575" s="68">
        <v>81</v>
      </c>
      <c r="C575" s="69" t="s">
        <v>292</v>
      </c>
      <c r="D575" s="70">
        <v>28</v>
      </c>
      <c r="E575" s="71"/>
      <c r="F575" s="71"/>
      <c r="G575" s="71"/>
      <c r="H575" s="71">
        <v>28</v>
      </c>
      <c r="I575" s="72">
        <v>0</v>
      </c>
      <c r="J575" s="73"/>
      <c r="K575" s="73"/>
      <c r="L575" s="73"/>
      <c r="M575" s="73"/>
      <c r="N575" s="73"/>
      <c r="O575" s="73"/>
    </row>
    <row r="576" spans="2:15" ht="15.6">
      <c r="B576" s="68">
        <v>82</v>
      </c>
      <c r="C576" s="69" t="s">
        <v>293</v>
      </c>
      <c r="D576" s="70"/>
      <c r="E576" s="71"/>
      <c r="F576" s="71"/>
      <c r="G576" s="71"/>
      <c r="H576" s="71"/>
      <c r="I576" s="72"/>
      <c r="J576" s="73"/>
      <c r="K576" s="73"/>
      <c r="L576" s="73"/>
      <c r="M576" s="73"/>
      <c r="N576" s="73"/>
      <c r="O576" s="73"/>
    </row>
    <row r="577" spans="2:15" ht="15.6">
      <c r="B577" s="68">
        <v>83</v>
      </c>
      <c r="C577" s="69" t="s">
        <v>294</v>
      </c>
      <c r="D577" s="70"/>
      <c r="E577" s="71"/>
      <c r="F577" s="71"/>
      <c r="G577" s="71"/>
      <c r="H577" s="71"/>
      <c r="I577" s="72"/>
      <c r="J577" s="73"/>
      <c r="K577" s="73"/>
      <c r="L577" s="73"/>
      <c r="M577" s="73"/>
      <c r="N577" s="73"/>
      <c r="O577" s="73"/>
    </row>
    <row r="578" spans="2:15" ht="15.6">
      <c r="B578" s="68">
        <v>84</v>
      </c>
      <c r="C578" s="69" t="s">
        <v>295</v>
      </c>
      <c r="D578" s="70"/>
      <c r="E578" s="71"/>
      <c r="F578" s="71"/>
      <c r="G578" s="71"/>
      <c r="H578" s="71"/>
      <c r="I578" s="72"/>
      <c r="J578" s="73"/>
      <c r="K578" s="73"/>
      <c r="L578" s="73"/>
      <c r="M578" s="73"/>
      <c r="N578" s="73"/>
      <c r="O578" s="73"/>
    </row>
    <row r="579" spans="2:15" ht="15.6">
      <c r="B579" s="68">
        <v>85</v>
      </c>
      <c r="C579" s="69" t="s">
        <v>296</v>
      </c>
      <c r="D579" s="70"/>
      <c r="E579" s="71"/>
      <c r="F579" s="71"/>
      <c r="G579" s="71"/>
      <c r="H579" s="71"/>
      <c r="I579" s="72"/>
      <c r="J579" s="73"/>
      <c r="K579" s="73"/>
      <c r="L579" s="73"/>
      <c r="M579" s="73"/>
      <c r="N579" s="73"/>
      <c r="O579" s="73"/>
    </row>
    <row r="580" spans="2:15" ht="15.6">
      <c r="B580" s="68">
        <v>86</v>
      </c>
      <c r="C580" s="69" t="s">
        <v>297</v>
      </c>
      <c r="D580" s="70"/>
      <c r="E580" s="71"/>
      <c r="F580" s="71"/>
      <c r="G580" s="71"/>
      <c r="H580" s="71"/>
      <c r="I580" s="72"/>
      <c r="J580" s="73"/>
      <c r="K580" s="73"/>
      <c r="L580" s="73"/>
      <c r="M580" s="73"/>
      <c r="N580" s="73"/>
      <c r="O580" s="73"/>
    </row>
    <row r="581" spans="2:15" ht="15.6">
      <c r="B581" s="68">
        <v>87</v>
      </c>
      <c r="C581" s="69" t="s">
        <v>298</v>
      </c>
      <c r="D581" s="70"/>
      <c r="E581" s="71"/>
      <c r="F581" s="71"/>
      <c r="G581" s="71"/>
      <c r="H581" s="71"/>
      <c r="I581" s="72"/>
      <c r="J581" s="73"/>
      <c r="K581" s="73"/>
      <c r="L581" s="73"/>
      <c r="M581" s="73"/>
      <c r="N581" s="73"/>
      <c r="O581" s="73"/>
    </row>
    <row r="582" spans="2:15" ht="15.6">
      <c r="B582" s="68">
        <v>88</v>
      </c>
      <c r="C582" s="69" t="s">
        <v>299</v>
      </c>
      <c r="D582" s="70"/>
      <c r="E582" s="71"/>
      <c r="F582" s="71"/>
      <c r="G582" s="71"/>
      <c r="H582" s="71"/>
      <c r="I582" s="72"/>
      <c r="J582" s="73"/>
      <c r="K582" s="73"/>
      <c r="L582" s="73"/>
      <c r="M582" s="73"/>
      <c r="N582" s="73"/>
      <c r="O582" s="73"/>
    </row>
    <row r="583" spans="2:15" ht="15.6">
      <c r="B583" s="68">
        <v>89</v>
      </c>
      <c r="C583" s="69" t="s">
        <v>300</v>
      </c>
      <c r="D583" s="70"/>
      <c r="E583" s="71"/>
      <c r="F583" s="71"/>
      <c r="G583" s="71"/>
      <c r="H583" s="71"/>
      <c r="I583" s="72"/>
      <c r="J583" s="73"/>
      <c r="K583" s="73"/>
      <c r="L583" s="73"/>
      <c r="M583" s="73"/>
      <c r="N583" s="73"/>
      <c r="O583" s="73"/>
    </row>
    <row r="584" spans="2:15" ht="15.6">
      <c r="B584" s="68">
        <v>90</v>
      </c>
      <c r="C584" s="69" t="s">
        <v>301</v>
      </c>
      <c r="D584" s="70"/>
      <c r="E584" s="71"/>
      <c r="F584" s="71"/>
      <c r="G584" s="71"/>
      <c r="H584" s="71"/>
      <c r="I584" s="72"/>
      <c r="J584" s="73"/>
      <c r="K584" s="73"/>
      <c r="L584" s="73"/>
      <c r="M584" s="73"/>
      <c r="N584" s="73"/>
      <c r="O584" s="73"/>
    </row>
    <row r="585" spans="2:15" ht="15.6">
      <c r="B585" s="68">
        <v>91</v>
      </c>
      <c r="C585" s="69" t="s">
        <v>302</v>
      </c>
      <c r="D585" s="70"/>
      <c r="E585" s="71"/>
      <c r="F585" s="71"/>
      <c r="G585" s="71"/>
      <c r="H585" s="71"/>
      <c r="I585" s="72"/>
      <c r="J585" s="73"/>
      <c r="K585" s="73"/>
      <c r="L585" s="73"/>
      <c r="M585" s="73"/>
      <c r="N585" s="73"/>
      <c r="O585" s="73"/>
    </row>
    <row r="586" spans="2:15" ht="15.6">
      <c r="B586" s="68">
        <v>92</v>
      </c>
      <c r="C586" s="69" t="s">
        <v>303</v>
      </c>
      <c r="D586" s="70">
        <v>71</v>
      </c>
      <c r="E586" s="71"/>
      <c r="F586" s="71"/>
      <c r="G586" s="71"/>
      <c r="H586" s="71">
        <v>71</v>
      </c>
      <c r="I586" s="72">
        <v>0</v>
      </c>
      <c r="J586" s="73"/>
      <c r="K586" s="73"/>
      <c r="L586" s="73"/>
      <c r="M586" s="73"/>
      <c r="N586" s="73"/>
      <c r="O586" s="73"/>
    </row>
    <row r="587" spans="2:15" ht="15.6">
      <c r="B587" s="68">
        <v>93</v>
      </c>
      <c r="C587" s="69" t="s">
        <v>304</v>
      </c>
      <c r="D587" s="70">
        <v>27</v>
      </c>
      <c r="E587" s="71"/>
      <c r="F587" s="71"/>
      <c r="G587" s="71"/>
      <c r="H587" s="71">
        <v>27</v>
      </c>
      <c r="I587" s="72">
        <v>0</v>
      </c>
      <c r="J587" s="73"/>
      <c r="K587" s="73"/>
      <c r="L587" s="73"/>
      <c r="M587" s="73"/>
      <c r="N587" s="73"/>
      <c r="O587" s="73"/>
    </row>
    <row r="588" spans="2:15" ht="15.6">
      <c r="B588" s="68">
        <v>94</v>
      </c>
      <c r="C588" s="69" t="s">
        <v>305</v>
      </c>
      <c r="D588" s="70">
        <v>39</v>
      </c>
      <c r="E588" s="71"/>
      <c r="F588" s="71"/>
      <c r="G588" s="71"/>
      <c r="H588" s="71">
        <v>39</v>
      </c>
      <c r="I588" s="72">
        <v>2</v>
      </c>
      <c r="J588" s="73"/>
      <c r="K588" s="73"/>
      <c r="L588" s="73"/>
      <c r="M588" s="73"/>
      <c r="N588" s="73"/>
      <c r="O588" s="73"/>
    </row>
    <row r="589" spans="2:15" ht="15.6">
      <c r="B589" s="68">
        <v>95</v>
      </c>
      <c r="C589" s="69" t="s">
        <v>306</v>
      </c>
      <c r="D589" s="70"/>
      <c r="E589" s="71"/>
      <c r="F589" s="71"/>
      <c r="G589" s="71"/>
      <c r="H589" s="71"/>
      <c r="I589" s="72"/>
      <c r="J589" s="73"/>
      <c r="K589" s="73"/>
      <c r="L589" s="73"/>
      <c r="M589" s="73"/>
      <c r="N589" s="73"/>
      <c r="O589" s="73"/>
    </row>
    <row r="590" spans="2:15" ht="15.6">
      <c r="B590" s="68">
        <v>96</v>
      </c>
      <c r="C590" s="69" t="s">
        <v>307</v>
      </c>
      <c r="D590" s="70"/>
      <c r="E590" s="71"/>
      <c r="F590" s="71"/>
      <c r="G590" s="71"/>
      <c r="H590" s="71"/>
      <c r="I590" s="72"/>
      <c r="J590" s="73"/>
      <c r="K590" s="73"/>
      <c r="L590" s="73"/>
      <c r="M590" s="73"/>
      <c r="N590" s="73"/>
      <c r="O590" s="73"/>
    </row>
    <row r="591" spans="2:15" ht="15.6">
      <c r="B591" s="68">
        <v>97</v>
      </c>
      <c r="C591" s="69" t="s">
        <v>308</v>
      </c>
      <c r="D591" s="70"/>
      <c r="E591" s="71"/>
      <c r="F591" s="71"/>
      <c r="G591" s="71"/>
      <c r="H591" s="71"/>
      <c r="I591" s="72"/>
      <c r="J591" s="73"/>
      <c r="K591" s="73"/>
      <c r="L591" s="73"/>
      <c r="M591" s="73"/>
      <c r="N591" s="73"/>
      <c r="O591" s="73"/>
    </row>
    <row r="592" spans="2:15" ht="15.6">
      <c r="B592" s="68">
        <v>98</v>
      </c>
      <c r="C592" s="69" t="s">
        <v>309</v>
      </c>
      <c r="D592" s="70">
        <v>32</v>
      </c>
      <c r="E592" s="71"/>
      <c r="F592" s="71"/>
      <c r="G592" s="71"/>
      <c r="H592" s="71">
        <v>32</v>
      </c>
      <c r="I592" s="72">
        <v>0</v>
      </c>
      <c r="J592" s="73"/>
      <c r="K592" s="73"/>
      <c r="L592" s="73"/>
      <c r="M592" s="73"/>
      <c r="N592" s="73"/>
      <c r="O592" s="73"/>
    </row>
    <row r="593" spans="2:15" ht="15.6">
      <c r="B593" s="68">
        <v>99</v>
      </c>
      <c r="C593" s="69" t="s">
        <v>310</v>
      </c>
      <c r="D593" s="70"/>
      <c r="E593" s="71"/>
      <c r="F593" s="71"/>
      <c r="G593" s="71"/>
      <c r="H593" s="71"/>
      <c r="I593" s="72"/>
      <c r="J593" s="73"/>
      <c r="K593" s="73"/>
      <c r="L593" s="73"/>
      <c r="M593" s="73"/>
      <c r="N593" s="73"/>
      <c r="O593" s="73"/>
    </row>
    <row r="594" spans="2:15" ht="15.6">
      <c r="B594" s="68">
        <v>100</v>
      </c>
      <c r="C594" s="69" t="s">
        <v>311</v>
      </c>
      <c r="D594" s="70"/>
      <c r="E594" s="71"/>
      <c r="F594" s="71"/>
      <c r="G594" s="71"/>
      <c r="H594" s="71"/>
      <c r="I594" s="72"/>
      <c r="J594" s="73"/>
      <c r="K594" s="73"/>
      <c r="L594" s="73"/>
      <c r="M594" s="73"/>
      <c r="N594" s="73"/>
      <c r="O594" s="73"/>
    </row>
    <row r="595" spans="2:15" ht="15.6">
      <c r="B595" s="68">
        <v>101</v>
      </c>
      <c r="C595" s="69" t="s">
        <v>312</v>
      </c>
      <c r="D595" s="70"/>
      <c r="E595" s="71"/>
      <c r="F595" s="71"/>
      <c r="G595" s="71"/>
      <c r="H595" s="71"/>
      <c r="I595" s="72"/>
      <c r="J595" s="73"/>
      <c r="K595" s="73"/>
      <c r="L595" s="73"/>
      <c r="M595" s="73"/>
      <c r="N595" s="73"/>
      <c r="O595" s="73"/>
    </row>
    <row r="596" spans="2:15" ht="15.6">
      <c r="B596" s="68">
        <v>102</v>
      </c>
      <c r="C596" s="69" t="s">
        <v>313</v>
      </c>
      <c r="D596" s="70"/>
      <c r="E596" s="71"/>
      <c r="F596" s="71"/>
      <c r="G596" s="71"/>
      <c r="H596" s="71"/>
      <c r="I596" s="72"/>
      <c r="J596" s="73"/>
      <c r="K596" s="73"/>
      <c r="L596" s="73"/>
      <c r="M596" s="73"/>
      <c r="N596" s="73"/>
      <c r="O596" s="73"/>
    </row>
    <row r="597" spans="2:15" ht="15.6">
      <c r="B597" s="68">
        <v>103</v>
      </c>
      <c r="C597" s="69" t="s">
        <v>314</v>
      </c>
      <c r="D597" s="70"/>
      <c r="E597" s="71"/>
      <c r="F597" s="71"/>
      <c r="G597" s="71"/>
      <c r="H597" s="71"/>
      <c r="I597" s="72"/>
      <c r="J597" s="73"/>
      <c r="K597" s="73"/>
      <c r="L597" s="73"/>
      <c r="M597" s="73"/>
      <c r="N597" s="73"/>
      <c r="O597" s="73"/>
    </row>
    <row r="598" spans="2:15" ht="15.6">
      <c r="B598" s="68">
        <v>104</v>
      </c>
      <c r="C598" s="69" t="s">
        <v>315</v>
      </c>
      <c r="D598" s="70"/>
      <c r="E598" s="71"/>
      <c r="F598" s="71"/>
      <c r="G598" s="71"/>
      <c r="H598" s="71"/>
      <c r="I598" s="72"/>
      <c r="J598" s="73"/>
      <c r="K598" s="73"/>
      <c r="L598" s="73"/>
      <c r="M598" s="73"/>
      <c r="N598" s="73"/>
      <c r="O598" s="73"/>
    </row>
    <row r="599" spans="2:15" ht="15.6">
      <c r="B599" s="68">
        <v>105</v>
      </c>
      <c r="C599" s="69" t="s">
        <v>316</v>
      </c>
      <c r="D599" s="70"/>
      <c r="E599" s="71"/>
      <c r="F599" s="71"/>
      <c r="G599" s="71"/>
      <c r="H599" s="71"/>
      <c r="I599" s="72"/>
      <c r="J599" s="73"/>
      <c r="K599" s="73"/>
      <c r="L599" s="73"/>
      <c r="M599" s="73"/>
      <c r="N599" s="73"/>
      <c r="O599" s="73"/>
    </row>
    <row r="600" spans="2:15" ht="15.6">
      <c r="B600" s="68">
        <v>106</v>
      </c>
      <c r="C600" s="69" t="s">
        <v>317</v>
      </c>
      <c r="D600" s="70"/>
      <c r="E600" s="71"/>
      <c r="F600" s="71"/>
      <c r="G600" s="71"/>
      <c r="H600" s="71"/>
      <c r="I600" s="72"/>
      <c r="J600" s="73"/>
      <c r="K600" s="73"/>
      <c r="L600" s="73"/>
      <c r="M600" s="73"/>
      <c r="N600" s="73"/>
      <c r="O600" s="73"/>
    </row>
    <row r="601" spans="2:15" ht="15.6">
      <c r="B601" s="68">
        <v>107</v>
      </c>
      <c r="C601" s="69" t="s">
        <v>318</v>
      </c>
      <c r="D601" s="70"/>
      <c r="E601" s="71"/>
      <c r="F601" s="71"/>
      <c r="G601" s="71"/>
      <c r="H601" s="71"/>
      <c r="I601" s="72"/>
      <c r="J601" s="73"/>
      <c r="K601" s="73"/>
      <c r="L601" s="73"/>
      <c r="M601" s="73"/>
      <c r="N601" s="73"/>
      <c r="O601" s="73"/>
    </row>
    <row r="602" spans="2:15" ht="15.6">
      <c r="B602" s="68">
        <v>108</v>
      </c>
      <c r="C602" s="69" t="s">
        <v>319</v>
      </c>
      <c r="D602" s="70"/>
      <c r="E602" s="71"/>
      <c r="F602" s="71"/>
      <c r="G602" s="71"/>
      <c r="H602" s="71"/>
      <c r="I602" s="72"/>
      <c r="J602" s="73"/>
      <c r="K602" s="73"/>
      <c r="L602" s="73"/>
      <c r="M602" s="73"/>
      <c r="N602" s="73"/>
      <c r="O602" s="73"/>
    </row>
    <row r="603" spans="2:15" ht="15.6">
      <c r="B603" s="68">
        <v>109</v>
      </c>
      <c r="C603" s="69" t="s">
        <v>320</v>
      </c>
      <c r="D603" s="70">
        <v>22</v>
      </c>
      <c r="E603" s="71"/>
      <c r="F603" s="71"/>
      <c r="G603" s="71"/>
      <c r="H603" s="71">
        <v>22</v>
      </c>
      <c r="I603" s="72">
        <v>0</v>
      </c>
      <c r="J603" s="73"/>
      <c r="K603" s="73"/>
      <c r="L603" s="73"/>
      <c r="M603" s="73"/>
      <c r="N603" s="73"/>
      <c r="O603" s="73"/>
    </row>
    <row r="604" spans="2:15" ht="15.6">
      <c r="B604" s="68">
        <v>110</v>
      </c>
      <c r="C604" s="69" t="s">
        <v>321</v>
      </c>
      <c r="D604" s="70"/>
      <c r="E604" s="71"/>
      <c r="F604" s="71"/>
      <c r="G604" s="71"/>
      <c r="H604" s="71"/>
      <c r="I604" s="72"/>
      <c r="J604" s="73"/>
      <c r="K604" s="73"/>
      <c r="L604" s="73"/>
      <c r="M604" s="73"/>
      <c r="N604" s="73"/>
      <c r="O604" s="73"/>
    </row>
    <row r="605" spans="2:15" ht="15.6">
      <c r="B605" s="68">
        <v>111</v>
      </c>
      <c r="C605" s="69" t="s">
        <v>322</v>
      </c>
      <c r="D605" s="70"/>
      <c r="E605" s="71"/>
      <c r="F605" s="71"/>
      <c r="G605" s="71"/>
      <c r="H605" s="71"/>
      <c r="I605" s="72"/>
      <c r="J605" s="73"/>
      <c r="K605" s="73"/>
      <c r="L605" s="73"/>
      <c r="M605" s="73"/>
      <c r="N605" s="73"/>
      <c r="O605" s="73"/>
    </row>
    <row r="606" spans="2:15" ht="15.6">
      <c r="B606" s="68">
        <v>112</v>
      </c>
      <c r="C606" s="69" t="s">
        <v>323</v>
      </c>
      <c r="D606" s="70"/>
      <c r="E606" s="71"/>
      <c r="F606" s="71"/>
      <c r="G606" s="71"/>
      <c r="H606" s="71"/>
      <c r="I606" s="72"/>
      <c r="J606" s="73"/>
      <c r="K606" s="73"/>
      <c r="L606" s="73"/>
      <c r="M606" s="73"/>
      <c r="N606" s="73"/>
      <c r="O606" s="73"/>
    </row>
    <row r="607" spans="2:15" ht="15.6">
      <c r="B607" s="68">
        <v>113</v>
      </c>
      <c r="C607" s="69" t="s">
        <v>324</v>
      </c>
      <c r="D607" s="70"/>
      <c r="E607" s="71"/>
      <c r="F607" s="71"/>
      <c r="G607" s="71"/>
      <c r="H607" s="71"/>
      <c r="I607" s="72"/>
      <c r="J607" s="73"/>
      <c r="K607" s="73"/>
      <c r="L607" s="73"/>
      <c r="M607" s="73"/>
      <c r="N607" s="73"/>
      <c r="O607" s="73"/>
    </row>
    <row r="608" spans="2:15" ht="15.6">
      <c r="B608" s="68">
        <v>114</v>
      </c>
      <c r="C608" s="69" t="s">
        <v>325</v>
      </c>
      <c r="D608" s="70"/>
      <c r="E608" s="71"/>
      <c r="F608" s="71"/>
      <c r="G608" s="71"/>
      <c r="H608" s="71"/>
      <c r="I608" s="72"/>
      <c r="J608" s="73"/>
      <c r="K608" s="73"/>
      <c r="L608" s="73"/>
      <c r="M608" s="73"/>
      <c r="N608" s="73"/>
      <c r="O608" s="73"/>
    </row>
    <row r="609" spans="2:15" ht="15.6">
      <c r="B609" s="68">
        <v>115</v>
      </c>
      <c r="C609" s="69" t="s">
        <v>326</v>
      </c>
      <c r="D609" s="70"/>
      <c r="E609" s="71"/>
      <c r="F609" s="71"/>
      <c r="G609" s="71"/>
      <c r="H609" s="71"/>
      <c r="I609" s="72"/>
      <c r="J609" s="73"/>
      <c r="K609" s="73"/>
      <c r="L609" s="73"/>
      <c r="M609" s="73"/>
      <c r="N609" s="73"/>
      <c r="O609" s="73"/>
    </row>
    <row r="610" spans="2:15" ht="15.6">
      <c r="B610" s="68">
        <v>116</v>
      </c>
      <c r="C610" s="69" t="s">
        <v>327</v>
      </c>
      <c r="D610" s="70"/>
      <c r="E610" s="71"/>
      <c r="F610" s="71"/>
      <c r="G610" s="71"/>
      <c r="H610" s="71"/>
      <c r="I610" s="72"/>
      <c r="J610" s="73"/>
      <c r="K610" s="73"/>
      <c r="L610" s="73"/>
      <c r="M610" s="73"/>
      <c r="N610" s="73"/>
      <c r="O610" s="73"/>
    </row>
    <row r="611" spans="2:15" ht="15.6">
      <c r="B611" s="68">
        <v>117</v>
      </c>
      <c r="C611" s="69" t="s">
        <v>328</v>
      </c>
      <c r="D611" s="70"/>
      <c r="E611" s="71"/>
      <c r="F611" s="71"/>
      <c r="G611" s="71"/>
      <c r="H611" s="71"/>
      <c r="I611" s="72"/>
      <c r="J611" s="73"/>
      <c r="K611" s="73"/>
      <c r="L611" s="73"/>
      <c r="M611" s="73"/>
      <c r="N611" s="73"/>
      <c r="O611" s="73"/>
    </row>
    <row r="612" spans="2:15" ht="15.6">
      <c r="B612" s="268" t="s">
        <v>329</v>
      </c>
      <c r="C612" s="269"/>
      <c r="D612" s="75">
        <f>SUM(D495:D611)</f>
        <v>561</v>
      </c>
      <c r="E612" s="75">
        <f t="shared" ref="E612:I612" si="15">SUM(E495:E611)</f>
        <v>0</v>
      </c>
      <c r="F612" s="75">
        <f t="shared" si="15"/>
        <v>0</v>
      </c>
      <c r="G612" s="75">
        <f t="shared" si="15"/>
        <v>0</v>
      </c>
      <c r="H612" s="75">
        <f t="shared" si="15"/>
        <v>561</v>
      </c>
      <c r="I612" s="75">
        <f t="shared" si="15"/>
        <v>6</v>
      </c>
      <c r="J612" s="75">
        <f t="shared" ref="J612:M612" si="16">SUM(J495:J611)</f>
        <v>0</v>
      </c>
      <c r="K612" s="75">
        <f t="shared" si="16"/>
        <v>0</v>
      </c>
      <c r="L612" s="75">
        <f t="shared" si="16"/>
        <v>0</v>
      </c>
      <c r="M612" s="75">
        <f t="shared" si="16"/>
        <v>0</v>
      </c>
      <c r="N612" s="75"/>
      <c r="O612" s="75">
        <f t="shared" ref="O612" si="17">SUM(O495:O611)</f>
        <v>0</v>
      </c>
    </row>
    <row r="613" spans="2:15" ht="15.6">
      <c r="B613" s="270" t="s">
        <v>330</v>
      </c>
      <c r="C613" s="270"/>
      <c r="D613" s="270"/>
      <c r="E613" s="270"/>
      <c r="F613" s="270"/>
      <c r="G613" s="271"/>
      <c r="H613" s="76">
        <f>+F612+G612+H612</f>
        <v>561</v>
      </c>
      <c r="I613" s="272" t="s">
        <v>331</v>
      </c>
      <c r="J613" s="270"/>
      <c r="K613" s="270"/>
      <c r="L613" s="270"/>
      <c r="M613" s="270"/>
      <c r="N613" s="271"/>
      <c r="O613" s="76">
        <f>I612+J612+K612+L612+M612+N612+O612</f>
        <v>6</v>
      </c>
    </row>
    <row r="615" spans="2:15" ht="33.6">
      <c r="B615" s="277" t="s">
        <v>335</v>
      </c>
      <c r="C615" s="278"/>
      <c r="D615" s="279" t="s">
        <v>130</v>
      </c>
      <c r="E615" s="280"/>
      <c r="F615" s="280"/>
      <c r="G615" s="280"/>
      <c r="H615" s="280"/>
      <c r="I615" s="280"/>
      <c r="J615" s="280"/>
      <c r="K615" s="280"/>
      <c r="L615" s="280"/>
      <c r="M615" s="280"/>
      <c r="N615" s="280"/>
      <c r="O615" s="281"/>
    </row>
    <row r="616" spans="2:15" ht="15.6">
      <c r="B616" s="273" t="s">
        <v>427</v>
      </c>
      <c r="C616" s="274"/>
      <c r="D616" s="275"/>
      <c r="E616" s="283" t="s">
        <v>197</v>
      </c>
      <c r="F616" s="283"/>
      <c r="G616" s="283"/>
      <c r="H616" s="283"/>
      <c r="I616" s="284" t="s">
        <v>198</v>
      </c>
      <c r="J616" s="284"/>
      <c r="K616" s="284"/>
      <c r="L616" s="284"/>
      <c r="M616" s="284"/>
      <c r="N616" s="284"/>
      <c r="O616" s="284"/>
    </row>
    <row r="617" spans="2:15" ht="46.8">
      <c r="B617" s="64" t="s">
        <v>199</v>
      </c>
      <c r="C617" s="64" t="s">
        <v>200</v>
      </c>
      <c r="D617" s="64" t="s">
        <v>343</v>
      </c>
      <c r="E617" s="65" t="s">
        <v>201</v>
      </c>
      <c r="F617" s="65" t="s">
        <v>202</v>
      </c>
      <c r="G617" s="65" t="s">
        <v>203</v>
      </c>
      <c r="H617" s="65" t="s">
        <v>204</v>
      </c>
      <c r="I617" s="66" t="s">
        <v>205</v>
      </c>
      <c r="J617" s="67" t="s">
        <v>206</v>
      </c>
      <c r="K617" s="67" t="s">
        <v>207</v>
      </c>
      <c r="L617" s="67" t="s">
        <v>208</v>
      </c>
      <c r="M617" s="67" t="s">
        <v>209</v>
      </c>
      <c r="N617" s="67" t="s">
        <v>210</v>
      </c>
      <c r="O617" s="67" t="s">
        <v>211</v>
      </c>
    </row>
    <row r="618" spans="2:15" ht="15.6">
      <c r="B618" s="122">
        <v>1</v>
      </c>
      <c r="C618" s="69" t="s">
        <v>212</v>
      </c>
      <c r="D618" s="70">
        <f>E618+F618+G618+H618</f>
        <v>0</v>
      </c>
      <c r="E618" s="71"/>
      <c r="F618" s="71"/>
      <c r="G618" s="71"/>
      <c r="H618" s="71"/>
      <c r="I618" s="72"/>
      <c r="J618" s="73"/>
      <c r="K618" s="73"/>
      <c r="L618" s="73"/>
      <c r="M618" s="73"/>
      <c r="N618" s="73"/>
      <c r="O618" s="73"/>
    </row>
    <row r="619" spans="2:15" ht="15.6">
      <c r="B619" s="122">
        <v>2</v>
      </c>
      <c r="C619" s="69" t="s">
        <v>213</v>
      </c>
      <c r="D619" s="70">
        <f t="shared" ref="D619:D682" si="18">E619+F619+G619+H619</f>
        <v>0</v>
      </c>
      <c r="E619" s="71"/>
      <c r="F619" s="71"/>
      <c r="G619" s="71"/>
      <c r="H619" s="71"/>
      <c r="I619" s="72"/>
      <c r="J619" s="73"/>
      <c r="K619" s="73"/>
      <c r="L619" s="73"/>
      <c r="M619" s="73"/>
      <c r="N619" s="73"/>
      <c r="O619" s="73"/>
    </row>
    <row r="620" spans="2:15" ht="15.6">
      <c r="B620" s="122">
        <v>3</v>
      </c>
      <c r="C620" s="69" t="s">
        <v>214</v>
      </c>
      <c r="D620" s="70">
        <f t="shared" si="18"/>
        <v>0</v>
      </c>
      <c r="E620" s="71"/>
      <c r="F620" s="71"/>
      <c r="G620" s="71"/>
      <c r="H620" s="71"/>
      <c r="I620" s="72"/>
      <c r="J620" s="73"/>
      <c r="K620" s="73"/>
      <c r="L620" s="73"/>
      <c r="M620" s="73"/>
      <c r="N620" s="73"/>
      <c r="O620" s="73"/>
    </row>
    <row r="621" spans="2:15" ht="15.6">
      <c r="B621" s="122">
        <v>4</v>
      </c>
      <c r="C621" s="69" t="s">
        <v>215</v>
      </c>
      <c r="D621" s="70">
        <f t="shared" si="18"/>
        <v>0</v>
      </c>
      <c r="E621" s="71"/>
      <c r="F621" s="71"/>
      <c r="G621" s="71"/>
      <c r="H621" s="71"/>
      <c r="I621" s="72"/>
      <c r="J621" s="73"/>
      <c r="K621" s="73"/>
      <c r="L621" s="73"/>
      <c r="M621" s="73"/>
      <c r="N621" s="73"/>
      <c r="O621" s="73"/>
    </row>
    <row r="622" spans="2:15" ht="15.6">
      <c r="B622" s="122">
        <v>5</v>
      </c>
      <c r="C622" s="69" t="s">
        <v>216</v>
      </c>
      <c r="D622" s="70">
        <f t="shared" si="18"/>
        <v>0</v>
      </c>
      <c r="E622" s="71"/>
      <c r="F622" s="71"/>
      <c r="G622" s="71"/>
      <c r="H622" s="71"/>
      <c r="I622" s="72"/>
      <c r="J622" s="73"/>
      <c r="K622" s="73"/>
      <c r="L622" s="73"/>
      <c r="M622" s="73"/>
      <c r="N622" s="73"/>
      <c r="O622" s="73"/>
    </row>
    <row r="623" spans="2:15" ht="15.6">
      <c r="B623" s="122">
        <v>6</v>
      </c>
      <c r="C623" s="69" t="s">
        <v>217</v>
      </c>
      <c r="D623" s="70">
        <f t="shared" si="18"/>
        <v>0</v>
      </c>
      <c r="E623" s="71"/>
      <c r="F623" s="71"/>
      <c r="G623" s="71"/>
      <c r="H623" s="71"/>
      <c r="I623" s="72"/>
      <c r="J623" s="73"/>
      <c r="K623" s="73"/>
      <c r="L623" s="73"/>
      <c r="M623" s="73"/>
      <c r="N623" s="73"/>
      <c r="O623" s="73"/>
    </row>
    <row r="624" spans="2:15" ht="15.6">
      <c r="B624" s="122">
        <v>7</v>
      </c>
      <c r="C624" s="69" t="s">
        <v>218</v>
      </c>
      <c r="D624" s="70">
        <f t="shared" si="18"/>
        <v>0</v>
      </c>
      <c r="E624" s="71"/>
      <c r="F624" s="71"/>
      <c r="G624" s="71"/>
      <c r="H624" s="71"/>
      <c r="I624" s="72"/>
      <c r="J624" s="73"/>
      <c r="K624" s="73"/>
      <c r="L624" s="73"/>
      <c r="M624" s="73"/>
      <c r="N624" s="73"/>
      <c r="O624" s="73"/>
    </row>
    <row r="625" spans="2:15" ht="15.6">
      <c r="B625" s="122">
        <v>8</v>
      </c>
      <c r="C625" s="69" t="s">
        <v>219</v>
      </c>
      <c r="D625" s="70">
        <f t="shared" si="18"/>
        <v>0</v>
      </c>
      <c r="E625" s="71"/>
      <c r="F625" s="71"/>
      <c r="G625" s="71"/>
      <c r="H625" s="71"/>
      <c r="I625" s="72"/>
      <c r="J625" s="73"/>
      <c r="K625" s="73"/>
      <c r="L625" s="73"/>
      <c r="M625" s="73"/>
      <c r="N625" s="73"/>
      <c r="O625" s="73"/>
    </row>
    <row r="626" spans="2:15" ht="15.6">
      <c r="B626" s="122">
        <v>9</v>
      </c>
      <c r="C626" s="69" t="s">
        <v>220</v>
      </c>
      <c r="D626" s="70">
        <f t="shared" si="18"/>
        <v>0</v>
      </c>
      <c r="E626" s="71"/>
      <c r="F626" s="71"/>
      <c r="G626" s="71"/>
      <c r="H626" s="71"/>
      <c r="I626" s="72"/>
      <c r="J626" s="73"/>
      <c r="K626" s="73"/>
      <c r="L626" s="73"/>
      <c r="M626" s="73"/>
      <c r="N626" s="73"/>
      <c r="O626" s="73"/>
    </row>
    <row r="627" spans="2:15" ht="15.6">
      <c r="B627" s="122">
        <v>10</v>
      </c>
      <c r="C627" s="69" t="s">
        <v>221</v>
      </c>
      <c r="D627" s="70">
        <f t="shared" si="18"/>
        <v>0</v>
      </c>
      <c r="E627" s="71"/>
      <c r="F627" s="71"/>
      <c r="G627" s="71"/>
      <c r="H627" s="71"/>
      <c r="I627" s="72"/>
      <c r="J627" s="73"/>
      <c r="K627" s="73"/>
      <c r="L627" s="73"/>
      <c r="M627" s="73"/>
      <c r="N627" s="73"/>
      <c r="O627" s="73"/>
    </row>
    <row r="628" spans="2:15" ht="15.6">
      <c r="B628" s="122">
        <v>11</v>
      </c>
      <c r="C628" s="69" t="s">
        <v>222</v>
      </c>
      <c r="D628" s="70">
        <f t="shared" si="18"/>
        <v>0</v>
      </c>
      <c r="E628" s="71"/>
      <c r="F628" s="71"/>
      <c r="G628" s="71"/>
      <c r="H628" s="71"/>
      <c r="I628" s="72"/>
      <c r="J628" s="73"/>
      <c r="K628" s="73"/>
      <c r="L628" s="73"/>
      <c r="M628" s="73"/>
      <c r="N628" s="73"/>
      <c r="O628" s="73"/>
    </row>
    <row r="629" spans="2:15" ht="15.6">
      <c r="B629" s="122">
        <v>12</v>
      </c>
      <c r="C629" s="69" t="s">
        <v>223</v>
      </c>
      <c r="D629" s="70">
        <f t="shared" si="18"/>
        <v>0</v>
      </c>
      <c r="E629" s="71"/>
      <c r="F629" s="71"/>
      <c r="G629" s="71"/>
      <c r="H629" s="71"/>
      <c r="I629" s="72"/>
      <c r="J629" s="73"/>
      <c r="K629" s="73"/>
      <c r="L629" s="73"/>
      <c r="M629" s="73"/>
      <c r="N629" s="73"/>
      <c r="O629" s="73"/>
    </row>
    <row r="630" spans="2:15" ht="15.6">
      <c r="B630" s="122">
        <v>13</v>
      </c>
      <c r="C630" s="69" t="s">
        <v>224</v>
      </c>
      <c r="D630" s="70">
        <f t="shared" si="18"/>
        <v>0</v>
      </c>
      <c r="E630" s="71"/>
      <c r="F630" s="71"/>
      <c r="G630" s="71"/>
      <c r="H630" s="71"/>
      <c r="I630" s="72"/>
      <c r="J630" s="73"/>
      <c r="K630" s="73"/>
      <c r="L630" s="73"/>
      <c r="M630" s="73"/>
      <c r="N630" s="73"/>
      <c r="O630" s="73"/>
    </row>
    <row r="631" spans="2:15" ht="15.6">
      <c r="B631" s="122">
        <v>14</v>
      </c>
      <c r="C631" s="69" t="s">
        <v>225</v>
      </c>
      <c r="D631" s="70">
        <f t="shared" si="18"/>
        <v>0</v>
      </c>
      <c r="E631" s="71"/>
      <c r="F631" s="71"/>
      <c r="G631" s="71"/>
      <c r="H631" s="71"/>
      <c r="I631" s="72"/>
      <c r="J631" s="73"/>
      <c r="K631" s="73"/>
      <c r="L631" s="73"/>
      <c r="M631" s="73"/>
      <c r="N631" s="73"/>
      <c r="O631" s="73"/>
    </row>
    <row r="632" spans="2:15" ht="15.6">
      <c r="B632" s="122">
        <v>15</v>
      </c>
      <c r="C632" s="69" t="s">
        <v>226</v>
      </c>
      <c r="D632" s="70">
        <f t="shared" si="18"/>
        <v>0</v>
      </c>
      <c r="E632" s="71"/>
      <c r="F632" s="71"/>
      <c r="G632" s="71"/>
      <c r="H632" s="71"/>
      <c r="I632" s="72"/>
      <c r="J632" s="73"/>
      <c r="K632" s="73"/>
      <c r="L632" s="73"/>
      <c r="M632" s="73"/>
      <c r="N632" s="73"/>
      <c r="O632" s="73"/>
    </row>
    <row r="633" spans="2:15" ht="15.6">
      <c r="B633" s="122">
        <v>16</v>
      </c>
      <c r="C633" s="69" t="s">
        <v>227</v>
      </c>
      <c r="D633" s="70">
        <f t="shared" si="18"/>
        <v>0</v>
      </c>
      <c r="E633" s="71"/>
      <c r="F633" s="71"/>
      <c r="G633" s="71"/>
      <c r="H633" s="71"/>
      <c r="I633" s="72"/>
      <c r="J633" s="73"/>
      <c r="K633" s="73"/>
      <c r="L633" s="73"/>
      <c r="M633" s="73"/>
      <c r="N633" s="73"/>
      <c r="O633" s="73"/>
    </row>
    <row r="634" spans="2:15" ht="15.6">
      <c r="B634" s="122">
        <v>17</v>
      </c>
      <c r="C634" s="69" t="s">
        <v>228</v>
      </c>
      <c r="D634" s="70">
        <f t="shared" si="18"/>
        <v>0</v>
      </c>
      <c r="E634" s="71"/>
      <c r="F634" s="71"/>
      <c r="G634" s="71"/>
      <c r="H634" s="71"/>
      <c r="I634" s="72"/>
      <c r="J634" s="73"/>
      <c r="K634" s="73"/>
      <c r="L634" s="73"/>
      <c r="M634" s="73"/>
      <c r="N634" s="73"/>
      <c r="O634" s="73"/>
    </row>
    <row r="635" spans="2:15" ht="15.6">
      <c r="B635" s="122">
        <v>18</v>
      </c>
      <c r="C635" s="69" t="s">
        <v>229</v>
      </c>
      <c r="D635" s="70">
        <f t="shared" si="18"/>
        <v>0</v>
      </c>
      <c r="E635" s="71"/>
      <c r="F635" s="71"/>
      <c r="G635" s="71"/>
      <c r="H635" s="71"/>
      <c r="I635" s="72"/>
      <c r="J635" s="73"/>
      <c r="K635" s="73"/>
      <c r="L635" s="73"/>
      <c r="M635" s="73"/>
      <c r="N635" s="73"/>
      <c r="O635" s="73"/>
    </row>
    <row r="636" spans="2:15" ht="15.6">
      <c r="B636" s="122">
        <v>19</v>
      </c>
      <c r="C636" s="69" t="s">
        <v>230</v>
      </c>
      <c r="D636" s="70">
        <f t="shared" si="18"/>
        <v>0</v>
      </c>
      <c r="E636" s="71"/>
      <c r="F636" s="71"/>
      <c r="G636" s="71"/>
      <c r="H636" s="71"/>
      <c r="I636" s="72"/>
      <c r="J636" s="73"/>
      <c r="K636" s="73"/>
      <c r="L636" s="73"/>
      <c r="M636" s="73"/>
      <c r="N636" s="73"/>
      <c r="O636" s="73"/>
    </row>
    <row r="637" spans="2:15" ht="15.6">
      <c r="B637" s="122">
        <v>20</v>
      </c>
      <c r="C637" s="69" t="s">
        <v>231</v>
      </c>
      <c r="D637" s="70">
        <f t="shared" si="18"/>
        <v>0</v>
      </c>
      <c r="E637" s="71"/>
      <c r="F637" s="71"/>
      <c r="G637" s="71"/>
      <c r="H637" s="71"/>
      <c r="I637" s="72"/>
      <c r="J637" s="73"/>
      <c r="K637" s="73"/>
      <c r="L637" s="73"/>
      <c r="M637" s="73"/>
      <c r="N637" s="73"/>
      <c r="O637" s="73"/>
    </row>
    <row r="638" spans="2:15" ht="15.6">
      <c r="B638" s="122">
        <v>21</v>
      </c>
      <c r="C638" s="69" t="s">
        <v>232</v>
      </c>
      <c r="D638" s="70">
        <f t="shared" si="18"/>
        <v>0</v>
      </c>
      <c r="E638" s="71"/>
      <c r="F638" s="71"/>
      <c r="G638" s="71"/>
      <c r="H638" s="71"/>
      <c r="I638" s="72"/>
      <c r="J638" s="73"/>
      <c r="K638" s="73"/>
      <c r="L638" s="73"/>
      <c r="M638" s="73"/>
      <c r="N638" s="73"/>
      <c r="O638" s="73"/>
    </row>
    <row r="639" spans="2:15" ht="15.6">
      <c r="B639" s="122">
        <v>22</v>
      </c>
      <c r="C639" s="69" t="s">
        <v>233</v>
      </c>
      <c r="D639" s="70">
        <f t="shared" si="18"/>
        <v>0</v>
      </c>
      <c r="E639" s="71"/>
      <c r="F639" s="71"/>
      <c r="G639" s="71"/>
      <c r="H639" s="71"/>
      <c r="I639" s="72"/>
      <c r="J639" s="73"/>
      <c r="K639" s="73"/>
      <c r="L639" s="73"/>
      <c r="M639" s="73"/>
      <c r="N639" s="73"/>
      <c r="O639" s="73"/>
    </row>
    <row r="640" spans="2:15" ht="15.6">
      <c r="B640" s="122">
        <v>23</v>
      </c>
      <c r="C640" s="69" t="s">
        <v>234</v>
      </c>
      <c r="D640" s="70">
        <f t="shared" si="18"/>
        <v>0</v>
      </c>
      <c r="E640" s="71"/>
      <c r="F640" s="71"/>
      <c r="G640" s="71"/>
      <c r="H640" s="71"/>
      <c r="I640" s="72"/>
      <c r="J640" s="73"/>
      <c r="K640" s="73"/>
      <c r="L640" s="73"/>
      <c r="M640" s="73"/>
      <c r="N640" s="73"/>
      <c r="O640" s="73"/>
    </row>
    <row r="641" spans="2:15" ht="15.6">
      <c r="B641" s="122">
        <v>24</v>
      </c>
      <c r="C641" s="69" t="s">
        <v>235</v>
      </c>
      <c r="D641" s="70">
        <f t="shared" si="18"/>
        <v>0</v>
      </c>
      <c r="E641" s="71"/>
      <c r="F641" s="71"/>
      <c r="G641" s="71"/>
      <c r="H641" s="71"/>
      <c r="I641" s="72"/>
      <c r="J641" s="73"/>
      <c r="K641" s="73"/>
      <c r="L641" s="73"/>
      <c r="M641" s="73"/>
      <c r="N641" s="73"/>
      <c r="O641" s="73"/>
    </row>
    <row r="642" spans="2:15" ht="15.6">
      <c r="B642" s="122">
        <v>25</v>
      </c>
      <c r="C642" s="69" t="s">
        <v>236</v>
      </c>
      <c r="D642" s="70">
        <f t="shared" si="18"/>
        <v>0</v>
      </c>
      <c r="E642" s="71"/>
      <c r="F642" s="71"/>
      <c r="G642" s="71"/>
      <c r="H642" s="71"/>
      <c r="I642" s="72"/>
      <c r="J642" s="73"/>
      <c r="K642" s="73"/>
      <c r="L642" s="73"/>
      <c r="M642" s="73"/>
      <c r="N642" s="73"/>
      <c r="O642" s="73"/>
    </row>
    <row r="643" spans="2:15" ht="15.6">
      <c r="B643" s="122">
        <v>26</v>
      </c>
      <c r="C643" s="69" t="s">
        <v>237</v>
      </c>
      <c r="D643" s="70">
        <f t="shared" si="18"/>
        <v>0</v>
      </c>
      <c r="E643" s="71"/>
      <c r="F643" s="71"/>
      <c r="G643" s="71"/>
      <c r="H643" s="71"/>
      <c r="I643" s="72"/>
      <c r="J643" s="73"/>
      <c r="K643" s="73"/>
      <c r="L643" s="73"/>
      <c r="M643" s="73"/>
      <c r="N643" s="73"/>
      <c r="O643" s="73"/>
    </row>
    <row r="644" spans="2:15" ht="15.6">
      <c r="B644" s="122">
        <v>27</v>
      </c>
      <c r="C644" s="69" t="s">
        <v>238</v>
      </c>
      <c r="D644" s="70">
        <f t="shared" si="18"/>
        <v>0</v>
      </c>
      <c r="E644" s="71"/>
      <c r="F644" s="71"/>
      <c r="G644" s="71"/>
      <c r="H644" s="71"/>
      <c r="I644" s="72"/>
      <c r="J644" s="73"/>
      <c r="K644" s="73"/>
      <c r="L644" s="73"/>
      <c r="M644" s="73"/>
      <c r="N644" s="73"/>
      <c r="O644" s="73"/>
    </row>
    <row r="645" spans="2:15" ht="15.6">
      <c r="B645" s="122">
        <v>28</v>
      </c>
      <c r="C645" s="69" t="s">
        <v>239</v>
      </c>
      <c r="D645" s="70">
        <f t="shared" si="18"/>
        <v>0</v>
      </c>
      <c r="E645" s="71"/>
      <c r="F645" s="71"/>
      <c r="G645" s="71"/>
      <c r="H645" s="71"/>
      <c r="I645" s="72"/>
      <c r="J645" s="73"/>
      <c r="K645" s="73"/>
      <c r="L645" s="73"/>
      <c r="M645" s="73"/>
      <c r="N645" s="73"/>
      <c r="O645" s="73"/>
    </row>
    <row r="646" spans="2:15" ht="15.6">
      <c r="B646" s="122">
        <v>29</v>
      </c>
      <c r="C646" s="69" t="s">
        <v>240</v>
      </c>
      <c r="D646" s="70">
        <f t="shared" si="18"/>
        <v>0</v>
      </c>
      <c r="E646" s="71"/>
      <c r="F646" s="71"/>
      <c r="G646" s="71"/>
      <c r="H646" s="71"/>
      <c r="I646" s="72"/>
      <c r="J646" s="73"/>
      <c r="K646" s="73"/>
      <c r="L646" s="73"/>
      <c r="M646" s="73"/>
      <c r="N646" s="73"/>
      <c r="O646" s="73"/>
    </row>
    <row r="647" spans="2:15" ht="15.6">
      <c r="B647" s="122">
        <v>30</v>
      </c>
      <c r="C647" s="69" t="s">
        <v>241</v>
      </c>
      <c r="D647" s="70">
        <f t="shared" si="18"/>
        <v>0</v>
      </c>
      <c r="E647" s="71"/>
      <c r="F647" s="71"/>
      <c r="G647" s="71"/>
      <c r="H647" s="71"/>
      <c r="I647" s="72"/>
      <c r="J647" s="73"/>
      <c r="K647" s="73"/>
      <c r="L647" s="73"/>
      <c r="M647" s="73"/>
      <c r="N647" s="73"/>
      <c r="O647" s="73"/>
    </row>
    <row r="648" spans="2:15" ht="15.6">
      <c r="B648" s="122">
        <v>31</v>
      </c>
      <c r="C648" s="69" t="s">
        <v>242</v>
      </c>
      <c r="D648" s="70">
        <f t="shared" si="18"/>
        <v>0</v>
      </c>
      <c r="E648" s="71"/>
      <c r="F648" s="71"/>
      <c r="G648" s="71"/>
      <c r="H648" s="71"/>
      <c r="I648" s="72"/>
      <c r="J648" s="73"/>
      <c r="K648" s="73"/>
      <c r="L648" s="73"/>
      <c r="M648" s="73"/>
      <c r="N648" s="73"/>
      <c r="O648" s="73"/>
    </row>
    <row r="649" spans="2:15" ht="15.6">
      <c r="B649" s="122">
        <v>32</v>
      </c>
      <c r="C649" s="69" t="s">
        <v>243</v>
      </c>
      <c r="D649" s="70">
        <f t="shared" si="18"/>
        <v>0</v>
      </c>
      <c r="E649" s="71"/>
      <c r="F649" s="71"/>
      <c r="G649" s="71"/>
      <c r="H649" s="71"/>
      <c r="I649" s="72"/>
      <c r="J649" s="73"/>
      <c r="K649" s="73"/>
      <c r="L649" s="73"/>
      <c r="M649" s="73"/>
      <c r="N649" s="73"/>
      <c r="O649" s="73"/>
    </row>
    <row r="650" spans="2:15" ht="15.6">
      <c r="B650" s="122">
        <v>33</v>
      </c>
      <c r="C650" s="69" t="s">
        <v>244</v>
      </c>
      <c r="D650" s="70">
        <f t="shared" si="18"/>
        <v>0</v>
      </c>
      <c r="E650" s="71"/>
      <c r="F650" s="71"/>
      <c r="G650" s="71"/>
      <c r="H650" s="71"/>
      <c r="I650" s="72"/>
      <c r="J650" s="73"/>
      <c r="K650" s="73"/>
      <c r="L650" s="73"/>
      <c r="M650" s="73"/>
      <c r="N650" s="73"/>
      <c r="O650" s="73"/>
    </row>
    <row r="651" spans="2:15" ht="15.6">
      <c r="B651" s="122">
        <v>34</v>
      </c>
      <c r="C651" s="69" t="s">
        <v>245</v>
      </c>
      <c r="D651" s="70">
        <f t="shared" si="18"/>
        <v>0</v>
      </c>
      <c r="E651" s="71"/>
      <c r="F651" s="71"/>
      <c r="G651" s="71"/>
      <c r="H651" s="71"/>
      <c r="I651" s="72"/>
      <c r="J651" s="73"/>
      <c r="K651" s="73"/>
      <c r="L651" s="73"/>
      <c r="M651" s="73"/>
      <c r="N651" s="73"/>
      <c r="O651" s="73"/>
    </row>
    <row r="652" spans="2:15" ht="15.6">
      <c r="B652" s="122">
        <v>35</v>
      </c>
      <c r="C652" s="69" t="s">
        <v>246</v>
      </c>
      <c r="D652" s="70">
        <f t="shared" si="18"/>
        <v>0</v>
      </c>
      <c r="E652" s="71"/>
      <c r="F652" s="71"/>
      <c r="G652" s="71"/>
      <c r="H652" s="71"/>
      <c r="I652" s="72"/>
      <c r="J652" s="73"/>
      <c r="K652" s="73"/>
      <c r="L652" s="73"/>
      <c r="M652" s="73"/>
      <c r="N652" s="73"/>
      <c r="O652" s="73"/>
    </row>
    <row r="653" spans="2:15" ht="15.6">
      <c r="B653" s="122">
        <v>36</v>
      </c>
      <c r="C653" s="69" t="s">
        <v>247</v>
      </c>
      <c r="D653" s="70">
        <f t="shared" si="18"/>
        <v>0</v>
      </c>
      <c r="E653" s="71"/>
      <c r="F653" s="71"/>
      <c r="G653" s="71"/>
      <c r="H653" s="71"/>
      <c r="I653" s="72"/>
      <c r="J653" s="73"/>
      <c r="K653" s="73"/>
      <c r="L653" s="73"/>
      <c r="M653" s="73"/>
      <c r="N653" s="73"/>
      <c r="O653" s="73"/>
    </row>
    <row r="654" spans="2:15" ht="15.6">
      <c r="B654" s="122">
        <v>37</v>
      </c>
      <c r="C654" s="69" t="s">
        <v>248</v>
      </c>
      <c r="D654" s="70">
        <f t="shared" si="18"/>
        <v>0</v>
      </c>
      <c r="E654" s="71"/>
      <c r="F654" s="71"/>
      <c r="G654" s="71"/>
      <c r="H654" s="71"/>
      <c r="I654" s="72"/>
      <c r="J654" s="73"/>
      <c r="K654" s="73"/>
      <c r="L654" s="73"/>
      <c r="M654" s="73"/>
      <c r="N654" s="73"/>
      <c r="O654" s="73"/>
    </row>
    <row r="655" spans="2:15" ht="15.6">
      <c r="B655" s="122">
        <v>38</v>
      </c>
      <c r="C655" s="69" t="s">
        <v>249</v>
      </c>
      <c r="D655" s="70">
        <f t="shared" si="18"/>
        <v>0</v>
      </c>
      <c r="E655" s="71"/>
      <c r="F655" s="71"/>
      <c r="G655" s="71"/>
      <c r="H655" s="71"/>
      <c r="I655" s="72"/>
      <c r="J655" s="73"/>
      <c r="K655" s="73"/>
      <c r="L655" s="73"/>
      <c r="M655" s="73"/>
      <c r="N655" s="73"/>
      <c r="O655" s="73"/>
    </row>
    <row r="656" spans="2:15" ht="15.6">
      <c r="B656" s="122">
        <v>39</v>
      </c>
      <c r="C656" s="69" t="s">
        <v>250</v>
      </c>
      <c r="D656" s="70">
        <f t="shared" si="18"/>
        <v>0</v>
      </c>
      <c r="E656" s="71"/>
      <c r="F656" s="71"/>
      <c r="G656" s="71"/>
      <c r="H656" s="71"/>
      <c r="I656" s="72"/>
      <c r="J656" s="73"/>
      <c r="K656" s="73"/>
      <c r="L656" s="73"/>
      <c r="M656" s="73"/>
      <c r="N656" s="73"/>
      <c r="O656" s="73"/>
    </row>
    <row r="657" spans="2:15" ht="15.6">
      <c r="B657" s="122">
        <v>40</v>
      </c>
      <c r="C657" s="69" t="s">
        <v>251</v>
      </c>
      <c r="D657" s="70">
        <f t="shared" si="18"/>
        <v>0</v>
      </c>
      <c r="E657" s="71"/>
      <c r="F657" s="71"/>
      <c r="G657" s="71"/>
      <c r="H657" s="71"/>
      <c r="I657" s="72"/>
      <c r="J657" s="73"/>
      <c r="K657" s="73"/>
      <c r="L657" s="73"/>
      <c r="M657" s="73"/>
      <c r="N657" s="73"/>
      <c r="O657" s="73"/>
    </row>
    <row r="658" spans="2:15" ht="15.6">
      <c r="B658" s="122">
        <v>41</v>
      </c>
      <c r="C658" s="69" t="s">
        <v>252</v>
      </c>
      <c r="D658" s="70">
        <f t="shared" si="18"/>
        <v>0</v>
      </c>
      <c r="E658" s="71"/>
      <c r="F658" s="71"/>
      <c r="G658" s="71"/>
      <c r="H658" s="71"/>
      <c r="I658" s="72"/>
      <c r="J658" s="73"/>
      <c r="K658" s="73"/>
      <c r="L658" s="73"/>
      <c r="M658" s="73"/>
      <c r="N658" s="73"/>
      <c r="O658" s="73"/>
    </row>
    <row r="659" spans="2:15" ht="15.6">
      <c r="B659" s="122">
        <v>42</v>
      </c>
      <c r="C659" s="69" t="s">
        <v>253</v>
      </c>
      <c r="D659" s="70">
        <f t="shared" si="18"/>
        <v>0</v>
      </c>
      <c r="E659" s="71"/>
      <c r="F659" s="71"/>
      <c r="G659" s="71"/>
      <c r="H659" s="71"/>
      <c r="I659" s="72"/>
      <c r="J659" s="73"/>
      <c r="K659" s="73"/>
      <c r="L659" s="73"/>
      <c r="M659" s="73"/>
      <c r="N659" s="73"/>
      <c r="O659" s="73"/>
    </row>
    <row r="660" spans="2:15" ht="15.6">
      <c r="B660" s="122">
        <v>43</v>
      </c>
      <c r="C660" s="69" t="s">
        <v>254</v>
      </c>
      <c r="D660" s="70">
        <f t="shared" si="18"/>
        <v>0</v>
      </c>
      <c r="E660" s="71"/>
      <c r="F660" s="71"/>
      <c r="G660" s="71"/>
      <c r="H660" s="71"/>
      <c r="I660" s="72"/>
      <c r="J660" s="73"/>
      <c r="K660" s="73"/>
      <c r="L660" s="73"/>
      <c r="M660" s="73"/>
      <c r="N660" s="73"/>
      <c r="O660" s="73"/>
    </row>
    <row r="661" spans="2:15" ht="15.6">
      <c r="B661" s="122">
        <v>44</v>
      </c>
      <c r="C661" s="69" t="s">
        <v>255</v>
      </c>
      <c r="D661" s="70">
        <f t="shared" si="18"/>
        <v>0</v>
      </c>
      <c r="E661" s="71"/>
      <c r="F661" s="71"/>
      <c r="G661" s="71"/>
      <c r="H661" s="71"/>
      <c r="I661" s="72"/>
      <c r="J661" s="73"/>
      <c r="K661" s="73"/>
      <c r="L661" s="73"/>
      <c r="M661" s="73"/>
      <c r="N661" s="73"/>
      <c r="O661" s="73"/>
    </row>
    <row r="662" spans="2:15" ht="15.6">
      <c r="B662" s="122">
        <v>45</v>
      </c>
      <c r="C662" s="69" t="s">
        <v>256</v>
      </c>
      <c r="D662" s="70">
        <f t="shared" si="18"/>
        <v>0</v>
      </c>
      <c r="E662" s="71"/>
      <c r="F662" s="71"/>
      <c r="G662" s="71"/>
      <c r="H662" s="71"/>
      <c r="I662" s="72"/>
      <c r="J662" s="73"/>
      <c r="K662" s="73"/>
      <c r="L662" s="73"/>
      <c r="M662" s="73"/>
      <c r="N662" s="73"/>
      <c r="O662" s="73"/>
    </row>
    <row r="663" spans="2:15" ht="15.6">
      <c r="B663" s="122">
        <v>46</v>
      </c>
      <c r="C663" s="69" t="s">
        <v>257</v>
      </c>
      <c r="D663" s="70">
        <f t="shared" si="18"/>
        <v>0</v>
      </c>
      <c r="E663" s="71"/>
      <c r="F663" s="71"/>
      <c r="G663" s="71"/>
      <c r="H663" s="71"/>
      <c r="I663" s="72"/>
      <c r="J663" s="73"/>
      <c r="K663" s="73"/>
      <c r="L663" s="73"/>
      <c r="M663" s="73"/>
      <c r="N663" s="73"/>
      <c r="O663" s="73"/>
    </row>
    <row r="664" spans="2:15" ht="15.6">
      <c r="B664" s="122">
        <v>47</v>
      </c>
      <c r="C664" s="69" t="s">
        <v>258</v>
      </c>
      <c r="D664" s="70">
        <f t="shared" si="18"/>
        <v>0</v>
      </c>
      <c r="E664" s="71"/>
      <c r="F664" s="71"/>
      <c r="G664" s="71"/>
      <c r="H664" s="71"/>
      <c r="I664" s="72"/>
      <c r="J664" s="73"/>
      <c r="K664" s="73"/>
      <c r="L664" s="73"/>
      <c r="M664" s="73"/>
      <c r="N664" s="73"/>
      <c r="O664" s="73"/>
    </row>
    <row r="665" spans="2:15" ht="15.6">
      <c r="B665" s="122">
        <v>48</v>
      </c>
      <c r="C665" s="69" t="s">
        <v>259</v>
      </c>
      <c r="D665" s="70">
        <f t="shared" si="18"/>
        <v>0</v>
      </c>
      <c r="E665" s="71"/>
      <c r="F665" s="71"/>
      <c r="G665" s="71"/>
      <c r="H665" s="71"/>
      <c r="I665" s="72"/>
      <c r="J665" s="73"/>
      <c r="K665" s="73"/>
      <c r="L665" s="73"/>
      <c r="M665" s="73"/>
      <c r="N665" s="73"/>
      <c r="O665" s="73"/>
    </row>
    <row r="666" spans="2:15" ht="15.6">
      <c r="B666" s="122">
        <v>49</v>
      </c>
      <c r="C666" s="69" t="s">
        <v>260</v>
      </c>
      <c r="D666" s="70">
        <f t="shared" si="18"/>
        <v>0</v>
      </c>
      <c r="E666" s="71"/>
      <c r="F666" s="71"/>
      <c r="G666" s="71"/>
      <c r="H666" s="71"/>
      <c r="I666" s="72"/>
      <c r="J666" s="73"/>
      <c r="K666" s="73"/>
      <c r="L666" s="73"/>
      <c r="M666" s="73"/>
      <c r="N666" s="73"/>
      <c r="O666" s="73"/>
    </row>
    <row r="667" spans="2:15" ht="15.6">
      <c r="B667" s="122">
        <v>50</v>
      </c>
      <c r="C667" s="69" t="s">
        <v>261</v>
      </c>
      <c r="D667" s="70">
        <f t="shared" si="18"/>
        <v>0</v>
      </c>
      <c r="E667" s="71"/>
      <c r="F667" s="71"/>
      <c r="G667" s="71"/>
      <c r="H667" s="71"/>
      <c r="I667" s="72"/>
      <c r="J667" s="73"/>
      <c r="K667" s="73"/>
      <c r="L667" s="73"/>
      <c r="M667" s="73"/>
      <c r="N667" s="73"/>
      <c r="O667" s="73"/>
    </row>
    <row r="668" spans="2:15" ht="15.6">
      <c r="B668" s="122">
        <v>51</v>
      </c>
      <c r="C668" s="69" t="s">
        <v>262</v>
      </c>
      <c r="D668" s="70">
        <f t="shared" si="18"/>
        <v>75</v>
      </c>
      <c r="E668" s="71"/>
      <c r="F668" s="71"/>
      <c r="G668" s="71"/>
      <c r="H668" s="71">
        <v>75</v>
      </c>
      <c r="I668" s="72"/>
      <c r="J668" s="73"/>
      <c r="K668" s="73"/>
      <c r="L668" s="73"/>
      <c r="M668" s="73"/>
      <c r="N668" s="73"/>
      <c r="O668" s="73"/>
    </row>
    <row r="669" spans="2:15" ht="15.6">
      <c r="B669" s="122">
        <v>52</v>
      </c>
      <c r="C669" s="69" t="s">
        <v>263</v>
      </c>
      <c r="D669" s="70">
        <f t="shared" si="18"/>
        <v>0</v>
      </c>
      <c r="E669" s="71"/>
      <c r="F669" s="71"/>
      <c r="G669" s="71"/>
      <c r="H669" s="71"/>
      <c r="I669" s="72"/>
      <c r="J669" s="73"/>
      <c r="K669" s="73"/>
      <c r="L669" s="73"/>
      <c r="M669" s="73"/>
      <c r="N669" s="73"/>
      <c r="O669" s="73"/>
    </row>
    <row r="670" spans="2:15" ht="15.6">
      <c r="B670" s="122">
        <v>53</v>
      </c>
      <c r="C670" s="69" t="s">
        <v>264</v>
      </c>
      <c r="D670" s="70">
        <f t="shared" si="18"/>
        <v>0</v>
      </c>
      <c r="E670" s="71"/>
      <c r="F670" s="71"/>
      <c r="G670" s="71"/>
      <c r="H670" s="71"/>
      <c r="I670" s="72"/>
      <c r="J670" s="73"/>
      <c r="K670" s="73"/>
      <c r="L670" s="73"/>
      <c r="M670" s="73"/>
      <c r="N670" s="73"/>
      <c r="O670" s="73"/>
    </row>
    <row r="671" spans="2:15" ht="15.6">
      <c r="B671" s="122">
        <v>54</v>
      </c>
      <c r="C671" s="69" t="s">
        <v>265</v>
      </c>
      <c r="D671" s="70">
        <f t="shared" si="18"/>
        <v>0</v>
      </c>
      <c r="E671" s="71"/>
      <c r="F671" s="71"/>
      <c r="G671" s="71"/>
      <c r="H671" s="71"/>
      <c r="I671" s="72"/>
      <c r="J671" s="73"/>
      <c r="K671" s="73"/>
      <c r="L671" s="73"/>
      <c r="M671" s="73"/>
      <c r="N671" s="73"/>
      <c r="O671" s="73"/>
    </row>
    <row r="672" spans="2:15" ht="15.6">
      <c r="B672" s="122">
        <v>55</v>
      </c>
      <c r="C672" s="69" t="s">
        <v>266</v>
      </c>
      <c r="D672" s="70">
        <f t="shared" si="18"/>
        <v>0</v>
      </c>
      <c r="E672" s="71"/>
      <c r="F672" s="71"/>
      <c r="G672" s="71"/>
      <c r="H672" s="71"/>
      <c r="I672" s="72"/>
      <c r="J672" s="73"/>
      <c r="K672" s="73"/>
      <c r="L672" s="73"/>
      <c r="M672" s="73"/>
      <c r="N672" s="73"/>
      <c r="O672" s="73"/>
    </row>
    <row r="673" spans="2:15" ht="15.6">
      <c r="B673" s="122">
        <v>56</v>
      </c>
      <c r="C673" s="69" t="s">
        <v>267</v>
      </c>
      <c r="D673" s="70">
        <f t="shared" si="18"/>
        <v>0</v>
      </c>
      <c r="E673" s="71"/>
      <c r="F673" s="71"/>
      <c r="G673" s="71"/>
      <c r="H673" s="71"/>
      <c r="I673" s="72"/>
      <c r="J673" s="73"/>
      <c r="K673" s="73"/>
      <c r="L673" s="73"/>
      <c r="M673" s="73"/>
      <c r="N673" s="73"/>
      <c r="O673" s="73"/>
    </row>
    <row r="674" spans="2:15" ht="15.6">
      <c r="B674" s="122">
        <v>57</v>
      </c>
      <c r="C674" s="69" t="s">
        <v>268</v>
      </c>
      <c r="D674" s="70">
        <f t="shared" si="18"/>
        <v>0</v>
      </c>
      <c r="E674" s="71"/>
      <c r="F674" s="71"/>
      <c r="G674" s="71"/>
      <c r="H674" s="71"/>
      <c r="I674" s="72"/>
      <c r="J674" s="73"/>
      <c r="K674" s="73"/>
      <c r="L674" s="73"/>
      <c r="M674" s="73"/>
      <c r="N674" s="73"/>
      <c r="O674" s="73"/>
    </row>
    <row r="675" spans="2:15" ht="15.6">
      <c r="B675" s="122">
        <v>58</v>
      </c>
      <c r="C675" s="69" t="s">
        <v>269</v>
      </c>
      <c r="D675" s="70">
        <f t="shared" si="18"/>
        <v>0</v>
      </c>
      <c r="E675" s="71"/>
      <c r="F675" s="71"/>
      <c r="G675" s="71"/>
      <c r="H675" s="71"/>
      <c r="I675" s="72"/>
      <c r="J675" s="73"/>
      <c r="K675" s="73"/>
      <c r="L675" s="73"/>
      <c r="M675" s="73"/>
      <c r="N675" s="73"/>
      <c r="O675" s="73"/>
    </row>
    <row r="676" spans="2:15" ht="15.6">
      <c r="B676" s="122">
        <v>59</v>
      </c>
      <c r="C676" s="69" t="s">
        <v>270</v>
      </c>
      <c r="D676" s="70">
        <f t="shared" si="18"/>
        <v>0</v>
      </c>
      <c r="E676" s="71"/>
      <c r="F676" s="71"/>
      <c r="G676" s="71"/>
      <c r="H676" s="71"/>
      <c r="I676" s="72"/>
      <c r="J676" s="73"/>
      <c r="K676" s="73"/>
      <c r="L676" s="73"/>
      <c r="M676" s="73"/>
      <c r="N676" s="73"/>
      <c r="O676" s="73"/>
    </row>
    <row r="677" spans="2:15" ht="15.6">
      <c r="B677" s="122">
        <v>60</v>
      </c>
      <c r="C677" s="69" t="s">
        <v>271</v>
      </c>
      <c r="D677" s="70">
        <f t="shared" si="18"/>
        <v>0</v>
      </c>
      <c r="E677" s="71"/>
      <c r="F677" s="71"/>
      <c r="G677" s="71"/>
      <c r="H677" s="71"/>
      <c r="I677" s="72"/>
      <c r="J677" s="73"/>
      <c r="K677" s="73"/>
      <c r="L677" s="73"/>
      <c r="M677" s="73"/>
      <c r="N677" s="73"/>
      <c r="O677" s="73"/>
    </row>
    <row r="678" spans="2:15" ht="15.6">
      <c r="B678" s="122">
        <v>61</v>
      </c>
      <c r="C678" s="69" t="s">
        <v>272</v>
      </c>
      <c r="D678" s="70">
        <f t="shared" si="18"/>
        <v>0</v>
      </c>
      <c r="E678" s="71"/>
      <c r="F678" s="71"/>
      <c r="G678" s="71"/>
      <c r="H678" s="71"/>
      <c r="I678" s="72"/>
      <c r="J678" s="73"/>
      <c r="K678" s="73"/>
      <c r="L678" s="73"/>
      <c r="M678" s="73"/>
      <c r="N678" s="73"/>
      <c r="O678" s="73"/>
    </row>
    <row r="679" spans="2:15" ht="15.6">
      <c r="B679" s="122">
        <v>62</v>
      </c>
      <c r="C679" s="69" t="s">
        <v>273</v>
      </c>
      <c r="D679" s="70">
        <f t="shared" si="18"/>
        <v>0</v>
      </c>
      <c r="E679" s="71"/>
      <c r="F679" s="71"/>
      <c r="G679" s="71"/>
      <c r="H679" s="71"/>
      <c r="I679" s="72"/>
      <c r="J679" s="73"/>
      <c r="K679" s="73"/>
      <c r="L679" s="73"/>
      <c r="M679" s="73"/>
      <c r="N679" s="73"/>
      <c r="O679" s="73"/>
    </row>
    <row r="680" spans="2:15" ht="15.6">
      <c r="B680" s="122">
        <v>63</v>
      </c>
      <c r="C680" s="69" t="s">
        <v>274</v>
      </c>
      <c r="D680" s="70">
        <f t="shared" si="18"/>
        <v>78</v>
      </c>
      <c r="E680" s="71"/>
      <c r="F680" s="71"/>
      <c r="G680" s="71"/>
      <c r="H680" s="71">
        <v>78</v>
      </c>
      <c r="I680" s="72">
        <v>7</v>
      </c>
      <c r="J680" s="73"/>
      <c r="K680" s="73"/>
      <c r="L680" s="73"/>
      <c r="M680" s="73"/>
      <c r="N680" s="73"/>
      <c r="O680" s="73"/>
    </row>
    <row r="681" spans="2:15" ht="15.6">
      <c r="B681" s="122">
        <v>64</v>
      </c>
      <c r="C681" s="69" t="s">
        <v>275</v>
      </c>
      <c r="D681" s="70">
        <f t="shared" si="18"/>
        <v>0</v>
      </c>
      <c r="E681" s="71"/>
      <c r="F681" s="71"/>
      <c r="G681" s="71"/>
      <c r="H681" s="71"/>
      <c r="I681" s="72"/>
      <c r="J681" s="73"/>
      <c r="K681" s="73"/>
      <c r="L681" s="73"/>
      <c r="M681" s="73"/>
      <c r="N681" s="73"/>
      <c r="O681" s="73"/>
    </row>
    <row r="682" spans="2:15" ht="15.6">
      <c r="B682" s="122">
        <v>65</v>
      </c>
      <c r="C682" s="69" t="s">
        <v>276</v>
      </c>
      <c r="D682" s="70">
        <f t="shared" si="18"/>
        <v>0</v>
      </c>
      <c r="E682" s="71"/>
      <c r="F682" s="71"/>
      <c r="G682" s="71"/>
      <c r="H682" s="71"/>
      <c r="I682" s="72"/>
      <c r="J682" s="73"/>
      <c r="K682" s="73"/>
      <c r="L682" s="73"/>
      <c r="M682" s="73"/>
      <c r="N682" s="73"/>
      <c r="O682" s="73"/>
    </row>
    <row r="683" spans="2:15" ht="15.6">
      <c r="B683" s="122">
        <v>66</v>
      </c>
      <c r="C683" s="69" t="s">
        <v>277</v>
      </c>
      <c r="D683" s="70">
        <f t="shared" ref="D683:D734" si="19">E683+F683+G683+H683</f>
        <v>0</v>
      </c>
      <c r="E683" s="71"/>
      <c r="F683" s="71"/>
      <c r="G683" s="71"/>
      <c r="H683" s="71"/>
      <c r="I683" s="72"/>
      <c r="J683" s="73"/>
      <c r="K683" s="73"/>
      <c r="L683" s="73"/>
      <c r="M683" s="73"/>
      <c r="N683" s="73"/>
      <c r="O683" s="73"/>
    </row>
    <row r="684" spans="2:15" ht="15.6">
      <c r="B684" s="122">
        <v>67</v>
      </c>
      <c r="C684" s="69" t="s">
        <v>278</v>
      </c>
      <c r="D684" s="70">
        <f t="shared" si="19"/>
        <v>8</v>
      </c>
      <c r="E684" s="71"/>
      <c r="F684" s="71"/>
      <c r="G684" s="71"/>
      <c r="H684" s="71">
        <v>8</v>
      </c>
      <c r="I684" s="72"/>
      <c r="J684" s="73"/>
      <c r="K684" s="73"/>
      <c r="L684" s="73"/>
      <c r="M684" s="73"/>
      <c r="N684" s="73"/>
      <c r="O684" s="73"/>
    </row>
    <row r="685" spans="2:15" ht="15.6">
      <c r="B685" s="122">
        <v>68</v>
      </c>
      <c r="C685" s="69" t="s">
        <v>279</v>
      </c>
      <c r="D685" s="70">
        <f t="shared" si="19"/>
        <v>0</v>
      </c>
      <c r="E685" s="71"/>
      <c r="F685" s="71"/>
      <c r="G685" s="71"/>
      <c r="H685" s="71"/>
      <c r="I685" s="72"/>
      <c r="J685" s="73"/>
      <c r="K685" s="73"/>
      <c r="L685" s="73"/>
      <c r="M685" s="73"/>
      <c r="N685" s="73"/>
      <c r="O685" s="73"/>
    </row>
    <row r="686" spans="2:15" ht="15.6">
      <c r="B686" s="122">
        <v>69</v>
      </c>
      <c r="C686" s="69" t="s">
        <v>280</v>
      </c>
      <c r="D686" s="70">
        <f t="shared" si="19"/>
        <v>0</v>
      </c>
      <c r="E686" s="71"/>
      <c r="F686" s="71"/>
      <c r="G686" s="71"/>
      <c r="H686" s="71"/>
      <c r="I686" s="72"/>
      <c r="J686" s="73"/>
      <c r="K686" s="73"/>
      <c r="L686" s="73"/>
      <c r="M686" s="73"/>
      <c r="N686" s="73"/>
      <c r="O686" s="73"/>
    </row>
    <row r="687" spans="2:15" ht="15.6">
      <c r="B687" s="122">
        <v>70</v>
      </c>
      <c r="C687" s="69" t="s">
        <v>281</v>
      </c>
      <c r="D687" s="70">
        <f t="shared" si="19"/>
        <v>0</v>
      </c>
      <c r="E687" s="71"/>
      <c r="F687" s="71"/>
      <c r="G687" s="71"/>
      <c r="H687" s="71"/>
      <c r="I687" s="72"/>
      <c r="J687" s="73"/>
      <c r="K687" s="73"/>
      <c r="L687" s="73"/>
      <c r="M687" s="73"/>
      <c r="N687" s="73"/>
      <c r="O687" s="73"/>
    </row>
    <row r="688" spans="2:15" ht="15.6">
      <c r="B688" s="122">
        <v>71</v>
      </c>
      <c r="C688" s="69" t="s">
        <v>282</v>
      </c>
      <c r="D688" s="70">
        <f t="shared" si="19"/>
        <v>0</v>
      </c>
      <c r="E688" s="71"/>
      <c r="F688" s="71"/>
      <c r="G688" s="71"/>
      <c r="H688" s="71"/>
      <c r="I688" s="72"/>
      <c r="J688" s="73"/>
      <c r="K688" s="73"/>
      <c r="L688" s="73"/>
      <c r="M688" s="73"/>
      <c r="N688" s="73"/>
      <c r="O688" s="73"/>
    </row>
    <row r="689" spans="2:15" ht="15.6">
      <c r="B689" s="122">
        <v>72</v>
      </c>
      <c r="C689" s="69" t="s">
        <v>283</v>
      </c>
      <c r="D689" s="70">
        <f t="shared" si="19"/>
        <v>0</v>
      </c>
      <c r="E689" s="71"/>
      <c r="F689" s="71"/>
      <c r="G689" s="71"/>
      <c r="H689" s="71"/>
      <c r="I689" s="72"/>
      <c r="J689" s="73"/>
      <c r="K689" s="73"/>
      <c r="L689" s="73"/>
      <c r="M689" s="73"/>
      <c r="N689" s="73"/>
      <c r="O689" s="73"/>
    </row>
    <row r="690" spans="2:15" ht="15.6">
      <c r="B690" s="122">
        <v>73</v>
      </c>
      <c r="C690" s="69" t="s">
        <v>284</v>
      </c>
      <c r="D690" s="70">
        <f t="shared" si="19"/>
        <v>0</v>
      </c>
      <c r="E690" s="71"/>
      <c r="F690" s="71"/>
      <c r="G690" s="71"/>
      <c r="H690" s="71"/>
      <c r="I690" s="72"/>
      <c r="J690" s="73"/>
      <c r="K690" s="73"/>
      <c r="L690" s="73"/>
      <c r="M690" s="73"/>
      <c r="N690" s="73"/>
      <c r="O690" s="73"/>
    </row>
    <row r="691" spans="2:15" ht="15.6">
      <c r="B691" s="122">
        <v>74</v>
      </c>
      <c r="C691" s="69" t="s">
        <v>285</v>
      </c>
      <c r="D691" s="70">
        <f t="shared" si="19"/>
        <v>0</v>
      </c>
      <c r="E691" s="71"/>
      <c r="F691" s="71"/>
      <c r="G691" s="71"/>
      <c r="H691" s="71"/>
      <c r="I691" s="72"/>
      <c r="J691" s="73"/>
      <c r="K691" s="73"/>
      <c r="L691" s="73"/>
      <c r="M691" s="73"/>
      <c r="N691" s="73"/>
      <c r="O691" s="73"/>
    </row>
    <row r="692" spans="2:15" ht="15.6">
      <c r="B692" s="122">
        <v>75</v>
      </c>
      <c r="C692" s="69" t="s">
        <v>286</v>
      </c>
      <c r="D692" s="70">
        <f t="shared" si="19"/>
        <v>0</v>
      </c>
      <c r="E692" s="71"/>
      <c r="F692" s="71"/>
      <c r="G692" s="71"/>
      <c r="H692" s="71"/>
      <c r="I692" s="72"/>
      <c r="J692" s="73"/>
      <c r="K692" s="73"/>
      <c r="L692" s="73"/>
      <c r="M692" s="73"/>
      <c r="N692" s="73"/>
      <c r="O692" s="73"/>
    </row>
    <row r="693" spans="2:15" ht="15.6">
      <c r="B693" s="122">
        <v>76</v>
      </c>
      <c r="C693" s="69" t="s">
        <v>287</v>
      </c>
      <c r="D693" s="70">
        <f t="shared" si="19"/>
        <v>0</v>
      </c>
      <c r="E693" s="71"/>
      <c r="F693" s="71"/>
      <c r="G693" s="71"/>
      <c r="H693" s="71"/>
      <c r="I693" s="72"/>
      <c r="J693" s="73"/>
      <c r="K693" s="73"/>
      <c r="L693" s="73"/>
      <c r="M693" s="73"/>
      <c r="N693" s="73"/>
      <c r="O693" s="73"/>
    </row>
    <row r="694" spans="2:15" ht="31.2">
      <c r="B694" s="122">
        <v>77</v>
      </c>
      <c r="C694" s="74" t="s">
        <v>288</v>
      </c>
      <c r="D694" s="70">
        <f t="shared" si="19"/>
        <v>13</v>
      </c>
      <c r="E694" s="71"/>
      <c r="F694" s="71"/>
      <c r="G694" s="71"/>
      <c r="H694" s="71">
        <v>13</v>
      </c>
      <c r="I694" s="72"/>
      <c r="J694" s="73"/>
      <c r="K694" s="73"/>
      <c r="L694" s="73"/>
      <c r="M694" s="73"/>
      <c r="N694" s="73"/>
      <c r="O694" s="73"/>
    </row>
    <row r="695" spans="2:15" ht="15.6">
      <c r="B695" s="122">
        <v>78</v>
      </c>
      <c r="C695" s="69" t="s">
        <v>289</v>
      </c>
      <c r="D695" s="70">
        <f t="shared" si="19"/>
        <v>0</v>
      </c>
      <c r="E695" s="71"/>
      <c r="F695" s="71"/>
      <c r="G695" s="71"/>
      <c r="H695" s="71"/>
      <c r="I695" s="72"/>
      <c r="J695" s="73"/>
      <c r="K695" s="73"/>
      <c r="L695" s="73"/>
      <c r="M695" s="73"/>
      <c r="N695" s="73"/>
      <c r="O695" s="73"/>
    </row>
    <row r="696" spans="2:15" ht="15.6">
      <c r="B696" s="122">
        <v>79</v>
      </c>
      <c r="C696" s="69" t="s">
        <v>290</v>
      </c>
      <c r="D696" s="70">
        <f t="shared" si="19"/>
        <v>0</v>
      </c>
      <c r="E696" s="71"/>
      <c r="F696" s="71"/>
      <c r="G696" s="71"/>
      <c r="H696" s="71"/>
      <c r="I696" s="72"/>
      <c r="J696" s="73"/>
      <c r="K696" s="73"/>
      <c r="L696" s="73"/>
      <c r="M696" s="73"/>
      <c r="N696" s="73"/>
      <c r="O696" s="73"/>
    </row>
    <row r="697" spans="2:15" ht="15.6">
      <c r="B697" s="122">
        <v>80</v>
      </c>
      <c r="C697" s="69" t="s">
        <v>291</v>
      </c>
      <c r="D697" s="70">
        <f t="shared" si="19"/>
        <v>30</v>
      </c>
      <c r="E697" s="71"/>
      <c r="F697" s="71"/>
      <c r="G697" s="71"/>
      <c r="H697" s="71">
        <v>30</v>
      </c>
      <c r="I697" s="72"/>
      <c r="J697" s="73"/>
      <c r="K697" s="73"/>
      <c r="L697" s="73"/>
      <c r="M697" s="73"/>
      <c r="N697" s="73"/>
      <c r="O697" s="73"/>
    </row>
    <row r="698" spans="2:15" ht="15.6">
      <c r="B698" s="122">
        <v>81</v>
      </c>
      <c r="C698" s="69" t="s">
        <v>292</v>
      </c>
      <c r="D698" s="70">
        <f t="shared" si="19"/>
        <v>0</v>
      </c>
      <c r="E698" s="71"/>
      <c r="F698" s="71"/>
      <c r="G698" s="71"/>
      <c r="H698" s="71"/>
      <c r="I698" s="72"/>
      <c r="J698" s="73"/>
      <c r="K698" s="73"/>
      <c r="L698" s="73"/>
      <c r="M698" s="73"/>
      <c r="N698" s="73"/>
      <c r="O698" s="73"/>
    </row>
    <row r="699" spans="2:15" ht="15.6">
      <c r="B699" s="122">
        <v>82</v>
      </c>
      <c r="C699" s="69" t="s">
        <v>293</v>
      </c>
      <c r="D699" s="70">
        <f t="shared" si="19"/>
        <v>0</v>
      </c>
      <c r="E699" s="71"/>
      <c r="F699" s="71"/>
      <c r="G699" s="71"/>
      <c r="H699" s="71"/>
      <c r="I699" s="72"/>
      <c r="J699" s="73"/>
      <c r="K699" s="73"/>
      <c r="L699" s="73"/>
      <c r="M699" s="73"/>
      <c r="N699" s="73"/>
      <c r="O699" s="73"/>
    </row>
    <row r="700" spans="2:15" ht="15.6">
      <c r="B700" s="122">
        <v>83</v>
      </c>
      <c r="C700" s="69" t="s">
        <v>294</v>
      </c>
      <c r="D700" s="70">
        <f t="shared" si="19"/>
        <v>0</v>
      </c>
      <c r="E700" s="71"/>
      <c r="F700" s="71"/>
      <c r="G700" s="71"/>
      <c r="H700" s="71"/>
      <c r="I700" s="72"/>
      <c r="J700" s="73"/>
      <c r="K700" s="73"/>
      <c r="L700" s="73"/>
      <c r="M700" s="73"/>
      <c r="N700" s="73"/>
      <c r="O700" s="73"/>
    </row>
    <row r="701" spans="2:15" ht="15.6">
      <c r="B701" s="122">
        <v>84</v>
      </c>
      <c r="C701" s="69" t="s">
        <v>295</v>
      </c>
      <c r="D701" s="70">
        <f t="shared" si="19"/>
        <v>0</v>
      </c>
      <c r="E701" s="71"/>
      <c r="F701" s="71"/>
      <c r="G701" s="71"/>
      <c r="H701" s="71"/>
      <c r="I701" s="72"/>
      <c r="J701" s="73"/>
      <c r="K701" s="73"/>
      <c r="L701" s="73"/>
      <c r="M701" s="73"/>
      <c r="N701" s="73"/>
      <c r="O701" s="73"/>
    </row>
    <row r="702" spans="2:15" ht="15.6">
      <c r="B702" s="122">
        <v>85</v>
      </c>
      <c r="C702" s="69" t="s">
        <v>296</v>
      </c>
      <c r="D702" s="70">
        <f t="shared" si="19"/>
        <v>0</v>
      </c>
      <c r="E702" s="71"/>
      <c r="F702" s="71"/>
      <c r="G702" s="71"/>
      <c r="H702" s="71"/>
      <c r="I702" s="72"/>
      <c r="J702" s="73"/>
      <c r="K702" s="73"/>
      <c r="L702" s="73"/>
      <c r="M702" s="73"/>
      <c r="N702" s="73"/>
      <c r="O702" s="73"/>
    </row>
    <row r="703" spans="2:15" ht="15.6">
      <c r="B703" s="122">
        <v>86</v>
      </c>
      <c r="C703" s="69" t="s">
        <v>297</v>
      </c>
      <c r="D703" s="70">
        <f t="shared" si="19"/>
        <v>0</v>
      </c>
      <c r="E703" s="71"/>
      <c r="F703" s="71"/>
      <c r="G703" s="71"/>
      <c r="H703" s="71"/>
      <c r="I703" s="72"/>
      <c r="J703" s="73"/>
      <c r="K703" s="73"/>
      <c r="L703" s="73"/>
      <c r="M703" s="73"/>
      <c r="N703" s="73"/>
      <c r="O703" s="73"/>
    </row>
    <row r="704" spans="2:15" ht="15.6">
      <c r="B704" s="122">
        <v>87</v>
      </c>
      <c r="C704" s="69" t="s">
        <v>298</v>
      </c>
      <c r="D704" s="70">
        <f t="shared" si="19"/>
        <v>0</v>
      </c>
      <c r="E704" s="71"/>
      <c r="F704" s="71"/>
      <c r="G704" s="71"/>
      <c r="H704" s="71"/>
      <c r="I704" s="72"/>
      <c r="J704" s="73"/>
      <c r="K704" s="73"/>
      <c r="L704" s="73"/>
      <c r="M704" s="73"/>
      <c r="N704" s="73"/>
      <c r="O704" s="73"/>
    </row>
    <row r="705" spans="2:15" ht="15.6">
      <c r="B705" s="122">
        <v>88</v>
      </c>
      <c r="C705" s="69" t="s">
        <v>299</v>
      </c>
      <c r="D705" s="70">
        <f t="shared" si="19"/>
        <v>0</v>
      </c>
      <c r="E705" s="71"/>
      <c r="F705" s="71"/>
      <c r="G705" s="71"/>
      <c r="H705" s="71"/>
      <c r="I705" s="72"/>
      <c r="J705" s="73"/>
      <c r="K705" s="73"/>
      <c r="L705" s="73"/>
      <c r="M705" s="73"/>
      <c r="N705" s="73"/>
      <c r="O705" s="73"/>
    </row>
    <row r="706" spans="2:15" ht="15.6">
      <c r="B706" s="122">
        <v>89</v>
      </c>
      <c r="C706" s="69" t="s">
        <v>300</v>
      </c>
      <c r="D706" s="70">
        <f t="shared" si="19"/>
        <v>0</v>
      </c>
      <c r="E706" s="71"/>
      <c r="F706" s="71"/>
      <c r="G706" s="71"/>
      <c r="H706" s="71"/>
      <c r="I706" s="72"/>
      <c r="J706" s="73"/>
      <c r="K706" s="73"/>
      <c r="L706" s="73"/>
      <c r="M706" s="73"/>
      <c r="N706" s="73"/>
      <c r="O706" s="73"/>
    </row>
    <row r="707" spans="2:15" ht="15.6">
      <c r="B707" s="122">
        <v>90</v>
      </c>
      <c r="C707" s="69" t="s">
        <v>301</v>
      </c>
      <c r="D707" s="70">
        <f t="shared" si="19"/>
        <v>0</v>
      </c>
      <c r="E707" s="71"/>
      <c r="F707" s="71"/>
      <c r="G707" s="71"/>
      <c r="H707" s="71"/>
      <c r="I707" s="72"/>
      <c r="J707" s="73"/>
      <c r="K707" s="73"/>
      <c r="L707" s="73"/>
      <c r="M707" s="73"/>
      <c r="N707" s="73"/>
      <c r="O707" s="73"/>
    </row>
    <row r="708" spans="2:15" ht="15.6">
      <c r="B708" s="122">
        <v>91</v>
      </c>
      <c r="C708" s="69" t="s">
        <v>302</v>
      </c>
      <c r="D708" s="70">
        <f t="shared" si="19"/>
        <v>0</v>
      </c>
      <c r="E708" s="71"/>
      <c r="F708" s="71"/>
      <c r="G708" s="71"/>
      <c r="H708" s="71"/>
      <c r="I708" s="72"/>
      <c r="J708" s="73"/>
      <c r="K708" s="73"/>
      <c r="L708" s="73"/>
      <c r="M708" s="73"/>
      <c r="N708" s="73"/>
      <c r="O708" s="73"/>
    </row>
    <row r="709" spans="2:15" ht="15.6">
      <c r="B709" s="122">
        <v>92</v>
      </c>
      <c r="C709" s="69" t="s">
        <v>303</v>
      </c>
      <c r="D709" s="70">
        <f t="shared" si="19"/>
        <v>0</v>
      </c>
      <c r="E709" s="71"/>
      <c r="F709" s="71"/>
      <c r="G709" s="71"/>
      <c r="H709" s="71"/>
      <c r="I709" s="72"/>
      <c r="J709" s="73"/>
      <c r="K709" s="73"/>
      <c r="L709" s="73"/>
      <c r="M709" s="73"/>
      <c r="N709" s="73"/>
      <c r="O709" s="73"/>
    </row>
    <row r="710" spans="2:15" ht="15.6">
      <c r="B710" s="122">
        <v>93</v>
      </c>
      <c r="C710" s="69" t="s">
        <v>304</v>
      </c>
      <c r="D710" s="70">
        <f t="shared" si="19"/>
        <v>0</v>
      </c>
      <c r="E710" s="71"/>
      <c r="F710" s="71"/>
      <c r="G710" s="71"/>
      <c r="H710" s="71"/>
      <c r="I710" s="72"/>
      <c r="J710" s="73"/>
      <c r="K710" s="73"/>
      <c r="L710" s="73"/>
      <c r="M710" s="73"/>
      <c r="N710" s="73"/>
      <c r="O710" s="73"/>
    </row>
    <row r="711" spans="2:15" ht="15.6">
      <c r="B711" s="122">
        <v>94</v>
      </c>
      <c r="C711" s="69" t="s">
        <v>305</v>
      </c>
      <c r="D711" s="70">
        <f t="shared" si="19"/>
        <v>0</v>
      </c>
      <c r="E711" s="71"/>
      <c r="F711" s="71"/>
      <c r="G711" s="71"/>
      <c r="H711" s="71"/>
      <c r="I711" s="72"/>
      <c r="J711" s="73"/>
      <c r="K711" s="73"/>
      <c r="L711" s="73"/>
      <c r="M711" s="73"/>
      <c r="N711" s="73"/>
      <c r="O711" s="73"/>
    </row>
    <row r="712" spans="2:15" ht="15.6">
      <c r="B712" s="122">
        <v>95</v>
      </c>
      <c r="C712" s="69" t="s">
        <v>306</v>
      </c>
      <c r="D712" s="70">
        <f t="shared" si="19"/>
        <v>0</v>
      </c>
      <c r="E712" s="71"/>
      <c r="F712" s="71"/>
      <c r="G712" s="71"/>
      <c r="H712" s="71"/>
      <c r="I712" s="72"/>
      <c r="J712" s="73"/>
      <c r="K712" s="73"/>
      <c r="L712" s="73"/>
      <c r="M712" s="73"/>
      <c r="N712" s="73"/>
      <c r="O712" s="73"/>
    </row>
    <row r="713" spans="2:15" ht="15.6">
      <c r="B713" s="122">
        <v>96</v>
      </c>
      <c r="C713" s="69" t="s">
        <v>307</v>
      </c>
      <c r="D713" s="70">
        <f t="shared" si="19"/>
        <v>0</v>
      </c>
      <c r="E713" s="71"/>
      <c r="F713" s="71"/>
      <c r="G713" s="71"/>
      <c r="H713" s="71"/>
      <c r="I713" s="72"/>
      <c r="J713" s="73"/>
      <c r="K713" s="73"/>
      <c r="L713" s="73"/>
      <c r="M713" s="73"/>
      <c r="N713" s="73"/>
      <c r="O713" s="73"/>
    </row>
    <row r="714" spans="2:15" ht="15.6">
      <c r="B714" s="122">
        <v>97</v>
      </c>
      <c r="C714" s="69" t="s">
        <v>308</v>
      </c>
      <c r="D714" s="70">
        <f t="shared" si="19"/>
        <v>0</v>
      </c>
      <c r="E714" s="71"/>
      <c r="F714" s="71"/>
      <c r="G714" s="71"/>
      <c r="H714" s="71"/>
      <c r="I714" s="72"/>
      <c r="J714" s="73"/>
      <c r="K714" s="73"/>
      <c r="L714" s="73"/>
      <c r="M714" s="73"/>
      <c r="N714" s="73"/>
      <c r="O714" s="73"/>
    </row>
    <row r="715" spans="2:15" ht="15.6">
      <c r="B715" s="122">
        <v>98</v>
      </c>
      <c r="C715" s="69" t="s">
        <v>309</v>
      </c>
      <c r="D715" s="70">
        <f t="shared" si="19"/>
        <v>0</v>
      </c>
      <c r="E715" s="71"/>
      <c r="F715" s="71"/>
      <c r="G715" s="71"/>
      <c r="H715" s="71"/>
      <c r="I715" s="72"/>
      <c r="J715" s="73"/>
      <c r="K715" s="73"/>
      <c r="L715" s="73"/>
      <c r="M715" s="73"/>
      <c r="N715" s="73"/>
      <c r="O715" s="73"/>
    </row>
    <row r="716" spans="2:15" ht="15.6">
      <c r="B716" s="122">
        <v>99</v>
      </c>
      <c r="C716" s="69" t="s">
        <v>310</v>
      </c>
      <c r="D716" s="70">
        <f t="shared" si="19"/>
        <v>0</v>
      </c>
      <c r="E716" s="71"/>
      <c r="F716" s="71"/>
      <c r="G716" s="71"/>
      <c r="H716" s="71"/>
      <c r="I716" s="72"/>
      <c r="J716" s="73"/>
      <c r="K716" s="73"/>
      <c r="L716" s="73"/>
      <c r="M716" s="73"/>
      <c r="N716" s="73"/>
      <c r="O716" s="73"/>
    </row>
    <row r="717" spans="2:15" ht="15.6">
      <c r="B717" s="122">
        <v>100</v>
      </c>
      <c r="C717" s="69" t="s">
        <v>311</v>
      </c>
      <c r="D717" s="70">
        <f t="shared" si="19"/>
        <v>0</v>
      </c>
      <c r="E717" s="71"/>
      <c r="F717" s="71"/>
      <c r="G717" s="71"/>
      <c r="H717" s="71"/>
      <c r="I717" s="72"/>
      <c r="J717" s="73"/>
      <c r="K717" s="73"/>
      <c r="L717" s="73"/>
      <c r="M717" s="73"/>
      <c r="N717" s="73"/>
      <c r="O717" s="73"/>
    </row>
    <row r="718" spans="2:15" ht="15.6">
      <c r="B718" s="122">
        <v>101</v>
      </c>
      <c r="C718" s="69" t="s">
        <v>312</v>
      </c>
      <c r="D718" s="70">
        <f t="shared" si="19"/>
        <v>0</v>
      </c>
      <c r="E718" s="71"/>
      <c r="F718" s="71"/>
      <c r="G718" s="71"/>
      <c r="H718" s="71"/>
      <c r="I718" s="72"/>
      <c r="J718" s="73"/>
      <c r="K718" s="73"/>
      <c r="L718" s="73"/>
      <c r="M718" s="73"/>
      <c r="N718" s="73"/>
      <c r="O718" s="73"/>
    </row>
    <row r="719" spans="2:15" ht="15.6">
      <c r="B719" s="122">
        <v>102</v>
      </c>
      <c r="C719" s="69" t="s">
        <v>313</v>
      </c>
      <c r="D719" s="70">
        <f t="shared" si="19"/>
        <v>0</v>
      </c>
      <c r="E719" s="71"/>
      <c r="F719" s="71"/>
      <c r="G719" s="71"/>
      <c r="H719" s="71"/>
      <c r="I719" s="72"/>
      <c r="J719" s="73"/>
      <c r="K719" s="73"/>
      <c r="L719" s="73"/>
      <c r="M719" s="73"/>
      <c r="N719" s="73"/>
      <c r="O719" s="73"/>
    </row>
    <row r="720" spans="2:15" ht="15.6">
      <c r="B720" s="122">
        <v>103</v>
      </c>
      <c r="C720" s="69" t="s">
        <v>314</v>
      </c>
      <c r="D720" s="70">
        <f t="shared" si="19"/>
        <v>0</v>
      </c>
      <c r="E720" s="71"/>
      <c r="F720" s="71"/>
      <c r="G720" s="71"/>
      <c r="H720" s="71"/>
      <c r="I720" s="72"/>
      <c r="J720" s="73"/>
      <c r="K720" s="73"/>
      <c r="L720" s="73"/>
      <c r="M720" s="73"/>
      <c r="N720" s="73"/>
      <c r="O720" s="73"/>
    </row>
    <row r="721" spans="2:15" ht="15.6">
      <c r="B721" s="122">
        <v>104</v>
      </c>
      <c r="C721" s="69" t="s">
        <v>315</v>
      </c>
      <c r="D721" s="70">
        <f t="shared" si="19"/>
        <v>0</v>
      </c>
      <c r="E721" s="71"/>
      <c r="F721" s="71"/>
      <c r="G721" s="71"/>
      <c r="H721" s="71"/>
      <c r="I721" s="72"/>
      <c r="J721" s="73"/>
      <c r="K721" s="73"/>
      <c r="L721" s="73"/>
      <c r="M721" s="73"/>
      <c r="N721" s="73"/>
      <c r="O721" s="73"/>
    </row>
    <row r="722" spans="2:15" ht="15.6">
      <c r="B722" s="122">
        <v>105</v>
      </c>
      <c r="C722" s="69" t="s">
        <v>316</v>
      </c>
      <c r="D722" s="70">
        <f t="shared" si="19"/>
        <v>0</v>
      </c>
      <c r="E722" s="71"/>
      <c r="F722" s="71"/>
      <c r="G722" s="71"/>
      <c r="H722" s="71"/>
      <c r="I722" s="72"/>
      <c r="J722" s="73"/>
      <c r="K722" s="73"/>
      <c r="L722" s="73"/>
      <c r="M722" s="73"/>
      <c r="N722" s="73"/>
      <c r="O722" s="73"/>
    </row>
    <row r="723" spans="2:15" ht="15.6">
      <c r="B723" s="122">
        <v>106</v>
      </c>
      <c r="C723" s="69" t="s">
        <v>317</v>
      </c>
      <c r="D723" s="70">
        <f t="shared" si="19"/>
        <v>0</v>
      </c>
      <c r="E723" s="71"/>
      <c r="F723" s="71"/>
      <c r="G723" s="71"/>
      <c r="H723" s="71"/>
      <c r="I723" s="72"/>
      <c r="J723" s="73"/>
      <c r="K723" s="73"/>
      <c r="L723" s="73"/>
      <c r="M723" s="73"/>
      <c r="N723" s="73"/>
      <c r="O723" s="73"/>
    </row>
    <row r="724" spans="2:15" ht="15.6">
      <c r="B724" s="122">
        <v>107</v>
      </c>
      <c r="C724" s="69" t="s">
        <v>318</v>
      </c>
      <c r="D724" s="70">
        <f t="shared" si="19"/>
        <v>0</v>
      </c>
      <c r="E724" s="71"/>
      <c r="F724" s="71"/>
      <c r="G724" s="71"/>
      <c r="H724" s="71"/>
      <c r="I724" s="72"/>
      <c r="J724" s="73"/>
      <c r="K724" s="73"/>
      <c r="L724" s="73"/>
      <c r="M724" s="73"/>
      <c r="N724" s="73"/>
      <c r="O724" s="73"/>
    </row>
    <row r="725" spans="2:15" ht="15.6">
      <c r="B725" s="122">
        <v>108</v>
      </c>
      <c r="C725" s="69" t="s">
        <v>319</v>
      </c>
      <c r="D725" s="70">
        <f t="shared" si="19"/>
        <v>0</v>
      </c>
      <c r="E725" s="71"/>
      <c r="F725" s="71"/>
      <c r="G725" s="71"/>
      <c r="H725" s="71"/>
      <c r="I725" s="72"/>
      <c r="J725" s="73"/>
      <c r="K725" s="73"/>
      <c r="L725" s="73"/>
      <c r="M725" s="73"/>
      <c r="N725" s="73"/>
      <c r="O725" s="73"/>
    </row>
    <row r="726" spans="2:15" ht="15.6">
      <c r="B726" s="122">
        <v>109</v>
      </c>
      <c r="C726" s="69" t="s">
        <v>320</v>
      </c>
      <c r="D726" s="70">
        <f t="shared" si="19"/>
        <v>0</v>
      </c>
      <c r="E726" s="71"/>
      <c r="F726" s="71"/>
      <c r="G726" s="71"/>
      <c r="H726" s="71"/>
      <c r="I726" s="72"/>
      <c r="J726" s="73"/>
      <c r="K726" s="73"/>
      <c r="L726" s="73"/>
      <c r="M726" s="73"/>
      <c r="N726" s="73"/>
      <c r="O726" s="73"/>
    </row>
    <row r="727" spans="2:15" ht="15.6">
      <c r="B727" s="122">
        <v>110</v>
      </c>
      <c r="C727" s="69" t="s">
        <v>321</v>
      </c>
      <c r="D727" s="70">
        <f t="shared" si="19"/>
        <v>0</v>
      </c>
      <c r="E727" s="71"/>
      <c r="F727" s="71"/>
      <c r="G727" s="71"/>
      <c r="H727" s="71"/>
      <c r="I727" s="72"/>
      <c r="J727" s="73"/>
      <c r="K727" s="73"/>
      <c r="L727" s="73"/>
      <c r="M727" s="73"/>
      <c r="N727" s="73"/>
      <c r="O727" s="73"/>
    </row>
    <row r="728" spans="2:15" ht="15.6">
      <c r="B728" s="122">
        <v>111</v>
      </c>
      <c r="C728" s="69" t="s">
        <v>322</v>
      </c>
      <c r="D728" s="70">
        <f t="shared" si="19"/>
        <v>0</v>
      </c>
      <c r="E728" s="71"/>
      <c r="F728" s="71"/>
      <c r="G728" s="71"/>
      <c r="H728" s="71"/>
      <c r="I728" s="72"/>
      <c r="J728" s="73"/>
      <c r="K728" s="73"/>
      <c r="L728" s="73"/>
      <c r="M728" s="73"/>
      <c r="N728" s="73"/>
      <c r="O728" s="73"/>
    </row>
    <row r="729" spans="2:15" ht="15.6">
      <c r="B729" s="122">
        <v>112</v>
      </c>
      <c r="C729" s="69" t="s">
        <v>323</v>
      </c>
      <c r="D729" s="70">
        <f t="shared" si="19"/>
        <v>35</v>
      </c>
      <c r="E729" s="71"/>
      <c r="F729" s="71"/>
      <c r="G729" s="71"/>
      <c r="H729" s="71">
        <v>35</v>
      </c>
      <c r="I729" s="72">
        <v>2</v>
      </c>
      <c r="J729" s="73"/>
      <c r="K729" s="73"/>
      <c r="L729" s="73"/>
      <c r="M729" s="73"/>
      <c r="N729" s="73">
        <v>2</v>
      </c>
      <c r="O729" s="73"/>
    </row>
    <row r="730" spans="2:15" ht="15.6">
      <c r="B730" s="122">
        <v>113</v>
      </c>
      <c r="C730" s="69" t="s">
        <v>324</v>
      </c>
      <c r="D730" s="70">
        <f t="shared" si="19"/>
        <v>0</v>
      </c>
      <c r="E730" s="71"/>
      <c r="F730" s="71"/>
      <c r="G730" s="71"/>
      <c r="H730" s="71"/>
      <c r="I730" s="72"/>
      <c r="J730" s="73"/>
      <c r="K730" s="73"/>
      <c r="L730" s="73"/>
      <c r="M730" s="73"/>
      <c r="N730" s="73"/>
      <c r="O730" s="73"/>
    </row>
    <row r="731" spans="2:15" ht="15.6">
      <c r="B731" s="122">
        <v>114</v>
      </c>
      <c r="C731" s="69" t="s">
        <v>325</v>
      </c>
      <c r="D731" s="70">
        <f t="shared" si="19"/>
        <v>0</v>
      </c>
      <c r="E731" s="71"/>
      <c r="F731" s="71"/>
      <c r="G731" s="71"/>
      <c r="H731" s="71"/>
      <c r="I731" s="72"/>
      <c r="J731" s="73"/>
      <c r="K731" s="73"/>
      <c r="L731" s="73"/>
      <c r="M731" s="73"/>
      <c r="N731" s="73"/>
      <c r="O731" s="73"/>
    </row>
    <row r="732" spans="2:15" ht="15.6">
      <c r="B732" s="122">
        <v>115</v>
      </c>
      <c r="C732" s="69" t="s">
        <v>326</v>
      </c>
      <c r="D732" s="70">
        <f t="shared" si="19"/>
        <v>0</v>
      </c>
      <c r="E732" s="71"/>
      <c r="F732" s="71"/>
      <c r="G732" s="71"/>
      <c r="H732" s="71"/>
      <c r="I732" s="72"/>
      <c r="J732" s="73"/>
      <c r="K732" s="73"/>
      <c r="L732" s="73"/>
      <c r="M732" s="73"/>
      <c r="N732" s="73"/>
      <c r="O732" s="73"/>
    </row>
    <row r="733" spans="2:15" ht="15.6">
      <c r="B733" s="122">
        <v>116</v>
      </c>
      <c r="C733" s="69" t="s">
        <v>327</v>
      </c>
      <c r="D733" s="70">
        <f t="shared" si="19"/>
        <v>0</v>
      </c>
      <c r="E733" s="71"/>
      <c r="F733" s="71"/>
      <c r="G733" s="71"/>
      <c r="H733" s="71"/>
      <c r="I733" s="72"/>
      <c r="J733" s="73"/>
      <c r="K733" s="73"/>
      <c r="L733" s="73"/>
      <c r="M733" s="73"/>
      <c r="N733" s="73"/>
      <c r="O733" s="73"/>
    </row>
    <row r="734" spans="2:15" ht="15.6">
      <c r="B734" s="122">
        <v>117</v>
      </c>
      <c r="C734" s="69" t="s">
        <v>328</v>
      </c>
      <c r="D734" s="70">
        <f t="shared" si="19"/>
        <v>0</v>
      </c>
      <c r="E734" s="71"/>
      <c r="F734" s="71"/>
      <c r="G734" s="71"/>
      <c r="H734" s="71"/>
      <c r="I734" s="72"/>
      <c r="J734" s="73"/>
      <c r="K734" s="73"/>
      <c r="L734" s="73"/>
      <c r="M734" s="73"/>
      <c r="N734" s="73"/>
      <c r="O734" s="73"/>
    </row>
    <row r="735" spans="2:15" ht="15.6">
      <c r="B735" s="268" t="s">
        <v>329</v>
      </c>
      <c r="C735" s="269"/>
      <c r="D735" s="75">
        <f>SUM(D618:D734)</f>
        <v>239</v>
      </c>
      <c r="E735" s="75">
        <f t="shared" ref="E735:M735" si="20">SUM(E618:E734)</f>
        <v>0</v>
      </c>
      <c r="F735" s="75">
        <f t="shared" si="20"/>
        <v>0</v>
      </c>
      <c r="G735" s="75">
        <f t="shared" si="20"/>
        <v>0</v>
      </c>
      <c r="H735" s="75">
        <f t="shared" si="20"/>
        <v>239</v>
      </c>
      <c r="I735" s="75">
        <f t="shared" si="20"/>
        <v>9</v>
      </c>
      <c r="J735" s="75">
        <f t="shared" si="20"/>
        <v>0</v>
      </c>
      <c r="K735" s="75">
        <f t="shared" si="20"/>
        <v>0</v>
      </c>
      <c r="L735" s="75">
        <f t="shared" si="20"/>
        <v>0</v>
      </c>
      <c r="M735" s="75">
        <f t="shared" si="20"/>
        <v>0</v>
      </c>
      <c r="N735" s="75"/>
      <c r="O735" s="75">
        <f t="shared" ref="O735" si="21">SUM(O618:O734)</f>
        <v>0</v>
      </c>
    </row>
    <row r="736" spans="2:15" ht="15.6">
      <c r="B736" s="270" t="s">
        <v>330</v>
      </c>
      <c r="C736" s="270"/>
      <c r="D736" s="270"/>
      <c r="E736" s="270"/>
      <c r="F736" s="270"/>
      <c r="G736" s="271"/>
      <c r="H736" s="76">
        <f>+F735+G735+H735</f>
        <v>239</v>
      </c>
      <c r="I736" s="272" t="s">
        <v>331</v>
      </c>
      <c r="J736" s="270"/>
      <c r="K736" s="270"/>
      <c r="L736" s="270"/>
      <c r="M736" s="270"/>
      <c r="N736" s="271"/>
      <c r="O736" s="76">
        <f>I735+J735+K735+L735+M735+N735+O735</f>
        <v>9</v>
      </c>
    </row>
    <row r="738" spans="2:15" ht="33.6">
      <c r="B738" s="277" t="s">
        <v>335</v>
      </c>
      <c r="C738" s="278"/>
      <c r="D738" s="279" t="s">
        <v>130</v>
      </c>
      <c r="E738" s="280"/>
      <c r="F738" s="280"/>
      <c r="G738" s="280"/>
      <c r="H738" s="280"/>
      <c r="I738" s="280"/>
      <c r="J738" s="280"/>
      <c r="K738" s="280"/>
      <c r="L738" s="280"/>
      <c r="M738" s="280"/>
      <c r="N738" s="280"/>
      <c r="O738" s="281"/>
    </row>
    <row r="739" spans="2:15" ht="15.6">
      <c r="B739" s="273" t="s">
        <v>434</v>
      </c>
      <c r="C739" s="274"/>
      <c r="D739" s="275"/>
      <c r="E739" s="283" t="s">
        <v>197</v>
      </c>
      <c r="F739" s="283"/>
      <c r="G739" s="283"/>
      <c r="H739" s="283"/>
      <c r="I739" s="284" t="s">
        <v>198</v>
      </c>
      <c r="J739" s="284"/>
      <c r="K739" s="284"/>
      <c r="L739" s="284"/>
      <c r="M739" s="284"/>
      <c r="N739" s="284"/>
      <c r="O739" s="284"/>
    </row>
    <row r="740" spans="2:15" ht="46.8">
      <c r="B740" s="64" t="s">
        <v>199</v>
      </c>
      <c r="C740" s="64" t="s">
        <v>200</v>
      </c>
      <c r="D740" s="64" t="s">
        <v>343</v>
      </c>
      <c r="E740" s="65" t="s">
        <v>201</v>
      </c>
      <c r="F740" s="65" t="s">
        <v>202</v>
      </c>
      <c r="G740" s="65" t="s">
        <v>203</v>
      </c>
      <c r="H740" s="65" t="s">
        <v>204</v>
      </c>
      <c r="I740" s="66" t="s">
        <v>205</v>
      </c>
      <c r="J740" s="67" t="s">
        <v>206</v>
      </c>
      <c r="K740" s="67" t="s">
        <v>207</v>
      </c>
      <c r="L740" s="67" t="s">
        <v>208</v>
      </c>
      <c r="M740" s="67" t="s">
        <v>209</v>
      </c>
      <c r="N740" s="67" t="s">
        <v>210</v>
      </c>
      <c r="O740" s="67" t="s">
        <v>211</v>
      </c>
    </row>
    <row r="741" spans="2:15" ht="15.6" hidden="1">
      <c r="B741" s="154">
        <v>1</v>
      </c>
      <c r="C741" s="69" t="s">
        <v>212</v>
      </c>
      <c r="D741" s="70">
        <f>E741+F741+G741+H741</f>
        <v>0</v>
      </c>
      <c r="E741" s="71"/>
      <c r="F741" s="71"/>
      <c r="G741" s="71"/>
      <c r="H741" s="71"/>
      <c r="I741" s="72"/>
      <c r="J741" s="73"/>
      <c r="K741" s="73"/>
      <c r="L741" s="73"/>
      <c r="M741" s="73"/>
      <c r="N741" s="73"/>
      <c r="O741" s="73"/>
    </row>
    <row r="742" spans="2:15" ht="15.6" hidden="1">
      <c r="B742" s="154">
        <v>2</v>
      </c>
      <c r="C742" s="69" t="s">
        <v>213</v>
      </c>
      <c r="D742" s="70">
        <f t="shared" ref="D742:D805" si="22">E742+F742+G742+H742</f>
        <v>0</v>
      </c>
      <c r="E742" s="71"/>
      <c r="F742" s="71"/>
      <c r="G742" s="71"/>
      <c r="H742" s="71"/>
      <c r="I742" s="72"/>
      <c r="J742" s="73"/>
      <c r="K742" s="73"/>
      <c r="L742" s="73"/>
      <c r="M742" s="73"/>
      <c r="N742" s="73"/>
      <c r="O742" s="73"/>
    </row>
    <row r="743" spans="2:15" ht="15.6" hidden="1">
      <c r="B743" s="154">
        <v>3</v>
      </c>
      <c r="C743" s="69" t="s">
        <v>214</v>
      </c>
      <c r="D743" s="70">
        <f t="shared" si="22"/>
        <v>0</v>
      </c>
      <c r="E743" s="71"/>
      <c r="F743" s="71"/>
      <c r="G743" s="71"/>
      <c r="H743" s="71"/>
      <c r="I743" s="72"/>
      <c r="J743" s="73"/>
      <c r="K743" s="73"/>
      <c r="L743" s="73"/>
      <c r="M743" s="73"/>
      <c r="N743" s="73"/>
      <c r="O743" s="73"/>
    </row>
    <row r="744" spans="2:15" ht="15.6" hidden="1">
      <c r="B744" s="154">
        <v>4</v>
      </c>
      <c r="C744" s="69" t="s">
        <v>215</v>
      </c>
      <c r="D744" s="70">
        <f t="shared" si="22"/>
        <v>0</v>
      </c>
      <c r="E744" s="71"/>
      <c r="F744" s="71"/>
      <c r="G744" s="71"/>
      <c r="H744" s="71"/>
      <c r="I744" s="72"/>
      <c r="J744" s="73"/>
      <c r="K744" s="73"/>
      <c r="L744" s="73"/>
      <c r="M744" s="73"/>
      <c r="N744" s="73"/>
      <c r="O744" s="73"/>
    </row>
    <row r="745" spans="2:15" ht="15.6" hidden="1">
      <c r="B745" s="154">
        <v>5</v>
      </c>
      <c r="C745" s="69" t="s">
        <v>216</v>
      </c>
      <c r="D745" s="70">
        <f t="shared" si="22"/>
        <v>0</v>
      </c>
      <c r="E745" s="71"/>
      <c r="F745" s="71"/>
      <c r="G745" s="71"/>
      <c r="H745" s="71"/>
      <c r="I745" s="72"/>
      <c r="J745" s="73"/>
      <c r="K745" s="73"/>
      <c r="L745" s="73"/>
      <c r="M745" s="73"/>
      <c r="N745" s="73"/>
      <c r="O745" s="73"/>
    </row>
    <row r="746" spans="2:15" ht="15.6" hidden="1">
      <c r="B746" s="154">
        <v>6</v>
      </c>
      <c r="C746" s="69" t="s">
        <v>217</v>
      </c>
      <c r="D746" s="70">
        <f t="shared" si="22"/>
        <v>0</v>
      </c>
      <c r="E746" s="71"/>
      <c r="F746" s="71"/>
      <c r="G746" s="71"/>
      <c r="H746" s="71"/>
      <c r="I746" s="72"/>
      <c r="J746" s="73"/>
      <c r="K746" s="73"/>
      <c r="L746" s="73"/>
      <c r="M746" s="73"/>
      <c r="N746" s="73"/>
      <c r="O746" s="73"/>
    </row>
    <row r="747" spans="2:15" ht="15.6" hidden="1">
      <c r="B747" s="154">
        <v>7</v>
      </c>
      <c r="C747" s="69" t="s">
        <v>218</v>
      </c>
      <c r="D747" s="70">
        <f t="shared" si="22"/>
        <v>0</v>
      </c>
      <c r="E747" s="71"/>
      <c r="F747" s="71"/>
      <c r="G747" s="71"/>
      <c r="H747" s="71"/>
      <c r="I747" s="72"/>
      <c r="J747" s="73"/>
      <c r="K747" s="73"/>
      <c r="L747" s="73"/>
      <c r="M747" s="73"/>
      <c r="N747" s="73"/>
      <c r="O747" s="73"/>
    </row>
    <row r="748" spans="2:15" ht="15.6">
      <c r="B748" s="154">
        <v>8</v>
      </c>
      <c r="C748" s="69" t="s">
        <v>219</v>
      </c>
      <c r="D748" s="70">
        <f t="shared" si="22"/>
        <v>55</v>
      </c>
      <c r="E748" s="71"/>
      <c r="F748" s="71"/>
      <c r="G748" s="71"/>
      <c r="H748" s="71">
        <v>55</v>
      </c>
      <c r="I748" s="72">
        <v>1</v>
      </c>
      <c r="J748" s="73"/>
      <c r="K748" s="73"/>
      <c r="L748" s="73"/>
      <c r="M748" s="73"/>
      <c r="N748" s="73"/>
      <c r="O748" s="73"/>
    </row>
    <row r="749" spans="2:15" ht="15.6">
      <c r="B749" s="154">
        <v>9</v>
      </c>
      <c r="C749" s="69" t="s">
        <v>220</v>
      </c>
      <c r="D749" s="70">
        <f t="shared" si="22"/>
        <v>25</v>
      </c>
      <c r="E749" s="71"/>
      <c r="F749" s="71"/>
      <c r="G749" s="71"/>
      <c r="H749" s="71">
        <v>25</v>
      </c>
      <c r="I749" s="72"/>
      <c r="J749" s="73"/>
      <c r="K749" s="73"/>
      <c r="L749" s="73"/>
      <c r="M749" s="73"/>
      <c r="N749" s="73"/>
      <c r="O749" s="73"/>
    </row>
    <row r="750" spans="2:15" ht="15.6" hidden="1">
      <c r="B750" s="154">
        <v>10</v>
      </c>
      <c r="C750" s="69" t="s">
        <v>221</v>
      </c>
      <c r="D750" s="70">
        <f t="shared" si="22"/>
        <v>0</v>
      </c>
      <c r="E750" s="71"/>
      <c r="F750" s="71"/>
      <c r="G750" s="71"/>
      <c r="H750" s="71"/>
      <c r="I750" s="72"/>
      <c r="J750" s="73"/>
      <c r="K750" s="73"/>
      <c r="L750" s="73"/>
      <c r="M750" s="73"/>
      <c r="N750" s="73"/>
      <c r="O750" s="73"/>
    </row>
    <row r="751" spans="2:15" ht="15.6" hidden="1">
      <c r="B751" s="154">
        <v>11</v>
      </c>
      <c r="C751" s="69" t="s">
        <v>222</v>
      </c>
      <c r="D751" s="70">
        <f t="shared" si="22"/>
        <v>0</v>
      </c>
      <c r="E751" s="71"/>
      <c r="F751" s="71"/>
      <c r="G751" s="71"/>
      <c r="H751" s="71"/>
      <c r="I751" s="72"/>
      <c r="J751" s="73"/>
      <c r="K751" s="73"/>
      <c r="L751" s="73"/>
      <c r="M751" s="73"/>
      <c r="N751" s="73"/>
      <c r="O751" s="73"/>
    </row>
    <row r="752" spans="2:15" ht="15.6" hidden="1">
      <c r="B752" s="154">
        <v>12</v>
      </c>
      <c r="C752" s="69" t="s">
        <v>223</v>
      </c>
      <c r="D752" s="70">
        <f t="shared" si="22"/>
        <v>0</v>
      </c>
      <c r="E752" s="71"/>
      <c r="F752" s="71"/>
      <c r="G752" s="71"/>
      <c r="H752" s="71"/>
      <c r="I752" s="72"/>
      <c r="J752" s="73"/>
      <c r="K752" s="73"/>
      <c r="L752" s="73"/>
      <c r="M752" s="73"/>
      <c r="N752" s="73"/>
      <c r="O752" s="73"/>
    </row>
    <row r="753" spans="2:15" ht="15.6" hidden="1">
      <c r="B753" s="154">
        <v>13</v>
      </c>
      <c r="C753" s="69" t="s">
        <v>224</v>
      </c>
      <c r="D753" s="70">
        <f t="shared" si="22"/>
        <v>0</v>
      </c>
      <c r="E753" s="71"/>
      <c r="F753" s="71"/>
      <c r="G753" s="71"/>
      <c r="H753" s="71"/>
      <c r="I753" s="72"/>
      <c r="J753" s="73"/>
      <c r="K753" s="73"/>
      <c r="L753" s="73"/>
      <c r="M753" s="73"/>
      <c r="N753" s="73"/>
      <c r="O753" s="73"/>
    </row>
    <row r="754" spans="2:15" ht="15.6" hidden="1">
      <c r="B754" s="154">
        <v>14</v>
      </c>
      <c r="C754" s="69" t="s">
        <v>225</v>
      </c>
      <c r="D754" s="70">
        <f t="shared" si="22"/>
        <v>0</v>
      </c>
      <c r="E754" s="71"/>
      <c r="F754" s="71"/>
      <c r="G754" s="71"/>
      <c r="H754" s="71"/>
      <c r="I754" s="72"/>
      <c r="J754" s="73"/>
      <c r="K754" s="73"/>
      <c r="L754" s="73"/>
      <c r="M754" s="73"/>
      <c r="N754" s="73"/>
      <c r="O754" s="73"/>
    </row>
    <row r="755" spans="2:15" ht="15.6" hidden="1">
      <c r="B755" s="154">
        <v>15</v>
      </c>
      <c r="C755" s="69" t="s">
        <v>226</v>
      </c>
      <c r="D755" s="70">
        <f t="shared" si="22"/>
        <v>0</v>
      </c>
      <c r="E755" s="71"/>
      <c r="F755" s="71"/>
      <c r="G755" s="71"/>
      <c r="H755" s="71"/>
      <c r="I755" s="72"/>
      <c r="J755" s="73"/>
      <c r="K755" s="73"/>
      <c r="L755" s="73"/>
      <c r="M755" s="73"/>
      <c r="N755" s="73"/>
      <c r="O755" s="73"/>
    </row>
    <row r="756" spans="2:15" ht="15.6" hidden="1">
      <c r="B756" s="154">
        <v>16</v>
      </c>
      <c r="C756" s="69" t="s">
        <v>227</v>
      </c>
      <c r="D756" s="70">
        <f t="shared" si="22"/>
        <v>0</v>
      </c>
      <c r="E756" s="71"/>
      <c r="F756" s="71"/>
      <c r="G756" s="71"/>
      <c r="H756" s="71"/>
      <c r="I756" s="72"/>
      <c r="J756" s="73"/>
      <c r="K756" s="73"/>
      <c r="L756" s="73"/>
      <c r="M756" s="73"/>
      <c r="N756" s="73"/>
      <c r="O756" s="73"/>
    </row>
    <row r="757" spans="2:15" ht="15.6">
      <c r="B757" s="154">
        <v>17</v>
      </c>
      <c r="C757" s="69" t="s">
        <v>228</v>
      </c>
      <c r="D757" s="70">
        <f t="shared" si="22"/>
        <v>20</v>
      </c>
      <c r="E757" s="71"/>
      <c r="F757" s="71"/>
      <c r="G757" s="71"/>
      <c r="H757" s="71">
        <v>20</v>
      </c>
      <c r="I757" s="72"/>
      <c r="J757" s="73"/>
      <c r="K757" s="73"/>
      <c r="L757" s="73"/>
      <c r="M757" s="73"/>
      <c r="N757" s="73"/>
      <c r="O757" s="73"/>
    </row>
    <row r="758" spans="2:15" ht="15.6" hidden="1">
      <c r="B758" s="154">
        <v>18</v>
      </c>
      <c r="C758" s="69" t="s">
        <v>229</v>
      </c>
      <c r="D758" s="70">
        <f t="shared" si="22"/>
        <v>0</v>
      </c>
      <c r="E758" s="71"/>
      <c r="F758" s="71"/>
      <c r="G758" s="71"/>
      <c r="H758" s="71"/>
      <c r="I758" s="72"/>
      <c r="J758" s="73"/>
      <c r="K758" s="73"/>
      <c r="L758" s="73"/>
      <c r="M758" s="73"/>
      <c r="N758" s="73"/>
      <c r="O758" s="73"/>
    </row>
    <row r="759" spans="2:15" ht="15.6" hidden="1">
      <c r="B759" s="154">
        <v>19</v>
      </c>
      <c r="C759" s="69" t="s">
        <v>230</v>
      </c>
      <c r="D759" s="70">
        <f t="shared" si="22"/>
        <v>0</v>
      </c>
      <c r="E759" s="71"/>
      <c r="F759" s="71"/>
      <c r="G759" s="71"/>
      <c r="H759" s="71"/>
      <c r="I759" s="72"/>
      <c r="J759" s="73"/>
      <c r="K759" s="73"/>
      <c r="L759" s="73"/>
      <c r="M759" s="73"/>
      <c r="N759" s="73"/>
      <c r="O759" s="73"/>
    </row>
    <row r="760" spans="2:15" ht="15.6" hidden="1">
      <c r="B760" s="154">
        <v>20</v>
      </c>
      <c r="C760" s="69" t="s">
        <v>231</v>
      </c>
      <c r="D760" s="70">
        <f t="shared" si="22"/>
        <v>0</v>
      </c>
      <c r="E760" s="71"/>
      <c r="F760" s="71"/>
      <c r="G760" s="71"/>
      <c r="H760" s="71"/>
      <c r="I760" s="72"/>
      <c r="J760" s="73"/>
      <c r="K760" s="73"/>
      <c r="L760" s="73"/>
      <c r="M760" s="73"/>
      <c r="N760" s="73"/>
      <c r="O760" s="73"/>
    </row>
    <row r="761" spans="2:15" ht="15.6">
      <c r="B761" s="154">
        <v>21</v>
      </c>
      <c r="C761" s="69" t="s">
        <v>232</v>
      </c>
      <c r="D761" s="70">
        <f t="shared" si="22"/>
        <v>19</v>
      </c>
      <c r="E761" s="71"/>
      <c r="F761" s="71"/>
      <c r="G761" s="71"/>
      <c r="H761" s="71">
        <v>19</v>
      </c>
      <c r="I761" s="72">
        <v>1</v>
      </c>
      <c r="J761" s="73"/>
      <c r="K761" s="73"/>
      <c r="L761" s="73"/>
      <c r="M761" s="73"/>
      <c r="N761" s="73"/>
      <c r="O761" s="73"/>
    </row>
    <row r="762" spans="2:15" ht="15.6" hidden="1">
      <c r="B762" s="154">
        <v>22</v>
      </c>
      <c r="C762" s="69" t="s">
        <v>233</v>
      </c>
      <c r="D762" s="70">
        <f t="shared" si="22"/>
        <v>0</v>
      </c>
      <c r="E762" s="71"/>
      <c r="F762" s="71"/>
      <c r="G762" s="71"/>
      <c r="H762" s="71"/>
      <c r="I762" s="72"/>
      <c r="J762" s="73"/>
      <c r="K762" s="73"/>
      <c r="L762" s="73"/>
      <c r="M762" s="73"/>
      <c r="N762" s="73"/>
      <c r="O762" s="73"/>
    </row>
    <row r="763" spans="2:15" ht="15.6" hidden="1">
      <c r="B763" s="154">
        <v>23</v>
      </c>
      <c r="C763" s="69" t="s">
        <v>234</v>
      </c>
      <c r="D763" s="70">
        <f t="shared" si="22"/>
        <v>0</v>
      </c>
      <c r="E763" s="71"/>
      <c r="F763" s="71"/>
      <c r="G763" s="71"/>
      <c r="H763" s="71"/>
      <c r="I763" s="72"/>
      <c r="J763" s="73"/>
      <c r="K763" s="73"/>
      <c r="L763" s="73"/>
      <c r="M763" s="73"/>
      <c r="N763" s="73"/>
      <c r="O763" s="73"/>
    </row>
    <row r="764" spans="2:15" ht="15.6" hidden="1">
      <c r="B764" s="154">
        <v>24</v>
      </c>
      <c r="C764" s="69" t="s">
        <v>235</v>
      </c>
      <c r="D764" s="70">
        <f t="shared" si="22"/>
        <v>0</v>
      </c>
      <c r="E764" s="71"/>
      <c r="F764" s="71"/>
      <c r="G764" s="71"/>
      <c r="H764" s="71"/>
      <c r="I764" s="72"/>
      <c r="J764" s="73"/>
      <c r="K764" s="73"/>
      <c r="L764" s="73"/>
      <c r="M764" s="73"/>
      <c r="N764" s="73"/>
      <c r="O764" s="73"/>
    </row>
    <row r="765" spans="2:15" ht="15.6" hidden="1">
      <c r="B765" s="154">
        <v>25</v>
      </c>
      <c r="C765" s="69" t="s">
        <v>236</v>
      </c>
      <c r="D765" s="70">
        <f t="shared" si="22"/>
        <v>0</v>
      </c>
      <c r="E765" s="71"/>
      <c r="F765" s="71"/>
      <c r="G765" s="71"/>
      <c r="H765" s="71"/>
      <c r="I765" s="72"/>
      <c r="J765" s="73"/>
      <c r="K765" s="73"/>
      <c r="L765" s="73"/>
      <c r="M765" s="73"/>
      <c r="N765" s="73"/>
      <c r="O765" s="73"/>
    </row>
    <row r="766" spans="2:15" ht="15.6" hidden="1">
      <c r="B766" s="154">
        <v>26</v>
      </c>
      <c r="C766" s="69" t="s">
        <v>237</v>
      </c>
      <c r="D766" s="70">
        <f t="shared" si="22"/>
        <v>0</v>
      </c>
      <c r="E766" s="71"/>
      <c r="F766" s="71"/>
      <c r="G766" s="71"/>
      <c r="H766" s="71"/>
      <c r="I766" s="72"/>
      <c r="J766" s="73"/>
      <c r="K766" s="73"/>
      <c r="L766" s="73"/>
      <c r="M766" s="73"/>
      <c r="N766" s="73"/>
      <c r="O766" s="73"/>
    </row>
    <row r="767" spans="2:15" ht="15.6" hidden="1">
      <c r="B767" s="154">
        <v>27</v>
      </c>
      <c r="C767" s="69" t="s">
        <v>238</v>
      </c>
      <c r="D767" s="70">
        <f t="shared" si="22"/>
        <v>0</v>
      </c>
      <c r="E767" s="71"/>
      <c r="F767" s="71"/>
      <c r="G767" s="71"/>
      <c r="H767" s="71"/>
      <c r="I767" s="72"/>
      <c r="J767" s="73"/>
      <c r="K767" s="73"/>
      <c r="L767" s="73"/>
      <c r="M767" s="73"/>
      <c r="N767" s="73"/>
      <c r="O767" s="73"/>
    </row>
    <row r="768" spans="2:15" ht="15.6" hidden="1">
      <c r="B768" s="154">
        <v>28</v>
      </c>
      <c r="C768" s="69" t="s">
        <v>239</v>
      </c>
      <c r="D768" s="70">
        <f t="shared" si="22"/>
        <v>0</v>
      </c>
      <c r="E768" s="71"/>
      <c r="F768" s="71"/>
      <c r="G768" s="71"/>
      <c r="H768" s="71"/>
      <c r="I768" s="72"/>
      <c r="J768" s="73"/>
      <c r="K768" s="73"/>
      <c r="L768" s="73"/>
      <c r="M768" s="73"/>
      <c r="N768" s="73"/>
      <c r="O768" s="73"/>
    </row>
    <row r="769" spans="2:15" ht="15.6" hidden="1">
      <c r="B769" s="154">
        <v>29</v>
      </c>
      <c r="C769" s="69" t="s">
        <v>240</v>
      </c>
      <c r="D769" s="70">
        <f t="shared" si="22"/>
        <v>0</v>
      </c>
      <c r="E769" s="71"/>
      <c r="F769" s="71"/>
      <c r="G769" s="71"/>
      <c r="H769" s="71"/>
      <c r="I769" s="72"/>
      <c r="J769" s="73"/>
      <c r="K769" s="73"/>
      <c r="L769" s="73"/>
      <c r="M769" s="73"/>
      <c r="N769" s="73"/>
      <c r="O769" s="73"/>
    </row>
    <row r="770" spans="2:15" ht="15.6" hidden="1">
      <c r="B770" s="154">
        <v>30</v>
      </c>
      <c r="C770" s="69" t="s">
        <v>241</v>
      </c>
      <c r="D770" s="70">
        <f t="shared" si="22"/>
        <v>0</v>
      </c>
      <c r="E770" s="71"/>
      <c r="F770" s="71"/>
      <c r="G770" s="71"/>
      <c r="H770" s="71"/>
      <c r="I770" s="72"/>
      <c r="J770" s="73"/>
      <c r="K770" s="73"/>
      <c r="L770" s="73"/>
      <c r="M770" s="73"/>
      <c r="N770" s="73"/>
      <c r="O770" s="73"/>
    </row>
    <row r="771" spans="2:15" ht="15.6" hidden="1">
      <c r="B771" s="154">
        <v>31</v>
      </c>
      <c r="C771" s="69" t="s">
        <v>242</v>
      </c>
      <c r="D771" s="70">
        <f t="shared" si="22"/>
        <v>0</v>
      </c>
      <c r="E771" s="71"/>
      <c r="F771" s="71"/>
      <c r="G771" s="71"/>
      <c r="H771" s="71"/>
      <c r="I771" s="72"/>
      <c r="J771" s="73"/>
      <c r="K771" s="73"/>
      <c r="L771" s="73"/>
      <c r="M771" s="73"/>
      <c r="N771" s="73"/>
      <c r="O771" s="73"/>
    </row>
    <row r="772" spans="2:15" ht="15.6" hidden="1">
      <c r="B772" s="154">
        <v>32</v>
      </c>
      <c r="C772" s="69" t="s">
        <v>243</v>
      </c>
      <c r="D772" s="70">
        <f t="shared" si="22"/>
        <v>0</v>
      </c>
      <c r="E772" s="71"/>
      <c r="F772" s="71"/>
      <c r="G772" s="71"/>
      <c r="H772" s="71"/>
      <c r="I772" s="72"/>
      <c r="J772" s="73"/>
      <c r="K772" s="73"/>
      <c r="L772" s="73"/>
      <c r="M772" s="73"/>
      <c r="N772" s="73"/>
      <c r="O772" s="73"/>
    </row>
    <row r="773" spans="2:15" ht="15.6" hidden="1">
      <c r="B773" s="154">
        <v>33</v>
      </c>
      <c r="C773" s="69" t="s">
        <v>244</v>
      </c>
      <c r="D773" s="70">
        <f t="shared" si="22"/>
        <v>0</v>
      </c>
      <c r="E773" s="71"/>
      <c r="F773" s="71"/>
      <c r="G773" s="71"/>
      <c r="H773" s="71"/>
      <c r="I773" s="72"/>
      <c r="J773" s="73"/>
      <c r="K773" s="73"/>
      <c r="L773" s="73"/>
      <c r="M773" s="73"/>
      <c r="N773" s="73"/>
      <c r="O773" s="73"/>
    </row>
    <row r="774" spans="2:15" ht="15.6" hidden="1">
      <c r="B774" s="154">
        <v>34</v>
      </c>
      <c r="C774" s="69" t="s">
        <v>245</v>
      </c>
      <c r="D774" s="70">
        <f t="shared" si="22"/>
        <v>0</v>
      </c>
      <c r="E774" s="71"/>
      <c r="F774" s="71"/>
      <c r="G774" s="71"/>
      <c r="H774" s="71"/>
      <c r="I774" s="72"/>
      <c r="J774" s="73"/>
      <c r="K774" s="73"/>
      <c r="L774" s="73"/>
      <c r="M774" s="73"/>
      <c r="N774" s="73"/>
      <c r="O774" s="73"/>
    </row>
    <row r="775" spans="2:15" ht="15.6" hidden="1">
      <c r="B775" s="154">
        <v>35</v>
      </c>
      <c r="C775" s="69" t="s">
        <v>246</v>
      </c>
      <c r="D775" s="70">
        <f t="shared" si="22"/>
        <v>0</v>
      </c>
      <c r="E775" s="71"/>
      <c r="F775" s="71"/>
      <c r="G775" s="71"/>
      <c r="H775" s="71"/>
      <c r="I775" s="72"/>
      <c r="J775" s="73"/>
      <c r="K775" s="73"/>
      <c r="L775" s="73"/>
      <c r="M775" s="73"/>
      <c r="N775" s="73"/>
      <c r="O775" s="73"/>
    </row>
    <row r="776" spans="2:15" ht="15.6" hidden="1">
      <c r="B776" s="154">
        <v>36</v>
      </c>
      <c r="C776" s="69" t="s">
        <v>247</v>
      </c>
      <c r="D776" s="70">
        <f t="shared" si="22"/>
        <v>0</v>
      </c>
      <c r="E776" s="71"/>
      <c r="F776" s="71"/>
      <c r="G776" s="71"/>
      <c r="H776" s="71"/>
      <c r="I776" s="72"/>
      <c r="J776" s="73"/>
      <c r="K776" s="73"/>
      <c r="L776" s="73"/>
      <c r="M776" s="73"/>
      <c r="N776" s="73"/>
      <c r="O776" s="73"/>
    </row>
    <row r="777" spans="2:15" ht="15.6" hidden="1">
      <c r="B777" s="154">
        <v>37</v>
      </c>
      <c r="C777" s="69" t="s">
        <v>248</v>
      </c>
      <c r="D777" s="70">
        <f t="shared" si="22"/>
        <v>0</v>
      </c>
      <c r="E777" s="71"/>
      <c r="F777" s="71"/>
      <c r="G777" s="71"/>
      <c r="H777" s="71"/>
      <c r="I777" s="72"/>
      <c r="J777" s="73"/>
      <c r="K777" s="73"/>
      <c r="L777" s="73"/>
      <c r="M777" s="73"/>
      <c r="N777" s="73"/>
      <c r="O777" s="73"/>
    </row>
    <row r="778" spans="2:15" ht="15.6" hidden="1">
      <c r="B778" s="154">
        <v>38</v>
      </c>
      <c r="C778" s="69" t="s">
        <v>249</v>
      </c>
      <c r="D778" s="70">
        <f t="shared" si="22"/>
        <v>0</v>
      </c>
      <c r="E778" s="71"/>
      <c r="F778" s="71"/>
      <c r="G778" s="71"/>
      <c r="H778" s="71"/>
      <c r="I778" s="72"/>
      <c r="J778" s="73"/>
      <c r="K778" s="73"/>
      <c r="L778" s="73"/>
      <c r="M778" s="73"/>
      <c r="N778" s="73"/>
      <c r="O778" s="73"/>
    </row>
    <row r="779" spans="2:15" ht="15.6" hidden="1">
      <c r="B779" s="154">
        <v>39</v>
      </c>
      <c r="C779" s="69" t="s">
        <v>250</v>
      </c>
      <c r="D779" s="70">
        <f t="shared" si="22"/>
        <v>0</v>
      </c>
      <c r="E779" s="71"/>
      <c r="F779" s="71"/>
      <c r="G779" s="71"/>
      <c r="H779" s="71"/>
      <c r="I779" s="72"/>
      <c r="J779" s="73"/>
      <c r="K779" s="73"/>
      <c r="L779" s="73"/>
      <c r="M779" s="73"/>
      <c r="N779" s="73"/>
      <c r="O779" s="73"/>
    </row>
    <row r="780" spans="2:15" ht="15.6" hidden="1">
      <c r="B780" s="154">
        <v>40</v>
      </c>
      <c r="C780" s="69" t="s">
        <v>251</v>
      </c>
      <c r="D780" s="70">
        <f t="shared" si="22"/>
        <v>0</v>
      </c>
      <c r="E780" s="71"/>
      <c r="F780" s="71"/>
      <c r="G780" s="71"/>
      <c r="H780" s="71"/>
      <c r="I780" s="72"/>
      <c r="J780" s="73"/>
      <c r="K780" s="73"/>
      <c r="L780" s="73"/>
      <c r="M780" s="73"/>
      <c r="N780" s="73"/>
      <c r="O780" s="73"/>
    </row>
    <row r="781" spans="2:15" ht="15.6">
      <c r="B781" s="154">
        <v>41</v>
      </c>
      <c r="C781" s="69" t="s">
        <v>252</v>
      </c>
      <c r="D781" s="70">
        <f t="shared" si="22"/>
        <v>79</v>
      </c>
      <c r="E781" s="71"/>
      <c r="F781" s="71"/>
      <c r="G781" s="71"/>
      <c r="H781" s="71">
        <v>79</v>
      </c>
      <c r="I781" s="72">
        <v>6</v>
      </c>
      <c r="J781" s="73"/>
      <c r="K781" s="73"/>
      <c r="L781" s="73"/>
      <c r="M781" s="73"/>
      <c r="N781" s="73"/>
      <c r="O781" s="73"/>
    </row>
    <row r="782" spans="2:15" ht="15.6" hidden="1">
      <c r="B782" s="154">
        <v>42</v>
      </c>
      <c r="C782" s="69" t="s">
        <v>253</v>
      </c>
      <c r="D782" s="70">
        <f t="shared" si="22"/>
        <v>0</v>
      </c>
      <c r="E782" s="71"/>
      <c r="F782" s="71"/>
      <c r="G782" s="71"/>
      <c r="H782" s="71"/>
      <c r="I782" s="72"/>
      <c r="J782" s="73"/>
      <c r="K782" s="73"/>
      <c r="L782" s="73"/>
      <c r="M782" s="73"/>
      <c r="N782" s="73"/>
      <c r="O782" s="73"/>
    </row>
    <row r="783" spans="2:15" ht="15.6" hidden="1">
      <c r="B783" s="154">
        <v>43</v>
      </c>
      <c r="C783" s="69" t="s">
        <v>254</v>
      </c>
      <c r="D783" s="70">
        <f t="shared" si="22"/>
        <v>0</v>
      </c>
      <c r="E783" s="71"/>
      <c r="F783" s="71"/>
      <c r="G783" s="71"/>
      <c r="H783" s="71"/>
      <c r="I783" s="72"/>
      <c r="J783" s="73"/>
      <c r="K783" s="73"/>
      <c r="L783" s="73"/>
      <c r="M783" s="73"/>
      <c r="N783" s="73"/>
      <c r="O783" s="73"/>
    </row>
    <row r="784" spans="2:15" ht="15.6" hidden="1">
      <c r="B784" s="154">
        <v>44</v>
      </c>
      <c r="C784" s="69" t="s">
        <v>255</v>
      </c>
      <c r="D784" s="70">
        <f t="shared" si="22"/>
        <v>0</v>
      </c>
      <c r="E784" s="71"/>
      <c r="F784" s="71"/>
      <c r="G784" s="71"/>
      <c r="H784" s="71"/>
      <c r="I784" s="72"/>
      <c r="J784" s="73"/>
      <c r="K784" s="73"/>
      <c r="L784" s="73"/>
      <c r="M784" s="73"/>
      <c r="N784" s="73"/>
      <c r="O784" s="73"/>
    </row>
    <row r="785" spans="2:15" ht="15.6" hidden="1">
      <c r="B785" s="154">
        <v>45</v>
      </c>
      <c r="C785" s="69" t="s">
        <v>256</v>
      </c>
      <c r="D785" s="70">
        <f t="shared" si="22"/>
        <v>0</v>
      </c>
      <c r="E785" s="71"/>
      <c r="F785" s="71"/>
      <c r="G785" s="71"/>
      <c r="H785" s="71"/>
      <c r="I785" s="72"/>
      <c r="J785" s="73"/>
      <c r="K785" s="73"/>
      <c r="L785" s="73"/>
      <c r="M785" s="73"/>
      <c r="N785" s="73"/>
      <c r="O785" s="73"/>
    </row>
    <row r="786" spans="2:15" ht="15.6">
      <c r="B786" s="154">
        <v>46</v>
      </c>
      <c r="C786" s="69" t="s">
        <v>257</v>
      </c>
      <c r="D786" s="70">
        <f t="shared" si="22"/>
        <v>67</v>
      </c>
      <c r="E786" s="71"/>
      <c r="F786" s="71"/>
      <c r="G786" s="71"/>
      <c r="H786" s="71">
        <v>67</v>
      </c>
      <c r="I786" s="72">
        <v>2</v>
      </c>
      <c r="J786" s="73"/>
      <c r="K786" s="73"/>
      <c r="L786" s="73"/>
      <c r="M786" s="73"/>
      <c r="N786" s="73"/>
      <c r="O786" s="73"/>
    </row>
    <row r="787" spans="2:15" ht="15.6" hidden="1">
      <c r="B787" s="154">
        <v>47</v>
      </c>
      <c r="C787" s="69" t="s">
        <v>258</v>
      </c>
      <c r="D787" s="70">
        <f t="shared" si="22"/>
        <v>0</v>
      </c>
      <c r="E787" s="71"/>
      <c r="F787" s="71"/>
      <c r="G787" s="71"/>
      <c r="H787" s="71"/>
      <c r="I787" s="72"/>
      <c r="J787" s="73"/>
      <c r="K787" s="73"/>
      <c r="L787" s="73"/>
      <c r="M787" s="73"/>
      <c r="N787" s="73"/>
      <c r="O787" s="73"/>
    </row>
    <row r="788" spans="2:15" ht="15.6" hidden="1">
      <c r="B788" s="154">
        <v>48</v>
      </c>
      <c r="C788" s="69" t="s">
        <v>259</v>
      </c>
      <c r="D788" s="70">
        <f t="shared" si="22"/>
        <v>0</v>
      </c>
      <c r="E788" s="71"/>
      <c r="F788" s="71"/>
      <c r="G788" s="71"/>
      <c r="H788" s="71"/>
      <c r="I788" s="72"/>
      <c r="J788" s="73"/>
      <c r="K788" s="73"/>
      <c r="L788" s="73"/>
      <c r="M788" s="73"/>
      <c r="N788" s="73"/>
      <c r="O788" s="73"/>
    </row>
    <row r="789" spans="2:15" ht="15.6" hidden="1">
      <c r="B789" s="154">
        <v>49</v>
      </c>
      <c r="C789" s="69" t="s">
        <v>260</v>
      </c>
      <c r="D789" s="70">
        <f t="shared" si="22"/>
        <v>0</v>
      </c>
      <c r="E789" s="71"/>
      <c r="F789" s="71"/>
      <c r="G789" s="71"/>
      <c r="H789" s="71"/>
      <c r="I789" s="72"/>
      <c r="J789" s="73"/>
      <c r="K789" s="73"/>
      <c r="L789" s="73"/>
      <c r="M789" s="73"/>
      <c r="N789" s="73"/>
      <c r="O789" s="73"/>
    </row>
    <row r="790" spans="2:15" ht="15.6" hidden="1">
      <c r="B790" s="154">
        <v>50</v>
      </c>
      <c r="C790" s="69" t="s">
        <v>261</v>
      </c>
      <c r="D790" s="70">
        <f t="shared" si="22"/>
        <v>0</v>
      </c>
      <c r="E790" s="71"/>
      <c r="F790" s="71"/>
      <c r="G790" s="71"/>
      <c r="H790" s="71"/>
      <c r="I790" s="72"/>
      <c r="J790" s="73"/>
      <c r="K790" s="73"/>
      <c r="L790" s="73"/>
      <c r="M790" s="73"/>
      <c r="N790" s="73"/>
      <c r="O790" s="73"/>
    </row>
    <row r="791" spans="2:15" ht="15.6" hidden="1">
      <c r="B791" s="154">
        <v>51</v>
      </c>
      <c r="C791" s="69" t="s">
        <v>262</v>
      </c>
      <c r="D791" s="70">
        <f t="shared" si="22"/>
        <v>0</v>
      </c>
      <c r="E791" s="71"/>
      <c r="F791" s="71"/>
      <c r="G791" s="71"/>
      <c r="H791" s="71"/>
      <c r="I791" s="72"/>
      <c r="J791" s="73"/>
      <c r="K791" s="73"/>
      <c r="L791" s="73"/>
      <c r="M791" s="73"/>
      <c r="N791" s="73"/>
      <c r="O791" s="73"/>
    </row>
    <row r="792" spans="2:15" ht="15.6" hidden="1">
      <c r="B792" s="154">
        <v>52</v>
      </c>
      <c r="C792" s="69" t="s">
        <v>263</v>
      </c>
      <c r="D792" s="70">
        <f t="shared" si="22"/>
        <v>0</v>
      </c>
      <c r="E792" s="71"/>
      <c r="F792" s="71"/>
      <c r="G792" s="71"/>
      <c r="H792" s="71"/>
      <c r="I792" s="72"/>
      <c r="J792" s="73"/>
      <c r="K792" s="73"/>
      <c r="L792" s="73"/>
      <c r="M792" s="73"/>
      <c r="N792" s="73"/>
      <c r="O792" s="73"/>
    </row>
    <row r="793" spans="2:15" ht="15.6" hidden="1">
      <c r="B793" s="154">
        <v>53</v>
      </c>
      <c r="C793" s="69" t="s">
        <v>264</v>
      </c>
      <c r="D793" s="70">
        <f t="shared" si="22"/>
        <v>0</v>
      </c>
      <c r="E793" s="71"/>
      <c r="F793" s="71"/>
      <c r="G793" s="71"/>
      <c r="H793" s="71"/>
      <c r="I793" s="72"/>
      <c r="J793" s="73"/>
      <c r="K793" s="73"/>
      <c r="L793" s="73"/>
      <c r="M793" s="73"/>
      <c r="N793" s="73"/>
      <c r="O793" s="73"/>
    </row>
    <row r="794" spans="2:15" ht="15.6" hidden="1">
      <c r="B794" s="154">
        <v>54</v>
      </c>
      <c r="C794" s="69" t="s">
        <v>265</v>
      </c>
      <c r="D794" s="70">
        <f t="shared" si="22"/>
        <v>0</v>
      </c>
      <c r="E794" s="71"/>
      <c r="F794" s="71"/>
      <c r="G794" s="71"/>
      <c r="H794" s="71"/>
      <c r="I794" s="72"/>
      <c r="J794" s="73"/>
      <c r="K794" s="73"/>
      <c r="L794" s="73"/>
      <c r="M794" s="73"/>
      <c r="N794" s="73"/>
      <c r="O794" s="73"/>
    </row>
    <row r="795" spans="2:15" ht="15.6" hidden="1">
      <c r="B795" s="154">
        <v>55</v>
      </c>
      <c r="C795" s="69" t="s">
        <v>266</v>
      </c>
      <c r="D795" s="70">
        <f t="shared" si="22"/>
        <v>0</v>
      </c>
      <c r="E795" s="71"/>
      <c r="F795" s="71"/>
      <c r="G795" s="71"/>
      <c r="H795" s="71"/>
      <c r="I795" s="72"/>
      <c r="J795" s="73"/>
      <c r="K795" s="73"/>
      <c r="L795" s="73"/>
      <c r="M795" s="73"/>
      <c r="N795" s="73"/>
      <c r="O795" s="73"/>
    </row>
    <row r="796" spans="2:15" ht="15.6" hidden="1">
      <c r="B796" s="154">
        <v>56</v>
      </c>
      <c r="C796" s="69" t="s">
        <v>267</v>
      </c>
      <c r="D796" s="70">
        <f t="shared" si="22"/>
        <v>0</v>
      </c>
      <c r="E796" s="71"/>
      <c r="F796" s="71"/>
      <c r="G796" s="71"/>
      <c r="H796" s="71"/>
      <c r="I796" s="72"/>
      <c r="J796" s="73"/>
      <c r="K796" s="73"/>
      <c r="L796" s="73"/>
      <c r="M796" s="73"/>
      <c r="N796" s="73"/>
      <c r="O796" s="73"/>
    </row>
    <row r="797" spans="2:15" ht="15.6" hidden="1">
      <c r="B797" s="154">
        <v>57</v>
      </c>
      <c r="C797" s="69" t="s">
        <v>268</v>
      </c>
      <c r="D797" s="70">
        <f t="shared" si="22"/>
        <v>0</v>
      </c>
      <c r="E797" s="71"/>
      <c r="F797" s="71"/>
      <c r="G797" s="71"/>
      <c r="H797" s="71"/>
      <c r="I797" s="72"/>
      <c r="J797" s="73"/>
      <c r="K797" s="73"/>
      <c r="L797" s="73"/>
      <c r="M797" s="73"/>
      <c r="N797" s="73"/>
      <c r="O797" s="73"/>
    </row>
    <row r="798" spans="2:15" ht="15.6" hidden="1">
      <c r="B798" s="154">
        <v>58</v>
      </c>
      <c r="C798" s="69" t="s">
        <v>269</v>
      </c>
      <c r="D798" s="70">
        <f t="shared" si="22"/>
        <v>0</v>
      </c>
      <c r="E798" s="71"/>
      <c r="F798" s="71"/>
      <c r="G798" s="71"/>
      <c r="H798" s="71"/>
      <c r="I798" s="72"/>
      <c r="J798" s="73"/>
      <c r="K798" s="73"/>
      <c r="L798" s="73"/>
      <c r="M798" s="73"/>
      <c r="N798" s="73"/>
      <c r="O798" s="73"/>
    </row>
    <row r="799" spans="2:15" ht="15.6" hidden="1">
      <c r="B799" s="154">
        <v>59</v>
      </c>
      <c r="C799" s="69" t="s">
        <v>270</v>
      </c>
      <c r="D799" s="70">
        <f t="shared" si="22"/>
        <v>0</v>
      </c>
      <c r="E799" s="71"/>
      <c r="F799" s="71"/>
      <c r="G799" s="71"/>
      <c r="H799" s="71"/>
      <c r="I799" s="72"/>
      <c r="J799" s="73"/>
      <c r="K799" s="73"/>
      <c r="L799" s="73"/>
      <c r="M799" s="73"/>
      <c r="N799" s="73"/>
      <c r="O799" s="73"/>
    </row>
    <row r="800" spans="2:15" ht="15.6" hidden="1">
      <c r="B800" s="154">
        <v>60</v>
      </c>
      <c r="C800" s="69" t="s">
        <v>271</v>
      </c>
      <c r="D800" s="70">
        <f t="shared" si="22"/>
        <v>0</v>
      </c>
      <c r="E800" s="71"/>
      <c r="F800" s="71"/>
      <c r="G800" s="71"/>
      <c r="H800" s="71"/>
      <c r="I800" s="72"/>
      <c r="J800" s="73"/>
      <c r="K800" s="73"/>
      <c r="L800" s="73"/>
      <c r="M800" s="73"/>
      <c r="N800" s="73"/>
      <c r="O800" s="73"/>
    </row>
    <row r="801" spans="2:15" ht="15.6" hidden="1">
      <c r="B801" s="154">
        <v>61</v>
      </c>
      <c r="C801" s="69" t="s">
        <v>272</v>
      </c>
      <c r="D801" s="70">
        <f t="shared" si="22"/>
        <v>0</v>
      </c>
      <c r="E801" s="71"/>
      <c r="F801" s="71"/>
      <c r="G801" s="71"/>
      <c r="H801" s="71"/>
      <c r="I801" s="72"/>
      <c r="J801" s="73"/>
      <c r="K801" s="73"/>
      <c r="L801" s="73"/>
      <c r="M801" s="73"/>
      <c r="N801" s="73"/>
      <c r="O801" s="73"/>
    </row>
    <row r="802" spans="2:15" ht="15.6" hidden="1">
      <c r="B802" s="154">
        <v>62</v>
      </c>
      <c r="C802" s="69" t="s">
        <v>273</v>
      </c>
      <c r="D802" s="70">
        <f t="shared" si="22"/>
        <v>0</v>
      </c>
      <c r="E802" s="71"/>
      <c r="F802" s="71"/>
      <c r="G802" s="71"/>
      <c r="H802" s="71"/>
      <c r="I802" s="72"/>
      <c r="J802" s="73"/>
      <c r="K802" s="73"/>
      <c r="L802" s="73"/>
      <c r="M802" s="73"/>
      <c r="N802" s="73"/>
      <c r="O802" s="73"/>
    </row>
    <row r="803" spans="2:15" ht="15.6" hidden="1">
      <c r="B803" s="154">
        <v>63</v>
      </c>
      <c r="C803" s="69" t="s">
        <v>274</v>
      </c>
      <c r="D803" s="70">
        <f t="shared" si="22"/>
        <v>0</v>
      </c>
      <c r="E803" s="71"/>
      <c r="F803" s="71"/>
      <c r="G803" s="71"/>
      <c r="H803" s="71"/>
      <c r="I803" s="72"/>
      <c r="J803" s="73"/>
      <c r="K803" s="73"/>
      <c r="L803" s="73"/>
      <c r="M803" s="73"/>
      <c r="N803" s="73"/>
      <c r="O803" s="73"/>
    </row>
    <row r="804" spans="2:15" ht="15.6" hidden="1">
      <c r="B804" s="154">
        <v>64</v>
      </c>
      <c r="C804" s="69" t="s">
        <v>275</v>
      </c>
      <c r="D804" s="70">
        <f t="shared" si="22"/>
        <v>0</v>
      </c>
      <c r="E804" s="71"/>
      <c r="F804" s="71"/>
      <c r="G804" s="71"/>
      <c r="H804" s="71"/>
      <c r="I804" s="72"/>
      <c r="J804" s="73"/>
      <c r="K804" s="73"/>
      <c r="L804" s="73"/>
      <c r="M804" s="73"/>
      <c r="N804" s="73"/>
      <c r="O804" s="73"/>
    </row>
    <row r="805" spans="2:15" ht="15.6" hidden="1">
      <c r="B805" s="154">
        <v>65</v>
      </c>
      <c r="C805" s="69" t="s">
        <v>276</v>
      </c>
      <c r="D805" s="70">
        <f t="shared" si="22"/>
        <v>0</v>
      </c>
      <c r="E805" s="71"/>
      <c r="F805" s="71"/>
      <c r="G805" s="71"/>
      <c r="H805" s="71"/>
      <c r="I805" s="72"/>
      <c r="J805" s="73"/>
      <c r="K805" s="73"/>
      <c r="L805" s="73"/>
      <c r="M805" s="73"/>
      <c r="N805" s="73"/>
      <c r="O805" s="73"/>
    </row>
    <row r="806" spans="2:15" ht="15.6">
      <c r="B806" s="154">
        <v>66</v>
      </c>
      <c r="C806" s="69" t="s">
        <v>277</v>
      </c>
      <c r="D806" s="70">
        <f t="shared" ref="D806:D857" si="23">E806+F806+G806+H806</f>
        <v>20</v>
      </c>
      <c r="E806" s="71"/>
      <c r="F806" s="71"/>
      <c r="G806" s="71"/>
      <c r="H806" s="71">
        <v>20</v>
      </c>
      <c r="I806" s="72"/>
      <c r="J806" s="73"/>
      <c r="K806" s="73"/>
      <c r="L806" s="73"/>
      <c r="M806" s="73"/>
      <c r="N806" s="73"/>
      <c r="O806" s="73"/>
    </row>
    <row r="807" spans="2:15" ht="15.6" hidden="1">
      <c r="B807" s="154">
        <v>67</v>
      </c>
      <c r="C807" s="69" t="s">
        <v>278</v>
      </c>
      <c r="D807" s="70">
        <f t="shared" si="23"/>
        <v>0</v>
      </c>
      <c r="E807" s="71"/>
      <c r="F807" s="71"/>
      <c r="G807" s="71"/>
      <c r="H807" s="71"/>
      <c r="I807" s="72"/>
      <c r="J807" s="73"/>
      <c r="K807" s="73"/>
      <c r="L807" s="73"/>
      <c r="M807" s="73"/>
      <c r="N807" s="73"/>
      <c r="O807" s="73"/>
    </row>
    <row r="808" spans="2:15" ht="15.6" hidden="1">
      <c r="B808" s="154">
        <v>68</v>
      </c>
      <c r="C808" s="69" t="s">
        <v>279</v>
      </c>
      <c r="D808" s="70">
        <f t="shared" si="23"/>
        <v>0</v>
      </c>
      <c r="E808" s="71"/>
      <c r="F808" s="71"/>
      <c r="G808" s="71"/>
      <c r="H808" s="71"/>
      <c r="I808" s="72"/>
      <c r="J808" s="73"/>
      <c r="K808" s="73"/>
      <c r="L808" s="73"/>
      <c r="M808" s="73"/>
      <c r="N808" s="73"/>
      <c r="O808" s="73"/>
    </row>
    <row r="809" spans="2:15" ht="15.6" hidden="1">
      <c r="B809" s="154">
        <v>69</v>
      </c>
      <c r="C809" s="69" t="s">
        <v>280</v>
      </c>
      <c r="D809" s="70">
        <f t="shared" si="23"/>
        <v>0</v>
      </c>
      <c r="E809" s="71"/>
      <c r="F809" s="71"/>
      <c r="G809" s="71"/>
      <c r="H809" s="71"/>
      <c r="I809" s="72"/>
      <c r="J809" s="73"/>
      <c r="K809" s="73"/>
      <c r="L809" s="73"/>
      <c r="M809" s="73"/>
      <c r="N809" s="73"/>
      <c r="O809" s="73"/>
    </row>
    <row r="810" spans="2:15" ht="15.6" hidden="1">
      <c r="B810" s="154">
        <v>70</v>
      </c>
      <c r="C810" s="69" t="s">
        <v>281</v>
      </c>
      <c r="D810" s="70">
        <f t="shared" si="23"/>
        <v>0</v>
      </c>
      <c r="E810" s="71"/>
      <c r="F810" s="71"/>
      <c r="G810" s="71"/>
      <c r="H810" s="71"/>
      <c r="I810" s="72"/>
      <c r="J810" s="73"/>
      <c r="K810" s="73"/>
      <c r="L810" s="73"/>
      <c r="M810" s="73"/>
      <c r="N810" s="73"/>
      <c r="O810" s="73"/>
    </row>
    <row r="811" spans="2:15" ht="15.6" hidden="1">
      <c r="B811" s="154">
        <v>71</v>
      </c>
      <c r="C811" s="69" t="s">
        <v>282</v>
      </c>
      <c r="D811" s="70">
        <f t="shared" si="23"/>
        <v>0</v>
      </c>
      <c r="E811" s="71"/>
      <c r="F811" s="71"/>
      <c r="G811" s="71"/>
      <c r="H811" s="71"/>
      <c r="I811" s="72"/>
      <c r="J811" s="73"/>
      <c r="K811" s="73"/>
      <c r="L811" s="73"/>
      <c r="M811" s="73"/>
      <c r="N811" s="73"/>
      <c r="O811" s="73"/>
    </row>
    <row r="812" spans="2:15" ht="15.6" hidden="1">
      <c r="B812" s="154">
        <v>72</v>
      </c>
      <c r="C812" s="69" t="s">
        <v>283</v>
      </c>
      <c r="D812" s="70">
        <f t="shared" si="23"/>
        <v>0</v>
      </c>
      <c r="E812" s="71"/>
      <c r="F812" s="71"/>
      <c r="G812" s="71"/>
      <c r="H812" s="71"/>
      <c r="I812" s="72"/>
      <c r="J812" s="73"/>
      <c r="K812" s="73"/>
      <c r="L812" s="73"/>
      <c r="M812" s="73"/>
      <c r="N812" s="73"/>
      <c r="O812" s="73"/>
    </row>
    <row r="813" spans="2:15" ht="15.6" hidden="1">
      <c r="B813" s="154">
        <v>73</v>
      </c>
      <c r="C813" s="69" t="s">
        <v>284</v>
      </c>
      <c r="D813" s="70">
        <f t="shared" si="23"/>
        <v>0</v>
      </c>
      <c r="E813" s="71"/>
      <c r="F813" s="71"/>
      <c r="G813" s="71"/>
      <c r="H813" s="71"/>
      <c r="I813" s="72"/>
      <c r="J813" s="73"/>
      <c r="K813" s="73"/>
      <c r="L813" s="73"/>
      <c r="M813" s="73"/>
      <c r="N813" s="73"/>
      <c r="O813" s="73"/>
    </row>
    <row r="814" spans="2:15" ht="15.6" hidden="1">
      <c r="B814" s="154">
        <v>74</v>
      </c>
      <c r="C814" s="69" t="s">
        <v>285</v>
      </c>
      <c r="D814" s="70">
        <f t="shared" si="23"/>
        <v>0</v>
      </c>
      <c r="E814" s="71"/>
      <c r="F814" s="71"/>
      <c r="G814" s="71"/>
      <c r="H814" s="71"/>
      <c r="I814" s="72"/>
      <c r="J814" s="73"/>
      <c r="K814" s="73"/>
      <c r="L814" s="73"/>
      <c r="M814" s="73"/>
      <c r="N814" s="73"/>
      <c r="O814" s="73"/>
    </row>
    <row r="815" spans="2:15" ht="15.6" hidden="1">
      <c r="B815" s="154">
        <v>75</v>
      </c>
      <c r="C815" s="69" t="s">
        <v>286</v>
      </c>
      <c r="D815" s="70">
        <f t="shared" si="23"/>
        <v>0</v>
      </c>
      <c r="E815" s="71"/>
      <c r="F815" s="71"/>
      <c r="G815" s="71"/>
      <c r="H815" s="71"/>
      <c r="I815" s="72"/>
      <c r="J815" s="73"/>
      <c r="K815" s="73"/>
      <c r="L815" s="73"/>
      <c r="M815" s="73"/>
      <c r="N815" s="73"/>
      <c r="O815" s="73"/>
    </row>
    <row r="816" spans="2:15" ht="15.6" hidden="1">
      <c r="B816" s="154">
        <v>76</v>
      </c>
      <c r="C816" s="69" t="s">
        <v>287</v>
      </c>
      <c r="D816" s="70">
        <f t="shared" si="23"/>
        <v>0</v>
      </c>
      <c r="E816" s="71"/>
      <c r="F816" s="71"/>
      <c r="G816" s="71"/>
      <c r="H816" s="71"/>
      <c r="I816" s="72"/>
      <c r="J816" s="73"/>
      <c r="K816" s="73"/>
      <c r="L816" s="73"/>
      <c r="M816" s="73"/>
      <c r="N816" s="73"/>
      <c r="O816" s="73"/>
    </row>
    <row r="817" spans="2:15" ht="31.2" hidden="1">
      <c r="B817" s="154">
        <v>77</v>
      </c>
      <c r="C817" s="74" t="s">
        <v>288</v>
      </c>
      <c r="D817" s="70">
        <f t="shared" si="23"/>
        <v>0</v>
      </c>
      <c r="E817" s="71"/>
      <c r="F817" s="71"/>
      <c r="G817" s="71"/>
      <c r="H817" s="71"/>
      <c r="I817" s="72"/>
      <c r="J817" s="73"/>
      <c r="K817" s="73"/>
      <c r="L817" s="73"/>
      <c r="M817" s="73"/>
      <c r="N817" s="73"/>
      <c r="O817" s="73"/>
    </row>
    <row r="818" spans="2:15" ht="15.6" hidden="1">
      <c r="B818" s="154">
        <v>78</v>
      </c>
      <c r="C818" s="69" t="s">
        <v>289</v>
      </c>
      <c r="D818" s="70">
        <f t="shared" si="23"/>
        <v>0</v>
      </c>
      <c r="E818" s="71"/>
      <c r="F818" s="71"/>
      <c r="G818" s="71"/>
      <c r="H818" s="71"/>
      <c r="I818" s="72"/>
      <c r="J818" s="73"/>
      <c r="K818" s="73"/>
      <c r="L818" s="73"/>
      <c r="M818" s="73"/>
      <c r="N818" s="73"/>
      <c r="O818" s="73"/>
    </row>
    <row r="819" spans="2:15" ht="15.6" hidden="1">
      <c r="B819" s="154">
        <v>79</v>
      </c>
      <c r="C819" s="69" t="s">
        <v>290</v>
      </c>
      <c r="D819" s="70">
        <f t="shared" si="23"/>
        <v>0</v>
      </c>
      <c r="E819" s="71"/>
      <c r="F819" s="71"/>
      <c r="G819" s="71"/>
      <c r="H819" s="71"/>
      <c r="I819" s="72"/>
      <c r="J819" s="73"/>
      <c r="K819" s="73"/>
      <c r="L819" s="73"/>
      <c r="M819" s="73"/>
      <c r="N819" s="73"/>
      <c r="O819" s="73"/>
    </row>
    <row r="820" spans="2:15" ht="15.6" hidden="1">
      <c r="B820" s="154">
        <v>80</v>
      </c>
      <c r="C820" s="69" t="s">
        <v>291</v>
      </c>
      <c r="D820" s="70">
        <f t="shared" si="23"/>
        <v>0</v>
      </c>
      <c r="E820" s="71"/>
      <c r="F820" s="71"/>
      <c r="G820" s="71"/>
      <c r="H820" s="71"/>
      <c r="I820" s="72"/>
      <c r="J820" s="73"/>
      <c r="K820" s="73"/>
      <c r="L820" s="73"/>
      <c r="M820" s="73"/>
      <c r="N820" s="73"/>
      <c r="O820" s="73"/>
    </row>
    <row r="821" spans="2:15" ht="15.6" hidden="1">
      <c r="B821" s="154">
        <v>81</v>
      </c>
      <c r="C821" s="69" t="s">
        <v>292</v>
      </c>
      <c r="D821" s="70">
        <f t="shared" si="23"/>
        <v>0</v>
      </c>
      <c r="E821" s="71"/>
      <c r="F821" s="71"/>
      <c r="G821" s="71"/>
      <c r="H821" s="71"/>
      <c r="I821" s="72"/>
      <c r="J821" s="73"/>
      <c r="K821" s="73"/>
      <c r="L821" s="73"/>
      <c r="M821" s="73"/>
      <c r="N821" s="73"/>
      <c r="O821" s="73"/>
    </row>
    <row r="822" spans="2:15" ht="15.6" hidden="1">
      <c r="B822" s="154">
        <v>82</v>
      </c>
      <c r="C822" s="69" t="s">
        <v>293</v>
      </c>
      <c r="D822" s="70">
        <f t="shared" si="23"/>
        <v>0</v>
      </c>
      <c r="E822" s="71"/>
      <c r="F822" s="71"/>
      <c r="G822" s="71"/>
      <c r="H822" s="71"/>
      <c r="I822" s="72"/>
      <c r="J822" s="73"/>
      <c r="K822" s="73"/>
      <c r="L822" s="73"/>
      <c r="M822" s="73"/>
      <c r="N822" s="73"/>
      <c r="O822" s="73"/>
    </row>
    <row r="823" spans="2:15" ht="15.6" hidden="1">
      <c r="B823" s="154">
        <v>83</v>
      </c>
      <c r="C823" s="69" t="s">
        <v>294</v>
      </c>
      <c r="D823" s="70">
        <f t="shared" si="23"/>
        <v>0</v>
      </c>
      <c r="E823" s="71"/>
      <c r="F823" s="71"/>
      <c r="G823" s="71"/>
      <c r="H823" s="71"/>
      <c r="I823" s="72"/>
      <c r="J823" s="73"/>
      <c r="K823" s="73"/>
      <c r="L823" s="73"/>
      <c r="M823" s="73"/>
      <c r="N823" s="73"/>
      <c r="O823" s="73"/>
    </row>
    <row r="824" spans="2:15" ht="15.6" hidden="1">
      <c r="B824" s="154">
        <v>84</v>
      </c>
      <c r="C824" s="69" t="s">
        <v>295</v>
      </c>
      <c r="D824" s="70">
        <f t="shared" si="23"/>
        <v>0</v>
      </c>
      <c r="E824" s="71"/>
      <c r="F824" s="71"/>
      <c r="G824" s="71"/>
      <c r="H824" s="71"/>
      <c r="I824" s="72"/>
      <c r="J824" s="73"/>
      <c r="K824" s="73"/>
      <c r="L824" s="73"/>
      <c r="M824" s="73"/>
      <c r="N824" s="73"/>
      <c r="O824" s="73"/>
    </row>
    <row r="825" spans="2:15" ht="15.6" hidden="1">
      <c r="B825" s="154">
        <v>85</v>
      </c>
      <c r="C825" s="69" t="s">
        <v>296</v>
      </c>
      <c r="D825" s="70">
        <f t="shared" si="23"/>
        <v>0</v>
      </c>
      <c r="E825" s="71"/>
      <c r="F825" s="71"/>
      <c r="G825" s="71"/>
      <c r="H825" s="71"/>
      <c r="I825" s="72"/>
      <c r="J825" s="73"/>
      <c r="K825" s="73"/>
      <c r="L825" s="73"/>
      <c r="M825" s="73"/>
      <c r="N825" s="73"/>
      <c r="O825" s="73"/>
    </row>
    <row r="826" spans="2:15" ht="15.6">
      <c r="B826" s="154">
        <v>86</v>
      </c>
      <c r="C826" s="69" t="s">
        <v>297</v>
      </c>
      <c r="D826" s="70">
        <f t="shared" si="23"/>
        <v>60</v>
      </c>
      <c r="E826" s="71"/>
      <c r="F826" s="71"/>
      <c r="G826" s="71"/>
      <c r="H826" s="71">
        <v>60</v>
      </c>
      <c r="I826" s="72"/>
      <c r="J826" s="73"/>
      <c r="K826" s="73"/>
      <c r="L826" s="73"/>
      <c r="M826" s="73"/>
      <c r="N826" s="73"/>
      <c r="O826" s="73"/>
    </row>
    <row r="827" spans="2:15" ht="15.6" hidden="1">
      <c r="B827" s="154">
        <v>87</v>
      </c>
      <c r="C827" s="69" t="s">
        <v>298</v>
      </c>
      <c r="D827" s="70">
        <f t="shared" si="23"/>
        <v>0</v>
      </c>
      <c r="E827" s="71"/>
      <c r="F827" s="71"/>
      <c r="G827" s="71"/>
      <c r="H827" s="71"/>
      <c r="I827" s="72"/>
      <c r="J827" s="73"/>
      <c r="K827" s="73"/>
      <c r="L827" s="73"/>
      <c r="M827" s="73"/>
      <c r="N827" s="73"/>
      <c r="O827" s="73"/>
    </row>
    <row r="828" spans="2:15" ht="15.6" hidden="1">
      <c r="B828" s="154">
        <v>88</v>
      </c>
      <c r="C828" s="69" t="s">
        <v>299</v>
      </c>
      <c r="D828" s="70">
        <f t="shared" si="23"/>
        <v>0</v>
      </c>
      <c r="E828" s="71"/>
      <c r="F828" s="71"/>
      <c r="G828" s="71"/>
      <c r="H828" s="71"/>
      <c r="I828" s="72"/>
      <c r="J828" s="73"/>
      <c r="K828" s="73"/>
      <c r="L828" s="73"/>
      <c r="M828" s="73"/>
      <c r="N828" s="73"/>
      <c r="O828" s="73"/>
    </row>
    <row r="829" spans="2:15" ht="15.6" hidden="1">
      <c r="B829" s="154">
        <v>89</v>
      </c>
      <c r="C829" s="69" t="s">
        <v>300</v>
      </c>
      <c r="D829" s="70">
        <f t="shared" si="23"/>
        <v>0</v>
      </c>
      <c r="E829" s="71"/>
      <c r="F829" s="71"/>
      <c r="G829" s="71"/>
      <c r="H829" s="71"/>
      <c r="I829" s="72"/>
      <c r="J829" s="73"/>
      <c r="K829" s="73"/>
      <c r="L829" s="73"/>
      <c r="M829" s="73"/>
      <c r="N829" s="73"/>
      <c r="O829" s="73"/>
    </row>
    <row r="830" spans="2:15" ht="15.6" hidden="1">
      <c r="B830" s="154">
        <v>90</v>
      </c>
      <c r="C830" s="69" t="s">
        <v>301</v>
      </c>
      <c r="D830" s="70">
        <f t="shared" si="23"/>
        <v>0</v>
      </c>
      <c r="E830" s="71"/>
      <c r="F830" s="71"/>
      <c r="G830" s="71"/>
      <c r="H830" s="71"/>
      <c r="I830" s="72"/>
      <c r="J830" s="73"/>
      <c r="K830" s="73"/>
      <c r="L830" s="73"/>
      <c r="M830" s="73"/>
      <c r="N830" s="73"/>
      <c r="O830" s="73"/>
    </row>
    <row r="831" spans="2:15" ht="15.6" hidden="1">
      <c r="B831" s="154">
        <v>91</v>
      </c>
      <c r="C831" s="69" t="s">
        <v>302</v>
      </c>
      <c r="D831" s="70">
        <f t="shared" si="23"/>
        <v>0</v>
      </c>
      <c r="E831" s="71"/>
      <c r="F831" s="71"/>
      <c r="G831" s="71"/>
      <c r="H831" s="71"/>
      <c r="I831" s="72"/>
      <c r="J831" s="73"/>
      <c r="K831" s="73"/>
      <c r="L831" s="73"/>
      <c r="M831" s="73"/>
      <c r="N831" s="73"/>
      <c r="O831" s="73"/>
    </row>
    <row r="832" spans="2:15" ht="15.6" hidden="1">
      <c r="B832" s="154">
        <v>92</v>
      </c>
      <c r="C832" s="69" t="s">
        <v>303</v>
      </c>
      <c r="D832" s="70">
        <f t="shared" si="23"/>
        <v>0</v>
      </c>
      <c r="E832" s="71"/>
      <c r="F832" s="71"/>
      <c r="G832" s="71"/>
      <c r="H832" s="71"/>
      <c r="I832" s="72"/>
      <c r="J832" s="73"/>
      <c r="K832" s="73"/>
      <c r="L832" s="73"/>
      <c r="M832" s="73"/>
      <c r="N832" s="73"/>
      <c r="O832" s="73"/>
    </row>
    <row r="833" spans="2:15" ht="15.6" hidden="1">
      <c r="B833" s="154">
        <v>93</v>
      </c>
      <c r="C833" s="69" t="s">
        <v>304</v>
      </c>
      <c r="D833" s="70">
        <f t="shared" si="23"/>
        <v>0</v>
      </c>
      <c r="E833" s="71"/>
      <c r="F833" s="71"/>
      <c r="G833" s="71"/>
      <c r="H833" s="71"/>
      <c r="I833" s="72"/>
      <c r="J833" s="73"/>
      <c r="K833" s="73"/>
      <c r="L833" s="73"/>
      <c r="M833" s="73"/>
      <c r="N833" s="73"/>
      <c r="O833" s="73"/>
    </row>
    <row r="834" spans="2:15" ht="15.6" hidden="1">
      <c r="B834" s="154">
        <v>94</v>
      </c>
      <c r="C834" s="69" t="s">
        <v>305</v>
      </c>
      <c r="D834" s="70">
        <f t="shared" si="23"/>
        <v>0</v>
      </c>
      <c r="E834" s="71"/>
      <c r="F834" s="71"/>
      <c r="G834" s="71"/>
      <c r="H834" s="71"/>
      <c r="I834" s="72"/>
      <c r="J834" s="73"/>
      <c r="K834" s="73"/>
      <c r="L834" s="73"/>
      <c r="M834" s="73"/>
      <c r="N834" s="73"/>
      <c r="O834" s="73"/>
    </row>
    <row r="835" spans="2:15" ht="15.6" hidden="1">
      <c r="B835" s="154">
        <v>95</v>
      </c>
      <c r="C835" s="69" t="s">
        <v>306</v>
      </c>
      <c r="D835" s="70">
        <f t="shared" si="23"/>
        <v>0</v>
      </c>
      <c r="E835" s="71"/>
      <c r="F835" s="71"/>
      <c r="G835" s="71"/>
      <c r="H835" s="71"/>
      <c r="I835" s="72"/>
      <c r="J835" s="73"/>
      <c r="K835" s="73"/>
      <c r="L835" s="73"/>
      <c r="M835" s="73"/>
      <c r="N835" s="73"/>
      <c r="O835" s="73"/>
    </row>
    <row r="836" spans="2:15" ht="15.6" hidden="1">
      <c r="B836" s="154">
        <v>96</v>
      </c>
      <c r="C836" s="69" t="s">
        <v>307</v>
      </c>
      <c r="D836" s="70">
        <f t="shared" si="23"/>
        <v>0</v>
      </c>
      <c r="E836" s="71"/>
      <c r="F836" s="71"/>
      <c r="G836" s="71"/>
      <c r="H836" s="71"/>
      <c r="I836" s="72"/>
      <c r="J836" s="73"/>
      <c r="K836" s="73"/>
      <c r="L836" s="73"/>
      <c r="M836" s="73"/>
      <c r="N836" s="73"/>
      <c r="O836" s="73"/>
    </row>
    <row r="837" spans="2:15" ht="15.6">
      <c r="B837" s="154">
        <v>97</v>
      </c>
      <c r="C837" s="69" t="s">
        <v>308</v>
      </c>
      <c r="D837" s="70">
        <f t="shared" si="23"/>
        <v>8</v>
      </c>
      <c r="E837" s="71"/>
      <c r="F837" s="71"/>
      <c r="G837" s="71"/>
      <c r="H837" s="71">
        <v>8</v>
      </c>
      <c r="I837" s="72"/>
      <c r="J837" s="73"/>
      <c r="K837" s="73"/>
      <c r="L837" s="73"/>
      <c r="M837" s="73"/>
      <c r="N837" s="73"/>
      <c r="O837" s="73"/>
    </row>
    <row r="838" spans="2:15" ht="15.6" hidden="1">
      <c r="B838" s="154">
        <v>98</v>
      </c>
      <c r="C838" s="69" t="s">
        <v>309</v>
      </c>
      <c r="D838" s="70">
        <f t="shared" si="23"/>
        <v>0</v>
      </c>
      <c r="E838" s="71"/>
      <c r="F838" s="71"/>
      <c r="G838" s="71"/>
      <c r="H838" s="71"/>
      <c r="I838" s="72"/>
      <c r="J838" s="73"/>
      <c r="K838" s="73"/>
      <c r="L838" s="73"/>
      <c r="M838" s="73"/>
      <c r="N838" s="73"/>
      <c r="O838" s="73"/>
    </row>
    <row r="839" spans="2:15" ht="15.6">
      <c r="B839" s="154">
        <v>99</v>
      </c>
      <c r="C839" s="69" t="s">
        <v>310</v>
      </c>
      <c r="D839" s="70">
        <f t="shared" si="23"/>
        <v>23</v>
      </c>
      <c r="E839" s="71"/>
      <c r="F839" s="71"/>
      <c r="G839" s="71"/>
      <c r="H839" s="71">
        <v>23</v>
      </c>
      <c r="I839" s="72"/>
      <c r="J839" s="73"/>
      <c r="K839" s="73"/>
      <c r="L839" s="73"/>
      <c r="M839" s="73"/>
      <c r="N839" s="73"/>
      <c r="O839" s="73"/>
    </row>
    <row r="840" spans="2:15" ht="15.6" hidden="1">
      <c r="B840" s="154">
        <v>100</v>
      </c>
      <c r="C840" s="69" t="s">
        <v>311</v>
      </c>
      <c r="D840" s="70">
        <f t="shared" si="23"/>
        <v>0</v>
      </c>
      <c r="E840" s="71"/>
      <c r="F840" s="71"/>
      <c r="G840" s="71"/>
      <c r="H840" s="71"/>
      <c r="I840" s="72"/>
      <c r="J840" s="73"/>
      <c r="K840" s="73"/>
      <c r="L840" s="73"/>
      <c r="M840" s="73"/>
      <c r="N840" s="73"/>
      <c r="O840" s="73"/>
    </row>
    <row r="841" spans="2:15" ht="15.6" hidden="1">
      <c r="B841" s="154">
        <v>101</v>
      </c>
      <c r="C841" s="69" t="s">
        <v>312</v>
      </c>
      <c r="D841" s="70">
        <f t="shared" si="23"/>
        <v>0</v>
      </c>
      <c r="E841" s="71"/>
      <c r="F841" s="71"/>
      <c r="G841" s="71"/>
      <c r="H841" s="71"/>
      <c r="I841" s="72"/>
      <c r="J841" s="73"/>
      <c r="K841" s="73"/>
      <c r="L841" s="73"/>
      <c r="M841" s="73"/>
      <c r="N841" s="73"/>
      <c r="O841" s="73"/>
    </row>
    <row r="842" spans="2:15" ht="15.6" hidden="1">
      <c r="B842" s="154">
        <v>102</v>
      </c>
      <c r="C842" s="69" t="s">
        <v>313</v>
      </c>
      <c r="D842" s="70">
        <f t="shared" si="23"/>
        <v>0</v>
      </c>
      <c r="E842" s="71"/>
      <c r="F842" s="71"/>
      <c r="G842" s="71"/>
      <c r="H842" s="71"/>
      <c r="I842" s="72"/>
      <c r="J842" s="73"/>
      <c r="K842" s="73"/>
      <c r="L842" s="73"/>
      <c r="M842" s="73"/>
      <c r="N842" s="73"/>
      <c r="O842" s="73"/>
    </row>
    <row r="843" spans="2:15" ht="15.6" hidden="1">
      <c r="B843" s="154">
        <v>103</v>
      </c>
      <c r="C843" s="69" t="s">
        <v>314</v>
      </c>
      <c r="D843" s="70">
        <f t="shared" si="23"/>
        <v>0</v>
      </c>
      <c r="E843" s="71"/>
      <c r="F843" s="71"/>
      <c r="G843" s="71"/>
      <c r="H843" s="71"/>
      <c r="I843" s="72"/>
      <c r="J843" s="73"/>
      <c r="K843" s="73"/>
      <c r="L843" s="73"/>
      <c r="M843" s="73"/>
      <c r="N843" s="73"/>
      <c r="O843" s="73"/>
    </row>
    <row r="844" spans="2:15" ht="15.6" hidden="1">
      <c r="B844" s="154">
        <v>104</v>
      </c>
      <c r="C844" s="69" t="s">
        <v>315</v>
      </c>
      <c r="D844" s="70">
        <f t="shared" si="23"/>
        <v>0</v>
      </c>
      <c r="E844" s="71"/>
      <c r="F844" s="71"/>
      <c r="G844" s="71"/>
      <c r="H844" s="71"/>
      <c r="I844" s="72"/>
      <c r="J844" s="73"/>
      <c r="K844" s="73"/>
      <c r="L844" s="73"/>
      <c r="M844" s="73"/>
      <c r="N844" s="73"/>
      <c r="O844" s="73"/>
    </row>
    <row r="845" spans="2:15" ht="15.6" hidden="1">
      <c r="B845" s="154">
        <v>105</v>
      </c>
      <c r="C845" s="69" t="s">
        <v>316</v>
      </c>
      <c r="D845" s="70">
        <f t="shared" si="23"/>
        <v>0</v>
      </c>
      <c r="E845" s="71"/>
      <c r="F845" s="71"/>
      <c r="G845" s="71"/>
      <c r="H845" s="71"/>
      <c r="I845" s="72"/>
      <c r="J845" s="73"/>
      <c r="K845" s="73"/>
      <c r="L845" s="73"/>
      <c r="M845" s="73"/>
      <c r="N845" s="73"/>
      <c r="O845" s="73"/>
    </row>
    <row r="846" spans="2:15" ht="15.6">
      <c r="B846" s="154">
        <v>106</v>
      </c>
      <c r="C846" s="69" t="s">
        <v>317</v>
      </c>
      <c r="D846" s="70">
        <f t="shared" si="23"/>
        <v>100</v>
      </c>
      <c r="E846" s="71"/>
      <c r="F846" s="71"/>
      <c r="G846" s="71"/>
      <c r="H846" s="71">
        <v>100</v>
      </c>
      <c r="I846" s="72">
        <v>2</v>
      </c>
      <c r="J846" s="73"/>
      <c r="K846" s="73"/>
      <c r="L846" s="73"/>
      <c r="M846" s="73"/>
      <c r="N846" s="73"/>
      <c r="O846" s="73"/>
    </row>
    <row r="847" spans="2:15" ht="15.6" hidden="1">
      <c r="B847" s="154">
        <v>107</v>
      </c>
      <c r="C847" s="69" t="s">
        <v>318</v>
      </c>
      <c r="D847" s="70">
        <f t="shared" si="23"/>
        <v>0</v>
      </c>
      <c r="E847" s="71"/>
      <c r="F847" s="71"/>
      <c r="G847" s="71"/>
      <c r="H847" s="71"/>
      <c r="I847" s="72"/>
      <c r="J847" s="73"/>
      <c r="K847" s="73"/>
      <c r="L847" s="73"/>
      <c r="M847" s="73"/>
      <c r="N847" s="73"/>
      <c r="O847" s="73"/>
    </row>
    <row r="848" spans="2:15" ht="15.6" hidden="1">
      <c r="B848" s="154">
        <v>108</v>
      </c>
      <c r="C848" s="69" t="s">
        <v>319</v>
      </c>
      <c r="D848" s="70">
        <f t="shared" si="23"/>
        <v>0</v>
      </c>
      <c r="E848" s="71"/>
      <c r="F848" s="71"/>
      <c r="G848" s="71"/>
      <c r="H848" s="71"/>
      <c r="I848" s="72"/>
      <c r="J848" s="73"/>
      <c r="K848" s="73"/>
      <c r="L848" s="73"/>
      <c r="M848" s="73"/>
      <c r="N848" s="73"/>
      <c r="O848" s="73"/>
    </row>
    <row r="849" spans="2:15" ht="15.6" hidden="1">
      <c r="B849" s="154">
        <v>109</v>
      </c>
      <c r="C849" s="69" t="s">
        <v>320</v>
      </c>
      <c r="D849" s="70">
        <f t="shared" si="23"/>
        <v>0</v>
      </c>
      <c r="E849" s="71"/>
      <c r="F849" s="71"/>
      <c r="G849" s="71"/>
      <c r="H849" s="71"/>
      <c r="I849" s="72"/>
      <c r="J849" s="73"/>
      <c r="K849" s="73"/>
      <c r="L849" s="73"/>
      <c r="M849" s="73"/>
      <c r="N849" s="73"/>
      <c r="O849" s="73"/>
    </row>
    <row r="850" spans="2:15" ht="15.6" hidden="1">
      <c r="B850" s="154">
        <v>110</v>
      </c>
      <c r="C850" s="69" t="s">
        <v>321</v>
      </c>
      <c r="D850" s="70">
        <f t="shared" si="23"/>
        <v>0</v>
      </c>
      <c r="E850" s="71"/>
      <c r="F850" s="71"/>
      <c r="G850" s="71"/>
      <c r="H850" s="71"/>
      <c r="I850" s="72"/>
      <c r="J850" s="73"/>
      <c r="K850" s="73"/>
      <c r="L850" s="73"/>
      <c r="M850" s="73"/>
      <c r="N850" s="73"/>
      <c r="O850" s="73"/>
    </row>
    <row r="851" spans="2:15" ht="15.6" hidden="1">
      <c r="B851" s="154">
        <v>111</v>
      </c>
      <c r="C851" s="69" t="s">
        <v>322</v>
      </c>
      <c r="D851" s="70">
        <f t="shared" si="23"/>
        <v>0</v>
      </c>
      <c r="E851" s="71"/>
      <c r="F851" s="71"/>
      <c r="G851" s="71"/>
      <c r="H851" s="71"/>
      <c r="I851" s="72"/>
      <c r="J851" s="73"/>
      <c r="K851" s="73"/>
      <c r="L851" s="73"/>
      <c r="M851" s="73"/>
      <c r="N851" s="73"/>
      <c r="O851" s="73"/>
    </row>
    <row r="852" spans="2:15" ht="15.6" hidden="1">
      <c r="B852" s="154">
        <v>112</v>
      </c>
      <c r="C852" s="69" t="s">
        <v>323</v>
      </c>
      <c r="D852" s="70">
        <f t="shared" si="23"/>
        <v>0</v>
      </c>
      <c r="E852" s="71"/>
      <c r="F852" s="71"/>
      <c r="G852" s="71"/>
      <c r="H852" s="71"/>
      <c r="I852" s="72"/>
      <c r="J852" s="73"/>
      <c r="K852" s="73"/>
      <c r="L852" s="73"/>
      <c r="M852" s="73"/>
      <c r="N852" s="73"/>
      <c r="O852" s="73"/>
    </row>
    <row r="853" spans="2:15" ht="15.6" hidden="1">
      <c r="B853" s="154">
        <v>113</v>
      </c>
      <c r="C853" s="69" t="s">
        <v>324</v>
      </c>
      <c r="D853" s="70">
        <f t="shared" si="23"/>
        <v>0</v>
      </c>
      <c r="E853" s="71"/>
      <c r="F853" s="71"/>
      <c r="G853" s="71"/>
      <c r="H853" s="71"/>
      <c r="I853" s="72"/>
      <c r="J853" s="73"/>
      <c r="K853" s="73"/>
      <c r="L853" s="73"/>
      <c r="M853" s="73"/>
      <c r="N853" s="73"/>
      <c r="O853" s="73"/>
    </row>
    <row r="854" spans="2:15" ht="15.6" hidden="1">
      <c r="B854" s="154">
        <v>114</v>
      </c>
      <c r="C854" s="69" t="s">
        <v>325</v>
      </c>
      <c r="D854" s="70">
        <f t="shared" si="23"/>
        <v>0</v>
      </c>
      <c r="E854" s="71"/>
      <c r="F854" s="71"/>
      <c r="G854" s="71"/>
      <c r="H854" s="71"/>
      <c r="I854" s="72"/>
      <c r="J854" s="73"/>
      <c r="K854" s="73"/>
      <c r="L854" s="73"/>
      <c r="M854" s="73"/>
      <c r="N854" s="73"/>
      <c r="O854" s="73"/>
    </row>
    <row r="855" spans="2:15" ht="15.6" hidden="1">
      <c r="B855" s="154">
        <v>115</v>
      </c>
      <c r="C855" s="69" t="s">
        <v>326</v>
      </c>
      <c r="D855" s="70">
        <f t="shared" si="23"/>
        <v>0</v>
      </c>
      <c r="E855" s="71"/>
      <c r="F855" s="71"/>
      <c r="G855" s="71"/>
      <c r="H855" s="71"/>
      <c r="I855" s="72"/>
      <c r="J855" s="73"/>
      <c r="K855" s="73"/>
      <c r="L855" s="73"/>
      <c r="M855" s="73"/>
      <c r="N855" s="73"/>
      <c r="O855" s="73"/>
    </row>
    <row r="856" spans="2:15" ht="15.6" hidden="1">
      <c r="B856" s="154">
        <v>116</v>
      </c>
      <c r="C856" s="69" t="s">
        <v>327</v>
      </c>
      <c r="D856" s="70">
        <f t="shared" si="23"/>
        <v>0</v>
      </c>
      <c r="E856" s="71"/>
      <c r="F856" s="71"/>
      <c r="G856" s="71"/>
      <c r="H856" s="71"/>
      <c r="I856" s="72"/>
      <c r="J856" s="73"/>
      <c r="K856" s="73"/>
      <c r="L856" s="73"/>
      <c r="M856" s="73"/>
      <c r="N856" s="73"/>
      <c r="O856" s="73"/>
    </row>
    <row r="857" spans="2:15" ht="15.6" hidden="1">
      <c r="B857" s="154">
        <v>117</v>
      </c>
      <c r="C857" s="69" t="s">
        <v>328</v>
      </c>
      <c r="D857" s="70">
        <f t="shared" si="23"/>
        <v>0</v>
      </c>
      <c r="E857" s="71"/>
      <c r="F857" s="71"/>
      <c r="G857" s="71"/>
      <c r="H857" s="71"/>
      <c r="I857" s="72"/>
      <c r="J857" s="73"/>
      <c r="K857" s="73"/>
      <c r="L857" s="73"/>
      <c r="M857" s="73"/>
      <c r="N857" s="73"/>
      <c r="O857" s="73"/>
    </row>
    <row r="858" spans="2:15" ht="15.6">
      <c r="B858" s="268" t="s">
        <v>329</v>
      </c>
      <c r="C858" s="269"/>
      <c r="D858" s="75">
        <f>SUM(D741:D857)</f>
        <v>476</v>
      </c>
      <c r="E858" s="75">
        <f t="shared" ref="E858:M858" si="24">SUM(E741:E857)</f>
        <v>0</v>
      </c>
      <c r="F858" s="75">
        <f t="shared" si="24"/>
        <v>0</v>
      </c>
      <c r="G858" s="75">
        <f t="shared" si="24"/>
        <v>0</v>
      </c>
      <c r="H858" s="75">
        <f t="shared" si="24"/>
        <v>476</v>
      </c>
      <c r="I858" s="75">
        <f t="shared" si="24"/>
        <v>12</v>
      </c>
      <c r="J858" s="75">
        <f t="shared" si="24"/>
        <v>0</v>
      </c>
      <c r="K858" s="75">
        <f t="shared" si="24"/>
        <v>0</v>
      </c>
      <c r="L858" s="75">
        <f t="shared" si="24"/>
        <v>0</v>
      </c>
      <c r="M858" s="75">
        <f t="shared" si="24"/>
        <v>0</v>
      </c>
      <c r="N858" s="75"/>
      <c r="O858" s="75">
        <f t="shared" ref="O858" si="25">SUM(O741:O857)</f>
        <v>0</v>
      </c>
    </row>
    <row r="859" spans="2:15" ht="15.6">
      <c r="B859" s="270" t="s">
        <v>330</v>
      </c>
      <c r="C859" s="270"/>
      <c r="D859" s="270"/>
      <c r="E859" s="270"/>
      <c r="F859" s="270"/>
      <c r="G859" s="271"/>
      <c r="H859" s="76">
        <f>+F858+G858+H858</f>
        <v>476</v>
      </c>
      <c r="I859" s="272" t="s">
        <v>331</v>
      </c>
      <c r="J859" s="270"/>
      <c r="K859" s="270"/>
      <c r="L859" s="270"/>
      <c r="M859" s="270"/>
      <c r="N859" s="271"/>
      <c r="O859" s="76">
        <f>I858+J858+K858+L858+M858+N858+O858</f>
        <v>12</v>
      </c>
    </row>
    <row r="861" spans="2:15" ht="33.6">
      <c r="B861" s="277" t="s">
        <v>335</v>
      </c>
      <c r="C861" s="278"/>
      <c r="D861" s="279" t="s">
        <v>130</v>
      </c>
      <c r="E861" s="280"/>
      <c r="F861" s="280"/>
      <c r="G861" s="280"/>
      <c r="H861" s="280"/>
      <c r="I861" s="280"/>
      <c r="J861" s="280"/>
      <c r="K861" s="280"/>
      <c r="L861" s="280"/>
      <c r="M861" s="280"/>
      <c r="N861" s="280"/>
      <c r="O861" s="281"/>
    </row>
    <row r="862" spans="2:15" ht="15.6">
      <c r="B862" s="273" t="s">
        <v>439</v>
      </c>
      <c r="C862" s="274"/>
      <c r="D862" s="275"/>
      <c r="E862" s="283" t="s">
        <v>197</v>
      </c>
      <c r="F862" s="283"/>
      <c r="G862" s="283"/>
      <c r="H862" s="283"/>
      <c r="I862" s="284" t="s">
        <v>198</v>
      </c>
      <c r="J862" s="284"/>
      <c r="K862" s="284"/>
      <c r="L862" s="284"/>
      <c r="M862" s="284"/>
      <c r="N862" s="284"/>
      <c r="O862" s="284"/>
    </row>
    <row r="863" spans="2:15" ht="46.8">
      <c r="B863" s="64" t="s">
        <v>199</v>
      </c>
      <c r="C863" s="64" t="s">
        <v>200</v>
      </c>
      <c r="D863" s="64" t="s">
        <v>343</v>
      </c>
      <c r="E863" s="65" t="s">
        <v>201</v>
      </c>
      <c r="F863" s="65" t="s">
        <v>202</v>
      </c>
      <c r="G863" s="65" t="s">
        <v>203</v>
      </c>
      <c r="H863" s="65" t="s">
        <v>204</v>
      </c>
      <c r="I863" s="66" t="s">
        <v>205</v>
      </c>
      <c r="J863" s="67" t="s">
        <v>206</v>
      </c>
      <c r="K863" s="67" t="s">
        <v>207</v>
      </c>
      <c r="L863" s="67" t="s">
        <v>208</v>
      </c>
      <c r="M863" s="67" t="s">
        <v>209</v>
      </c>
      <c r="N863" s="67" t="s">
        <v>210</v>
      </c>
      <c r="O863" s="67" t="s">
        <v>211</v>
      </c>
    </row>
    <row r="864" spans="2:15" ht="15.6">
      <c r="B864" s="191">
        <v>1</v>
      </c>
      <c r="C864" s="69" t="s">
        <v>212</v>
      </c>
      <c r="D864" s="70">
        <f>E864+F864+G864+H864</f>
        <v>0</v>
      </c>
      <c r="E864" s="71"/>
      <c r="F864" s="71"/>
      <c r="G864" s="71"/>
      <c r="H864" s="71"/>
      <c r="I864" s="72"/>
      <c r="J864" s="73"/>
      <c r="K864" s="73"/>
      <c r="L864" s="73"/>
      <c r="M864" s="73"/>
      <c r="N864" s="73"/>
      <c r="O864" s="73"/>
    </row>
    <row r="865" spans="2:15" ht="15.6">
      <c r="B865" s="191">
        <v>2</v>
      </c>
      <c r="C865" s="69" t="s">
        <v>213</v>
      </c>
      <c r="D865" s="70">
        <f t="shared" ref="D865:D928" si="26">E865+F865+G865+H865</f>
        <v>0</v>
      </c>
      <c r="E865" s="71"/>
      <c r="F865" s="71"/>
      <c r="G865" s="71"/>
      <c r="H865" s="71"/>
      <c r="I865" s="72"/>
      <c r="J865" s="73"/>
      <c r="K865" s="73"/>
      <c r="L865" s="73"/>
      <c r="M865" s="73"/>
      <c r="N865" s="73"/>
      <c r="O865" s="73"/>
    </row>
    <row r="866" spans="2:15" ht="15.6">
      <c r="B866" s="191">
        <v>3</v>
      </c>
      <c r="C866" s="69" t="s">
        <v>214</v>
      </c>
      <c r="D866" s="70">
        <f t="shared" si="26"/>
        <v>0</v>
      </c>
      <c r="E866" s="71"/>
      <c r="F866" s="71"/>
      <c r="G866" s="71"/>
      <c r="H866" s="71"/>
      <c r="I866" s="72"/>
      <c r="J866" s="73"/>
      <c r="K866" s="73"/>
      <c r="L866" s="73"/>
      <c r="M866" s="73"/>
      <c r="N866" s="73"/>
      <c r="O866" s="73"/>
    </row>
    <row r="867" spans="2:15" ht="15.6">
      <c r="B867" s="191">
        <v>4</v>
      </c>
      <c r="C867" s="69" t="s">
        <v>215</v>
      </c>
      <c r="D867" s="70">
        <f t="shared" si="26"/>
        <v>0</v>
      </c>
      <c r="E867" s="71"/>
      <c r="F867" s="71"/>
      <c r="G867" s="71"/>
      <c r="H867" s="71"/>
      <c r="I867" s="72"/>
      <c r="J867" s="73"/>
      <c r="K867" s="73"/>
      <c r="L867" s="73"/>
      <c r="M867" s="73"/>
      <c r="N867" s="73"/>
      <c r="O867" s="73"/>
    </row>
    <row r="868" spans="2:15" ht="15.6">
      <c r="B868" s="191">
        <v>5</v>
      </c>
      <c r="C868" s="69" t="s">
        <v>216</v>
      </c>
      <c r="D868" s="70">
        <f t="shared" si="26"/>
        <v>0</v>
      </c>
      <c r="E868" s="71"/>
      <c r="F868" s="71"/>
      <c r="G868" s="71"/>
      <c r="H868" s="71"/>
      <c r="I868" s="72"/>
      <c r="J868" s="73"/>
      <c r="K868" s="73"/>
      <c r="L868" s="73"/>
      <c r="M868" s="73"/>
      <c r="N868" s="73"/>
      <c r="O868" s="73"/>
    </row>
    <row r="869" spans="2:15" ht="15.6">
      <c r="B869" s="191">
        <v>6</v>
      </c>
      <c r="C869" s="69" t="s">
        <v>217</v>
      </c>
      <c r="D869" s="70">
        <f t="shared" si="26"/>
        <v>0</v>
      </c>
      <c r="E869" s="71"/>
      <c r="F869" s="71"/>
      <c r="G869" s="71"/>
      <c r="H869" s="71"/>
      <c r="I869" s="72"/>
      <c r="J869" s="73"/>
      <c r="K869" s="73"/>
      <c r="L869" s="73"/>
      <c r="M869" s="73"/>
      <c r="N869" s="73"/>
      <c r="O869" s="73"/>
    </row>
    <row r="870" spans="2:15" ht="15.6">
      <c r="B870" s="191">
        <v>7</v>
      </c>
      <c r="C870" s="69" t="s">
        <v>218</v>
      </c>
      <c r="D870" s="70">
        <f t="shared" si="26"/>
        <v>0</v>
      </c>
      <c r="E870" s="71"/>
      <c r="F870" s="71"/>
      <c r="G870" s="71"/>
      <c r="H870" s="71"/>
      <c r="I870" s="72"/>
      <c r="J870" s="73"/>
      <c r="K870" s="73"/>
      <c r="L870" s="73"/>
      <c r="M870" s="73"/>
      <c r="N870" s="73"/>
      <c r="O870" s="73"/>
    </row>
    <row r="871" spans="2:15" ht="15.6">
      <c r="B871" s="191">
        <v>8</v>
      </c>
      <c r="C871" s="69" t="s">
        <v>219</v>
      </c>
      <c r="D871" s="70">
        <f t="shared" si="26"/>
        <v>0</v>
      </c>
      <c r="E871" s="71"/>
      <c r="F871" s="71"/>
      <c r="G871" s="71"/>
      <c r="H871" s="71"/>
      <c r="I871" s="72"/>
      <c r="J871" s="73"/>
      <c r="K871" s="73"/>
      <c r="L871" s="73"/>
      <c r="M871" s="73"/>
      <c r="N871" s="73"/>
      <c r="O871" s="73"/>
    </row>
    <row r="872" spans="2:15" ht="15.6">
      <c r="B872" s="191">
        <v>9</v>
      </c>
      <c r="C872" s="69" t="s">
        <v>220</v>
      </c>
      <c r="D872" s="70">
        <f t="shared" si="26"/>
        <v>0</v>
      </c>
      <c r="E872" s="71"/>
      <c r="F872" s="71"/>
      <c r="G872" s="71"/>
      <c r="H872" s="71"/>
      <c r="I872" s="72"/>
      <c r="J872" s="73"/>
      <c r="K872" s="73"/>
      <c r="L872" s="73"/>
      <c r="M872" s="73"/>
      <c r="N872" s="73"/>
      <c r="O872" s="73"/>
    </row>
    <row r="873" spans="2:15" ht="15.6">
      <c r="B873" s="191">
        <v>10</v>
      </c>
      <c r="C873" s="69" t="s">
        <v>221</v>
      </c>
      <c r="D873" s="70">
        <f t="shared" si="26"/>
        <v>0</v>
      </c>
      <c r="E873" s="71"/>
      <c r="F873" s="71"/>
      <c r="G873" s="71"/>
      <c r="H873" s="71"/>
      <c r="I873" s="72"/>
      <c r="J873" s="73"/>
      <c r="K873" s="73"/>
      <c r="L873" s="73"/>
      <c r="M873" s="73"/>
      <c r="N873" s="73"/>
      <c r="O873" s="73"/>
    </row>
    <row r="874" spans="2:15" ht="15.6">
      <c r="B874" s="191">
        <v>11</v>
      </c>
      <c r="C874" s="69" t="s">
        <v>222</v>
      </c>
      <c r="D874" s="70">
        <f t="shared" si="26"/>
        <v>0</v>
      </c>
      <c r="E874" s="71"/>
      <c r="F874" s="71"/>
      <c r="G874" s="71"/>
      <c r="H874" s="71"/>
      <c r="I874" s="72"/>
      <c r="J874" s="73"/>
      <c r="K874" s="73"/>
      <c r="L874" s="73"/>
      <c r="M874" s="73"/>
      <c r="N874" s="73"/>
      <c r="O874" s="73"/>
    </row>
    <row r="875" spans="2:15" ht="15.6">
      <c r="B875" s="191">
        <v>12</v>
      </c>
      <c r="C875" s="69" t="s">
        <v>223</v>
      </c>
      <c r="D875" s="70">
        <f t="shared" si="26"/>
        <v>0</v>
      </c>
      <c r="E875" s="71"/>
      <c r="F875" s="71"/>
      <c r="G875" s="71"/>
      <c r="H875" s="71"/>
      <c r="I875" s="72"/>
      <c r="J875" s="73"/>
      <c r="K875" s="73"/>
      <c r="L875" s="73"/>
      <c r="M875" s="73"/>
      <c r="N875" s="73"/>
      <c r="O875" s="73"/>
    </row>
    <row r="876" spans="2:15" ht="15.6">
      <c r="B876" s="191">
        <v>13</v>
      </c>
      <c r="C876" s="69" t="s">
        <v>224</v>
      </c>
      <c r="D876" s="70">
        <f t="shared" si="26"/>
        <v>0</v>
      </c>
      <c r="E876" s="71"/>
      <c r="F876" s="71"/>
      <c r="G876" s="71"/>
      <c r="H876" s="71"/>
      <c r="I876" s="72"/>
      <c r="J876" s="73"/>
      <c r="K876" s="73"/>
      <c r="L876" s="73"/>
      <c r="M876" s="73"/>
      <c r="N876" s="73"/>
      <c r="O876" s="73"/>
    </row>
    <row r="877" spans="2:15" ht="15.6">
      <c r="B877" s="191">
        <v>14</v>
      </c>
      <c r="C877" s="69" t="s">
        <v>225</v>
      </c>
      <c r="D877" s="70">
        <f t="shared" si="26"/>
        <v>0</v>
      </c>
      <c r="E877" s="71"/>
      <c r="F877" s="71"/>
      <c r="G877" s="71"/>
      <c r="H877" s="71"/>
      <c r="I877" s="72"/>
      <c r="J877" s="73"/>
      <c r="K877" s="73"/>
      <c r="L877" s="73"/>
      <c r="M877" s="73"/>
      <c r="N877" s="73"/>
      <c r="O877" s="73"/>
    </row>
    <row r="878" spans="2:15" ht="15.6">
      <c r="B878" s="191">
        <v>15</v>
      </c>
      <c r="C878" s="69" t="s">
        <v>226</v>
      </c>
      <c r="D878" s="70">
        <f t="shared" si="26"/>
        <v>0</v>
      </c>
      <c r="E878" s="71"/>
      <c r="F878" s="71"/>
      <c r="G878" s="71"/>
      <c r="H878" s="71"/>
      <c r="I878" s="72"/>
      <c r="J878" s="73"/>
      <c r="K878" s="73"/>
      <c r="L878" s="73"/>
      <c r="M878" s="73"/>
      <c r="N878" s="73"/>
      <c r="O878" s="73"/>
    </row>
    <row r="879" spans="2:15" ht="15.6">
      <c r="B879" s="191">
        <v>16</v>
      </c>
      <c r="C879" s="69" t="s">
        <v>227</v>
      </c>
      <c r="D879" s="70">
        <f t="shared" si="26"/>
        <v>0</v>
      </c>
      <c r="E879" s="71"/>
      <c r="F879" s="71"/>
      <c r="G879" s="71"/>
      <c r="H879" s="71"/>
      <c r="I879" s="72"/>
      <c r="J879" s="73"/>
      <c r="K879" s="73"/>
      <c r="L879" s="73"/>
      <c r="M879" s="73"/>
      <c r="N879" s="73"/>
      <c r="O879" s="73"/>
    </row>
    <row r="880" spans="2:15" ht="15.6">
      <c r="B880" s="191">
        <v>17</v>
      </c>
      <c r="C880" s="69" t="s">
        <v>228</v>
      </c>
      <c r="D880" s="70">
        <f t="shared" si="26"/>
        <v>0</v>
      </c>
      <c r="E880" s="71"/>
      <c r="F880" s="71"/>
      <c r="G880" s="71"/>
      <c r="H880" s="71"/>
      <c r="I880" s="72"/>
      <c r="J880" s="73"/>
      <c r="K880" s="73"/>
      <c r="L880" s="73"/>
      <c r="M880" s="73"/>
      <c r="N880" s="73"/>
      <c r="O880" s="73"/>
    </row>
    <row r="881" spans="2:15" ht="15.6">
      <c r="B881" s="191">
        <v>18</v>
      </c>
      <c r="C881" s="69" t="s">
        <v>229</v>
      </c>
      <c r="D881" s="70">
        <f t="shared" si="26"/>
        <v>0</v>
      </c>
      <c r="E881" s="71"/>
      <c r="F881" s="71"/>
      <c r="G881" s="71"/>
      <c r="H881" s="71"/>
      <c r="I881" s="72"/>
      <c r="J881" s="73"/>
      <c r="K881" s="73"/>
      <c r="L881" s="73"/>
      <c r="M881" s="73"/>
      <c r="N881" s="73"/>
      <c r="O881" s="73"/>
    </row>
    <row r="882" spans="2:15" ht="15.6">
      <c r="B882" s="191">
        <v>19</v>
      </c>
      <c r="C882" s="69" t="s">
        <v>230</v>
      </c>
      <c r="D882" s="70">
        <f t="shared" si="26"/>
        <v>0</v>
      </c>
      <c r="E882" s="71"/>
      <c r="F882" s="71"/>
      <c r="G882" s="71"/>
      <c r="H882" s="71"/>
      <c r="I882" s="72"/>
      <c r="J882" s="73"/>
      <c r="K882" s="73"/>
      <c r="L882" s="73"/>
      <c r="M882" s="73"/>
      <c r="N882" s="73"/>
      <c r="O882" s="73"/>
    </row>
    <row r="883" spans="2:15" ht="15.6">
      <c r="B883" s="191">
        <v>20</v>
      </c>
      <c r="C883" s="69" t="s">
        <v>231</v>
      </c>
      <c r="D883" s="70">
        <f t="shared" si="26"/>
        <v>0</v>
      </c>
      <c r="E883" s="71"/>
      <c r="F883" s="71"/>
      <c r="G883" s="71"/>
      <c r="H883" s="71"/>
      <c r="I883" s="72"/>
      <c r="J883" s="73"/>
      <c r="K883" s="73"/>
      <c r="L883" s="73"/>
      <c r="M883" s="73"/>
      <c r="N883" s="73"/>
      <c r="O883" s="73"/>
    </row>
    <row r="884" spans="2:15" ht="15.6">
      <c r="B884" s="191">
        <v>21</v>
      </c>
      <c r="C884" s="69" t="s">
        <v>232</v>
      </c>
      <c r="D884" s="70">
        <f t="shared" si="26"/>
        <v>64</v>
      </c>
      <c r="E884" s="71"/>
      <c r="F884" s="71"/>
      <c r="G884" s="71">
        <v>64</v>
      </c>
      <c r="H884" s="71"/>
      <c r="I884" s="72"/>
      <c r="J884" s="73"/>
      <c r="K884" s="73"/>
      <c r="L884" s="73"/>
      <c r="M884" s="73"/>
      <c r="N884" s="73"/>
      <c r="O884" s="73"/>
    </row>
    <row r="885" spans="2:15" ht="15.6">
      <c r="B885" s="191">
        <v>22</v>
      </c>
      <c r="C885" s="69" t="s">
        <v>233</v>
      </c>
      <c r="D885" s="70">
        <f t="shared" si="26"/>
        <v>0</v>
      </c>
      <c r="E885" s="71"/>
      <c r="F885" s="71"/>
      <c r="G885" s="71"/>
      <c r="H885" s="71"/>
      <c r="I885" s="72"/>
      <c r="J885" s="73"/>
      <c r="K885" s="73"/>
      <c r="L885" s="73"/>
      <c r="M885" s="73"/>
      <c r="N885" s="73"/>
      <c r="O885" s="73"/>
    </row>
    <row r="886" spans="2:15" ht="15.6">
      <c r="B886" s="191">
        <v>23</v>
      </c>
      <c r="C886" s="69" t="s">
        <v>234</v>
      </c>
      <c r="D886" s="70">
        <f t="shared" si="26"/>
        <v>0</v>
      </c>
      <c r="E886" s="71"/>
      <c r="F886" s="71"/>
      <c r="G886" s="71"/>
      <c r="H886" s="71"/>
      <c r="I886" s="72"/>
      <c r="J886" s="73"/>
      <c r="K886" s="73"/>
      <c r="L886" s="73"/>
      <c r="M886" s="73"/>
      <c r="N886" s="73"/>
      <c r="O886" s="73"/>
    </row>
    <row r="887" spans="2:15" ht="15.6">
      <c r="B887" s="191">
        <v>24</v>
      </c>
      <c r="C887" s="69" t="s">
        <v>235</v>
      </c>
      <c r="D887" s="70">
        <f t="shared" si="26"/>
        <v>0</v>
      </c>
      <c r="E887" s="71"/>
      <c r="F887" s="71"/>
      <c r="G887" s="71"/>
      <c r="H887" s="71"/>
      <c r="I887" s="72"/>
      <c r="J887" s="73"/>
      <c r="K887" s="73"/>
      <c r="L887" s="73"/>
      <c r="M887" s="73"/>
      <c r="N887" s="73"/>
      <c r="O887" s="73"/>
    </row>
    <row r="888" spans="2:15" ht="15.6">
      <c r="B888" s="191">
        <v>25</v>
      </c>
      <c r="C888" s="69" t="s">
        <v>236</v>
      </c>
      <c r="D888" s="70">
        <f t="shared" si="26"/>
        <v>0</v>
      </c>
      <c r="E888" s="71"/>
      <c r="F888" s="71"/>
      <c r="G888" s="71"/>
      <c r="H888" s="71"/>
      <c r="I888" s="72"/>
      <c r="J888" s="73"/>
      <c r="K888" s="73"/>
      <c r="L888" s="73"/>
      <c r="M888" s="73"/>
      <c r="N888" s="73"/>
      <c r="O888" s="73"/>
    </row>
    <row r="889" spans="2:15" ht="15.6">
      <c r="B889" s="191">
        <v>26</v>
      </c>
      <c r="C889" s="69" t="s">
        <v>237</v>
      </c>
      <c r="D889" s="70">
        <f t="shared" si="26"/>
        <v>0</v>
      </c>
      <c r="E889" s="71"/>
      <c r="F889" s="71"/>
      <c r="G889" s="71"/>
      <c r="H889" s="71"/>
      <c r="I889" s="72"/>
      <c r="J889" s="73"/>
      <c r="K889" s="73"/>
      <c r="L889" s="73"/>
      <c r="M889" s="73"/>
      <c r="N889" s="73"/>
      <c r="O889" s="73"/>
    </row>
    <row r="890" spans="2:15" ht="15.6">
      <c r="B890" s="191">
        <v>27</v>
      </c>
      <c r="C890" s="69" t="s">
        <v>238</v>
      </c>
      <c r="D890" s="70">
        <f t="shared" si="26"/>
        <v>0</v>
      </c>
      <c r="E890" s="71"/>
      <c r="F890" s="71"/>
      <c r="G890" s="71"/>
      <c r="H890" s="71"/>
      <c r="I890" s="72"/>
      <c r="J890" s="73"/>
      <c r="K890" s="73"/>
      <c r="L890" s="73"/>
      <c r="M890" s="73"/>
      <c r="N890" s="73"/>
      <c r="O890" s="73"/>
    </row>
    <row r="891" spans="2:15" ht="15.6">
      <c r="B891" s="191">
        <v>28</v>
      </c>
      <c r="C891" s="69" t="s">
        <v>239</v>
      </c>
      <c r="D891" s="70">
        <f t="shared" si="26"/>
        <v>0</v>
      </c>
      <c r="E891" s="71"/>
      <c r="F891" s="71"/>
      <c r="G891" s="71"/>
      <c r="H891" s="71"/>
      <c r="I891" s="72"/>
      <c r="J891" s="73"/>
      <c r="K891" s="73"/>
      <c r="L891" s="73"/>
      <c r="M891" s="73"/>
      <c r="N891" s="73"/>
      <c r="O891" s="73"/>
    </row>
    <row r="892" spans="2:15" ht="15.6">
      <c r="B892" s="191">
        <v>29</v>
      </c>
      <c r="C892" s="69" t="s">
        <v>240</v>
      </c>
      <c r="D892" s="70">
        <f t="shared" si="26"/>
        <v>0</v>
      </c>
      <c r="E892" s="71"/>
      <c r="F892" s="71"/>
      <c r="G892" s="71"/>
      <c r="H892" s="71"/>
      <c r="I892" s="72"/>
      <c r="J892" s="73"/>
      <c r="K892" s="73"/>
      <c r="L892" s="73"/>
      <c r="M892" s="73"/>
      <c r="N892" s="73"/>
      <c r="O892" s="73"/>
    </row>
    <row r="893" spans="2:15" ht="15.6">
      <c r="B893" s="191">
        <v>30</v>
      </c>
      <c r="C893" s="69" t="s">
        <v>241</v>
      </c>
      <c r="D893" s="70">
        <f t="shared" si="26"/>
        <v>0</v>
      </c>
      <c r="E893" s="71"/>
      <c r="F893" s="71"/>
      <c r="G893" s="71"/>
      <c r="H893" s="71"/>
      <c r="I893" s="72"/>
      <c r="J893" s="73"/>
      <c r="K893" s="73"/>
      <c r="L893" s="73"/>
      <c r="M893" s="73"/>
      <c r="N893" s="73"/>
      <c r="O893" s="73"/>
    </row>
    <row r="894" spans="2:15" ht="15.6">
      <c r="B894" s="191">
        <v>31</v>
      </c>
      <c r="C894" s="69" t="s">
        <v>242</v>
      </c>
      <c r="D894" s="70">
        <f t="shared" si="26"/>
        <v>0</v>
      </c>
      <c r="E894" s="71"/>
      <c r="F894" s="71"/>
      <c r="G894" s="71"/>
      <c r="H894" s="71"/>
      <c r="I894" s="72"/>
      <c r="J894" s="73"/>
      <c r="K894" s="73"/>
      <c r="L894" s="73"/>
      <c r="M894" s="73"/>
      <c r="N894" s="73"/>
      <c r="O894" s="73"/>
    </row>
    <row r="895" spans="2:15" ht="15.6">
      <c r="B895" s="191">
        <v>32</v>
      </c>
      <c r="C895" s="69" t="s">
        <v>243</v>
      </c>
      <c r="D895" s="70">
        <f t="shared" si="26"/>
        <v>0</v>
      </c>
      <c r="E895" s="71"/>
      <c r="F895" s="71"/>
      <c r="G895" s="71"/>
      <c r="H895" s="71"/>
      <c r="I895" s="72"/>
      <c r="J895" s="73"/>
      <c r="K895" s="73"/>
      <c r="L895" s="73"/>
      <c r="M895" s="73"/>
      <c r="N895" s="73"/>
      <c r="O895" s="73"/>
    </row>
    <row r="896" spans="2:15" ht="15.6">
      <c r="B896" s="191">
        <v>33</v>
      </c>
      <c r="C896" s="69" t="s">
        <v>244</v>
      </c>
      <c r="D896" s="70">
        <f t="shared" si="26"/>
        <v>0</v>
      </c>
      <c r="E896" s="71"/>
      <c r="F896" s="71"/>
      <c r="G896" s="71"/>
      <c r="H896" s="71"/>
      <c r="I896" s="72"/>
      <c r="J896" s="73"/>
      <c r="K896" s="73"/>
      <c r="L896" s="73"/>
      <c r="M896" s="73"/>
      <c r="N896" s="73"/>
      <c r="O896" s="73"/>
    </row>
    <row r="897" spans="2:15" ht="15.6">
      <c r="B897" s="191">
        <v>34</v>
      </c>
      <c r="C897" s="69" t="s">
        <v>245</v>
      </c>
      <c r="D897" s="70">
        <f t="shared" si="26"/>
        <v>25</v>
      </c>
      <c r="E897" s="71"/>
      <c r="F897" s="71"/>
      <c r="G897" s="71">
        <v>25</v>
      </c>
      <c r="H897" s="71"/>
      <c r="I897" s="72"/>
      <c r="J897" s="73"/>
      <c r="K897" s="73"/>
      <c r="L897" s="73"/>
      <c r="M897" s="73"/>
      <c r="N897" s="73"/>
      <c r="O897" s="73"/>
    </row>
    <row r="898" spans="2:15" ht="15.6">
      <c r="B898" s="191">
        <v>35</v>
      </c>
      <c r="C898" s="69" t="s">
        <v>246</v>
      </c>
      <c r="D898" s="70">
        <f t="shared" si="26"/>
        <v>0</v>
      </c>
      <c r="E898" s="71"/>
      <c r="F898" s="71"/>
      <c r="G898" s="71"/>
      <c r="H898" s="71"/>
      <c r="I898" s="72"/>
      <c r="J898" s="73"/>
      <c r="K898" s="73"/>
      <c r="L898" s="73"/>
      <c r="M898" s="73"/>
      <c r="N898" s="73"/>
      <c r="O898" s="73"/>
    </row>
    <row r="899" spans="2:15" ht="15.6">
      <c r="B899" s="191">
        <v>36</v>
      </c>
      <c r="C899" s="69" t="s">
        <v>247</v>
      </c>
      <c r="D899" s="70">
        <f t="shared" si="26"/>
        <v>0</v>
      </c>
      <c r="E899" s="71"/>
      <c r="F899" s="71"/>
      <c r="G899" s="71"/>
      <c r="H899" s="71"/>
      <c r="I899" s="72"/>
      <c r="J899" s="73"/>
      <c r="K899" s="73"/>
      <c r="L899" s="73"/>
      <c r="M899" s="73"/>
      <c r="N899" s="73"/>
      <c r="O899" s="73"/>
    </row>
    <row r="900" spans="2:15" ht="15.6">
      <c r="B900" s="191">
        <v>37</v>
      </c>
      <c r="C900" s="69" t="s">
        <v>248</v>
      </c>
      <c r="D900" s="70">
        <f t="shared" si="26"/>
        <v>0</v>
      </c>
      <c r="E900" s="71"/>
      <c r="F900" s="71"/>
      <c r="G900" s="71"/>
      <c r="H900" s="71"/>
      <c r="I900" s="72"/>
      <c r="J900" s="73"/>
      <c r="K900" s="73"/>
      <c r="L900" s="73"/>
      <c r="M900" s="73"/>
      <c r="N900" s="73"/>
      <c r="O900" s="73"/>
    </row>
    <row r="901" spans="2:15" ht="15.6">
      <c r="B901" s="191">
        <v>38</v>
      </c>
      <c r="C901" s="69" t="s">
        <v>249</v>
      </c>
      <c r="D901" s="70">
        <f t="shared" si="26"/>
        <v>0</v>
      </c>
      <c r="E901" s="71"/>
      <c r="F901" s="71"/>
      <c r="G901" s="71"/>
      <c r="H901" s="71"/>
      <c r="I901" s="72"/>
      <c r="J901" s="73"/>
      <c r="K901" s="73"/>
      <c r="L901" s="73"/>
      <c r="M901" s="73"/>
      <c r="N901" s="73"/>
      <c r="O901" s="73"/>
    </row>
    <row r="902" spans="2:15" ht="15.6">
      <c r="B902" s="191">
        <v>39</v>
      </c>
      <c r="C902" s="69" t="s">
        <v>250</v>
      </c>
      <c r="D902" s="70">
        <f t="shared" si="26"/>
        <v>0</v>
      </c>
      <c r="E902" s="71"/>
      <c r="F902" s="71"/>
      <c r="G902" s="71"/>
      <c r="H902" s="71"/>
      <c r="I902" s="72"/>
      <c r="J902" s="73"/>
      <c r="K902" s="73"/>
      <c r="L902" s="73"/>
      <c r="M902" s="73"/>
      <c r="N902" s="73"/>
      <c r="O902" s="73"/>
    </row>
    <row r="903" spans="2:15" ht="15.6">
      <c r="B903" s="191">
        <v>40</v>
      </c>
      <c r="C903" s="69" t="s">
        <v>251</v>
      </c>
      <c r="D903" s="70">
        <f t="shared" si="26"/>
        <v>86</v>
      </c>
      <c r="E903" s="71"/>
      <c r="F903" s="71"/>
      <c r="G903" s="71">
        <v>86</v>
      </c>
      <c r="H903" s="71"/>
      <c r="I903" s="72"/>
      <c r="J903" s="73"/>
      <c r="K903" s="73"/>
      <c r="L903" s="73"/>
      <c r="M903" s="73"/>
      <c r="N903" s="73"/>
      <c r="O903" s="73"/>
    </row>
    <row r="904" spans="2:15" ht="15.6">
      <c r="B904" s="191">
        <v>41</v>
      </c>
      <c r="C904" s="69" t="s">
        <v>252</v>
      </c>
      <c r="D904" s="70">
        <f t="shared" si="26"/>
        <v>0</v>
      </c>
      <c r="E904" s="71"/>
      <c r="F904" s="71"/>
      <c r="G904" s="71"/>
      <c r="H904" s="71"/>
      <c r="I904" s="72"/>
      <c r="J904" s="73"/>
      <c r="K904" s="73"/>
      <c r="L904" s="73"/>
      <c r="M904" s="73"/>
      <c r="N904" s="73"/>
      <c r="O904" s="73"/>
    </row>
    <row r="905" spans="2:15" ht="15.6">
      <c r="B905" s="191">
        <v>42</v>
      </c>
      <c r="C905" s="69" t="s">
        <v>253</v>
      </c>
      <c r="D905" s="70">
        <f t="shared" si="26"/>
        <v>0</v>
      </c>
      <c r="E905" s="71"/>
      <c r="F905" s="71"/>
      <c r="G905" s="71"/>
      <c r="H905" s="71"/>
      <c r="I905" s="72"/>
      <c r="J905" s="73"/>
      <c r="K905" s="73"/>
      <c r="L905" s="73"/>
      <c r="M905" s="73"/>
      <c r="N905" s="73"/>
      <c r="O905" s="73"/>
    </row>
    <row r="906" spans="2:15" ht="15.6">
      <c r="B906" s="191">
        <v>43</v>
      </c>
      <c r="C906" s="69" t="s">
        <v>254</v>
      </c>
      <c r="D906" s="70">
        <f t="shared" si="26"/>
        <v>28</v>
      </c>
      <c r="E906" s="71"/>
      <c r="F906" s="71"/>
      <c r="G906" s="71">
        <v>28</v>
      </c>
      <c r="H906" s="71"/>
      <c r="I906" s="72"/>
      <c r="J906" s="73"/>
      <c r="K906" s="73"/>
      <c r="L906" s="73"/>
      <c r="M906" s="73"/>
      <c r="N906" s="73"/>
      <c r="O906" s="73"/>
    </row>
    <row r="907" spans="2:15" ht="15.6">
      <c r="B907" s="191">
        <v>44</v>
      </c>
      <c r="C907" s="69" t="s">
        <v>255</v>
      </c>
      <c r="D907" s="70">
        <f t="shared" si="26"/>
        <v>76</v>
      </c>
      <c r="E907" s="71"/>
      <c r="F907" s="71"/>
      <c r="G907" s="71">
        <v>76</v>
      </c>
      <c r="H907" s="71"/>
      <c r="I907" s="72">
        <v>6</v>
      </c>
      <c r="J907" s="73"/>
      <c r="K907" s="73"/>
      <c r="L907" s="73"/>
      <c r="M907" s="73"/>
      <c r="N907" s="73"/>
      <c r="O907" s="73"/>
    </row>
    <row r="908" spans="2:15" ht="15.6">
      <c r="B908" s="191">
        <v>45</v>
      </c>
      <c r="C908" s="69" t="s">
        <v>256</v>
      </c>
      <c r="D908" s="70">
        <f t="shared" si="26"/>
        <v>0</v>
      </c>
      <c r="E908" s="71"/>
      <c r="F908" s="71"/>
      <c r="G908" s="71"/>
      <c r="H908" s="71"/>
      <c r="I908" s="72"/>
      <c r="J908" s="73"/>
      <c r="K908" s="73"/>
      <c r="L908" s="73"/>
      <c r="M908" s="73"/>
      <c r="N908" s="73"/>
      <c r="O908" s="73"/>
    </row>
    <row r="909" spans="2:15" ht="15.6">
      <c r="B909" s="191">
        <v>46</v>
      </c>
      <c r="C909" s="69" t="s">
        <v>257</v>
      </c>
      <c r="D909" s="70">
        <f t="shared" si="26"/>
        <v>0</v>
      </c>
      <c r="E909" s="71"/>
      <c r="F909" s="71"/>
      <c r="G909" s="71"/>
      <c r="H909" s="71"/>
      <c r="I909" s="72"/>
      <c r="J909" s="73"/>
      <c r="K909" s="73"/>
      <c r="L909" s="73"/>
      <c r="M909" s="73"/>
      <c r="N909" s="73"/>
      <c r="O909" s="73"/>
    </row>
    <row r="910" spans="2:15" ht="15.6">
      <c r="B910" s="191">
        <v>47</v>
      </c>
      <c r="C910" s="69" t="s">
        <v>258</v>
      </c>
      <c r="D910" s="70">
        <f t="shared" si="26"/>
        <v>0</v>
      </c>
      <c r="E910" s="71"/>
      <c r="F910" s="71"/>
      <c r="G910" s="71"/>
      <c r="H910" s="71"/>
      <c r="I910" s="72"/>
      <c r="J910" s="73"/>
      <c r="K910" s="73"/>
      <c r="L910" s="73"/>
      <c r="M910" s="73"/>
      <c r="N910" s="73"/>
      <c r="O910" s="73"/>
    </row>
    <row r="911" spans="2:15" ht="15.6">
      <c r="B911" s="191">
        <v>48</v>
      </c>
      <c r="C911" s="69" t="s">
        <v>259</v>
      </c>
      <c r="D911" s="70">
        <f t="shared" si="26"/>
        <v>0</v>
      </c>
      <c r="E911" s="71"/>
      <c r="F911" s="71"/>
      <c r="G911" s="71"/>
      <c r="H911" s="71"/>
      <c r="I911" s="72"/>
      <c r="J911" s="73"/>
      <c r="K911" s="73"/>
      <c r="L911" s="73"/>
      <c r="M911" s="73"/>
      <c r="N911" s="73"/>
      <c r="O911" s="73"/>
    </row>
    <row r="912" spans="2:15" ht="15.6">
      <c r="B912" s="191">
        <v>49</v>
      </c>
      <c r="C912" s="69" t="s">
        <v>260</v>
      </c>
      <c r="D912" s="70">
        <f t="shared" si="26"/>
        <v>0</v>
      </c>
      <c r="E912" s="71"/>
      <c r="F912" s="71"/>
      <c r="G912" s="71"/>
      <c r="H912" s="71"/>
      <c r="I912" s="72"/>
      <c r="J912" s="73"/>
      <c r="K912" s="73"/>
      <c r="L912" s="73"/>
      <c r="M912" s="73"/>
      <c r="N912" s="73"/>
      <c r="O912" s="73"/>
    </row>
    <row r="913" spans="2:15" ht="15.6">
      <c r="B913" s="191">
        <v>50</v>
      </c>
      <c r="C913" s="69" t="s">
        <v>261</v>
      </c>
      <c r="D913" s="70">
        <f t="shared" si="26"/>
        <v>0</v>
      </c>
      <c r="E913" s="71"/>
      <c r="F913" s="71"/>
      <c r="G913" s="71"/>
      <c r="H913" s="71"/>
      <c r="I913" s="72"/>
      <c r="J913" s="73"/>
      <c r="K913" s="73"/>
      <c r="L913" s="73"/>
      <c r="M913" s="73"/>
      <c r="N913" s="73"/>
      <c r="O913" s="73"/>
    </row>
    <row r="914" spans="2:15" ht="15.6">
      <c r="B914" s="191">
        <v>51</v>
      </c>
      <c r="C914" s="69" t="s">
        <v>262</v>
      </c>
      <c r="D914" s="70">
        <f t="shared" si="26"/>
        <v>0</v>
      </c>
      <c r="E914" s="71"/>
      <c r="F914" s="71"/>
      <c r="G914" s="71"/>
      <c r="H914" s="71"/>
      <c r="I914" s="72"/>
      <c r="J914" s="73"/>
      <c r="K914" s="73"/>
      <c r="L914" s="73"/>
      <c r="M914" s="73"/>
      <c r="N914" s="73"/>
      <c r="O914" s="73"/>
    </row>
    <row r="915" spans="2:15" ht="15.6">
      <c r="B915" s="191">
        <v>52</v>
      </c>
      <c r="C915" s="69" t="s">
        <v>263</v>
      </c>
      <c r="D915" s="70">
        <f t="shared" si="26"/>
        <v>0</v>
      </c>
      <c r="E915" s="71"/>
      <c r="F915" s="71"/>
      <c r="G915" s="71"/>
      <c r="H915" s="71"/>
      <c r="I915" s="72"/>
      <c r="J915" s="73"/>
      <c r="K915" s="73"/>
      <c r="L915" s="73"/>
      <c r="M915" s="73"/>
      <c r="N915" s="73"/>
      <c r="O915" s="73"/>
    </row>
    <row r="916" spans="2:15" ht="15.6">
      <c r="B916" s="191">
        <v>53</v>
      </c>
      <c r="C916" s="69" t="s">
        <v>264</v>
      </c>
      <c r="D916" s="70">
        <f t="shared" si="26"/>
        <v>0</v>
      </c>
      <c r="E916" s="71"/>
      <c r="F916" s="71"/>
      <c r="G916" s="71"/>
      <c r="H916" s="71"/>
      <c r="I916" s="72"/>
      <c r="J916" s="73"/>
      <c r="K916" s="73"/>
      <c r="L916" s="73"/>
      <c r="M916" s="73"/>
      <c r="N916" s="73"/>
      <c r="O916" s="73"/>
    </row>
    <row r="917" spans="2:15" ht="15.6">
      <c r="B917" s="191">
        <v>54</v>
      </c>
      <c r="C917" s="69" t="s">
        <v>265</v>
      </c>
      <c r="D917" s="70">
        <f t="shared" si="26"/>
        <v>0</v>
      </c>
      <c r="E917" s="71"/>
      <c r="F917" s="71"/>
      <c r="G917" s="71"/>
      <c r="H917" s="71"/>
      <c r="I917" s="72"/>
      <c r="J917" s="73"/>
      <c r="K917" s="73"/>
      <c r="L917" s="73"/>
      <c r="M917" s="73"/>
      <c r="N917" s="73"/>
      <c r="O917" s="73"/>
    </row>
    <row r="918" spans="2:15" ht="15.6">
      <c r="B918" s="191">
        <v>55</v>
      </c>
      <c r="C918" s="69" t="s">
        <v>266</v>
      </c>
      <c r="D918" s="70">
        <f t="shared" si="26"/>
        <v>72</v>
      </c>
      <c r="E918" s="71"/>
      <c r="F918" s="71"/>
      <c r="G918" s="71">
        <v>72</v>
      </c>
      <c r="H918" s="71"/>
      <c r="I918" s="72"/>
      <c r="J918" s="73"/>
      <c r="K918" s="73"/>
      <c r="L918" s="73"/>
      <c r="M918" s="73"/>
      <c r="N918" s="73"/>
      <c r="O918" s="73"/>
    </row>
    <row r="919" spans="2:15" ht="15.6">
      <c r="B919" s="191">
        <v>56</v>
      </c>
      <c r="C919" s="69" t="s">
        <v>267</v>
      </c>
      <c r="D919" s="70">
        <f t="shared" si="26"/>
        <v>0</v>
      </c>
      <c r="E919" s="71"/>
      <c r="F919" s="71"/>
      <c r="G919" s="71"/>
      <c r="H919" s="71"/>
      <c r="I919" s="72"/>
      <c r="J919" s="73"/>
      <c r="K919" s="73"/>
      <c r="L919" s="73"/>
      <c r="M919" s="73"/>
      <c r="N919" s="73"/>
      <c r="O919" s="73"/>
    </row>
    <row r="920" spans="2:15" ht="15.6">
      <c r="B920" s="191">
        <v>57</v>
      </c>
      <c r="C920" s="69" t="s">
        <v>268</v>
      </c>
      <c r="D920" s="70">
        <f t="shared" si="26"/>
        <v>0</v>
      </c>
      <c r="E920" s="71"/>
      <c r="F920" s="71"/>
      <c r="G920" s="71"/>
      <c r="H920" s="71"/>
      <c r="I920" s="72"/>
      <c r="J920" s="73"/>
      <c r="K920" s="73"/>
      <c r="L920" s="73"/>
      <c r="M920" s="73"/>
      <c r="N920" s="73"/>
      <c r="O920" s="73"/>
    </row>
    <row r="921" spans="2:15" ht="15.6">
      <c r="B921" s="191">
        <v>58</v>
      </c>
      <c r="C921" s="69" t="s">
        <v>269</v>
      </c>
      <c r="D921" s="70">
        <f t="shared" si="26"/>
        <v>0</v>
      </c>
      <c r="E921" s="71"/>
      <c r="F921" s="71"/>
      <c r="G921" s="71"/>
      <c r="H921" s="71"/>
      <c r="I921" s="72"/>
      <c r="J921" s="73"/>
      <c r="K921" s="73"/>
      <c r="L921" s="73"/>
      <c r="M921" s="73"/>
      <c r="N921" s="73"/>
      <c r="O921" s="73"/>
    </row>
    <row r="922" spans="2:15" ht="15.6">
      <c r="B922" s="191">
        <v>59</v>
      </c>
      <c r="C922" s="69" t="s">
        <v>270</v>
      </c>
      <c r="D922" s="70">
        <f t="shared" si="26"/>
        <v>36</v>
      </c>
      <c r="E922" s="71"/>
      <c r="F922" s="71"/>
      <c r="G922" s="71">
        <v>36</v>
      </c>
      <c r="H922" s="71"/>
      <c r="I922" s="72">
        <v>1</v>
      </c>
      <c r="J922" s="73"/>
      <c r="K922" s="73"/>
      <c r="L922" s="73"/>
      <c r="M922" s="73"/>
      <c r="N922" s="73">
        <v>1</v>
      </c>
      <c r="O922" s="73"/>
    </row>
    <row r="923" spans="2:15" ht="15.6">
      <c r="B923" s="191">
        <v>60</v>
      </c>
      <c r="C923" s="69" t="s">
        <v>271</v>
      </c>
      <c r="D923" s="70">
        <f t="shared" si="26"/>
        <v>0</v>
      </c>
      <c r="E923" s="71"/>
      <c r="F923" s="71"/>
      <c r="G923" s="71"/>
      <c r="H923" s="71"/>
      <c r="I923" s="72"/>
      <c r="J923" s="73"/>
      <c r="K923" s="73"/>
      <c r="L923" s="73"/>
      <c r="M923" s="73"/>
      <c r="N923" s="73"/>
      <c r="O923" s="73"/>
    </row>
    <row r="924" spans="2:15" ht="15.6">
      <c r="B924" s="191">
        <v>61</v>
      </c>
      <c r="C924" s="69" t="s">
        <v>272</v>
      </c>
      <c r="D924" s="70">
        <f t="shared" si="26"/>
        <v>0</v>
      </c>
      <c r="E924" s="71"/>
      <c r="F924" s="71"/>
      <c r="G924" s="71"/>
      <c r="H924" s="71"/>
      <c r="I924" s="72"/>
      <c r="J924" s="73"/>
      <c r="K924" s="73"/>
      <c r="L924" s="73"/>
      <c r="M924" s="73"/>
      <c r="N924" s="73"/>
      <c r="O924" s="73"/>
    </row>
    <row r="925" spans="2:15" ht="15.6">
      <c r="B925" s="191">
        <v>62</v>
      </c>
      <c r="C925" s="69" t="s">
        <v>273</v>
      </c>
      <c r="D925" s="70">
        <f t="shared" si="26"/>
        <v>58</v>
      </c>
      <c r="E925" s="71"/>
      <c r="F925" s="71"/>
      <c r="G925" s="71">
        <v>58</v>
      </c>
      <c r="H925" s="71"/>
      <c r="I925" s="72"/>
      <c r="J925" s="73"/>
      <c r="K925" s="73"/>
      <c r="L925" s="73"/>
      <c r="M925" s="73"/>
      <c r="N925" s="73"/>
      <c r="O925" s="73"/>
    </row>
    <row r="926" spans="2:15" ht="15.6">
      <c r="B926" s="191">
        <v>63</v>
      </c>
      <c r="C926" s="69" t="s">
        <v>274</v>
      </c>
      <c r="D926" s="70">
        <f t="shared" si="26"/>
        <v>0</v>
      </c>
      <c r="E926" s="71"/>
      <c r="F926" s="71"/>
      <c r="G926" s="71"/>
      <c r="H926" s="71"/>
      <c r="I926" s="72"/>
      <c r="J926" s="73"/>
      <c r="K926" s="73"/>
      <c r="L926" s="73"/>
      <c r="M926" s="73"/>
      <c r="N926" s="73"/>
      <c r="O926" s="73"/>
    </row>
    <row r="927" spans="2:15" ht="15.6">
      <c r="B927" s="191">
        <v>64</v>
      </c>
      <c r="C927" s="69" t="s">
        <v>275</v>
      </c>
      <c r="D927" s="70">
        <f t="shared" si="26"/>
        <v>0</v>
      </c>
      <c r="E927" s="71"/>
      <c r="F927" s="71"/>
      <c r="G927" s="71"/>
      <c r="H927" s="71"/>
      <c r="I927" s="72"/>
      <c r="J927" s="73"/>
      <c r="K927" s="73"/>
      <c r="L927" s="73"/>
      <c r="M927" s="73"/>
      <c r="N927" s="73"/>
      <c r="O927" s="73"/>
    </row>
    <row r="928" spans="2:15" ht="15.6">
      <c r="B928" s="191">
        <v>65</v>
      </c>
      <c r="C928" s="69" t="s">
        <v>276</v>
      </c>
      <c r="D928" s="70">
        <f t="shared" si="26"/>
        <v>0</v>
      </c>
      <c r="E928" s="71"/>
      <c r="F928" s="71"/>
      <c r="G928" s="71"/>
      <c r="H928" s="71"/>
      <c r="I928" s="72"/>
      <c r="J928" s="73"/>
      <c r="K928" s="73"/>
      <c r="L928" s="73"/>
      <c r="M928" s="73"/>
      <c r="N928" s="73"/>
      <c r="O928" s="73"/>
    </row>
    <row r="929" spans="2:15" ht="15.6">
      <c r="B929" s="191">
        <v>66</v>
      </c>
      <c r="C929" s="69" t="s">
        <v>277</v>
      </c>
      <c r="D929" s="70">
        <f t="shared" ref="D929:D980" si="27">E929+F929+G929+H929</f>
        <v>0</v>
      </c>
      <c r="E929" s="71"/>
      <c r="F929" s="71"/>
      <c r="G929" s="71"/>
      <c r="H929" s="71"/>
      <c r="I929" s="72"/>
      <c r="J929" s="73"/>
      <c r="K929" s="73"/>
      <c r="L929" s="73"/>
      <c r="M929" s="73"/>
      <c r="N929" s="73"/>
      <c r="O929" s="73"/>
    </row>
    <row r="930" spans="2:15" ht="15.6">
      <c r="B930" s="191">
        <v>67</v>
      </c>
      <c r="C930" s="69" t="s">
        <v>278</v>
      </c>
      <c r="D930" s="70">
        <f t="shared" si="27"/>
        <v>0</v>
      </c>
      <c r="E930" s="71"/>
      <c r="F930" s="71"/>
      <c r="G930" s="71"/>
      <c r="H930" s="71"/>
      <c r="I930" s="72"/>
      <c r="J930" s="73"/>
      <c r="K930" s="73"/>
      <c r="L930" s="73"/>
      <c r="M930" s="73"/>
      <c r="N930" s="73"/>
      <c r="O930" s="73"/>
    </row>
    <row r="931" spans="2:15" ht="15.6">
      <c r="B931" s="191">
        <v>68</v>
      </c>
      <c r="C931" s="69" t="s">
        <v>279</v>
      </c>
      <c r="D931" s="70">
        <f t="shared" si="27"/>
        <v>0</v>
      </c>
      <c r="E931" s="71"/>
      <c r="F931" s="71"/>
      <c r="G931" s="71"/>
      <c r="H931" s="71"/>
      <c r="I931" s="72"/>
      <c r="J931" s="73"/>
      <c r="K931" s="73"/>
      <c r="L931" s="73"/>
      <c r="M931" s="73"/>
      <c r="N931" s="73"/>
      <c r="O931" s="73"/>
    </row>
    <row r="932" spans="2:15" ht="15.6">
      <c r="B932" s="191">
        <v>69</v>
      </c>
      <c r="C932" s="69" t="s">
        <v>280</v>
      </c>
      <c r="D932" s="70">
        <f t="shared" si="27"/>
        <v>64</v>
      </c>
      <c r="E932" s="71"/>
      <c r="F932" s="71"/>
      <c r="G932" s="71">
        <v>64</v>
      </c>
      <c r="H932" s="71"/>
      <c r="I932" s="72"/>
      <c r="J932" s="73"/>
      <c r="K932" s="73"/>
      <c r="L932" s="73"/>
      <c r="M932" s="73"/>
      <c r="N932" s="73"/>
      <c r="O932" s="73"/>
    </row>
    <row r="933" spans="2:15" ht="15.6">
      <c r="B933" s="191">
        <v>70</v>
      </c>
      <c r="C933" s="69" t="s">
        <v>281</v>
      </c>
      <c r="D933" s="70">
        <f t="shared" si="27"/>
        <v>0</v>
      </c>
      <c r="E933" s="71"/>
      <c r="F933" s="71"/>
      <c r="G933" s="71"/>
      <c r="H933" s="71"/>
      <c r="I933" s="72"/>
      <c r="J933" s="73"/>
      <c r="K933" s="73"/>
      <c r="L933" s="73"/>
      <c r="M933" s="73"/>
      <c r="N933" s="73"/>
      <c r="O933" s="73"/>
    </row>
    <row r="934" spans="2:15" ht="15.6">
      <c r="B934" s="191">
        <v>71</v>
      </c>
      <c r="C934" s="69" t="s">
        <v>282</v>
      </c>
      <c r="D934" s="70">
        <f t="shared" si="27"/>
        <v>0</v>
      </c>
      <c r="E934" s="71"/>
      <c r="F934" s="71"/>
      <c r="G934" s="71"/>
      <c r="H934" s="71"/>
      <c r="I934" s="72"/>
      <c r="J934" s="73"/>
      <c r="K934" s="73"/>
      <c r="L934" s="73"/>
      <c r="M934" s="73"/>
      <c r="N934" s="73"/>
      <c r="O934" s="73"/>
    </row>
    <row r="935" spans="2:15" ht="15.6">
      <c r="B935" s="191">
        <v>72</v>
      </c>
      <c r="C935" s="69" t="s">
        <v>283</v>
      </c>
      <c r="D935" s="70">
        <f t="shared" si="27"/>
        <v>0</v>
      </c>
      <c r="E935" s="71"/>
      <c r="F935" s="71"/>
      <c r="G935" s="71"/>
      <c r="H935" s="71"/>
      <c r="I935" s="72"/>
      <c r="J935" s="73"/>
      <c r="K935" s="73"/>
      <c r="L935" s="73"/>
      <c r="M935" s="73"/>
      <c r="N935" s="73"/>
      <c r="O935" s="73"/>
    </row>
    <row r="936" spans="2:15" ht="15.6">
      <c r="B936" s="191">
        <v>73</v>
      </c>
      <c r="C936" s="69" t="s">
        <v>284</v>
      </c>
      <c r="D936" s="70">
        <f t="shared" si="27"/>
        <v>0</v>
      </c>
      <c r="E936" s="71"/>
      <c r="F936" s="71"/>
      <c r="G936" s="71"/>
      <c r="H936" s="71"/>
      <c r="I936" s="72"/>
      <c r="J936" s="73"/>
      <c r="K936" s="73"/>
      <c r="L936" s="73"/>
      <c r="M936" s="73"/>
      <c r="N936" s="73"/>
      <c r="O936" s="73"/>
    </row>
    <row r="937" spans="2:15" ht="15.6">
      <c r="B937" s="191">
        <v>74</v>
      </c>
      <c r="C937" s="69" t="s">
        <v>285</v>
      </c>
      <c r="D937" s="70">
        <f t="shared" si="27"/>
        <v>0</v>
      </c>
      <c r="E937" s="71"/>
      <c r="F937" s="71"/>
      <c r="G937" s="71"/>
      <c r="H937" s="71"/>
      <c r="I937" s="72"/>
      <c r="J937" s="73"/>
      <c r="K937" s="73"/>
      <c r="L937" s="73"/>
      <c r="M937" s="73"/>
      <c r="N937" s="73"/>
      <c r="O937" s="73"/>
    </row>
    <row r="938" spans="2:15" ht="15.6">
      <c r="B938" s="191">
        <v>75</v>
      </c>
      <c r="C938" s="69" t="s">
        <v>286</v>
      </c>
      <c r="D938" s="70">
        <f t="shared" si="27"/>
        <v>0</v>
      </c>
      <c r="E938" s="71"/>
      <c r="F938" s="71"/>
      <c r="G938" s="71"/>
      <c r="H938" s="71"/>
      <c r="I938" s="72"/>
      <c r="J938" s="73"/>
      <c r="K938" s="73"/>
      <c r="L938" s="73"/>
      <c r="M938" s="73"/>
      <c r="N938" s="73"/>
      <c r="O938" s="73"/>
    </row>
    <row r="939" spans="2:15" ht="15.6">
      <c r="B939" s="191">
        <v>76</v>
      </c>
      <c r="C939" s="69" t="s">
        <v>287</v>
      </c>
      <c r="D939" s="70">
        <f t="shared" si="27"/>
        <v>58</v>
      </c>
      <c r="E939" s="71"/>
      <c r="F939" s="71"/>
      <c r="G939" s="71">
        <v>58</v>
      </c>
      <c r="H939" s="71"/>
      <c r="I939" s="72"/>
      <c r="J939" s="73"/>
      <c r="K939" s="73"/>
      <c r="L939" s="73"/>
      <c r="M939" s="73"/>
      <c r="N939" s="73"/>
      <c r="O939" s="73"/>
    </row>
    <row r="940" spans="2:15" ht="31.2">
      <c r="B940" s="191">
        <v>77</v>
      </c>
      <c r="C940" s="74" t="s">
        <v>288</v>
      </c>
      <c r="D940" s="70">
        <f t="shared" si="27"/>
        <v>0</v>
      </c>
      <c r="E940" s="71"/>
      <c r="F940" s="71"/>
      <c r="G940" s="71"/>
      <c r="H940" s="71"/>
      <c r="I940" s="72"/>
      <c r="J940" s="73"/>
      <c r="K940" s="73"/>
      <c r="L940" s="73"/>
      <c r="M940" s="73"/>
      <c r="N940" s="73"/>
      <c r="O940" s="73"/>
    </row>
    <row r="941" spans="2:15" ht="15.6">
      <c r="B941" s="191">
        <v>78</v>
      </c>
      <c r="C941" s="69" t="s">
        <v>289</v>
      </c>
      <c r="D941" s="70">
        <f t="shared" si="27"/>
        <v>0</v>
      </c>
      <c r="E941" s="71"/>
      <c r="F941" s="71"/>
      <c r="G941" s="71"/>
      <c r="H941" s="71"/>
      <c r="I941" s="72"/>
      <c r="J941" s="73"/>
      <c r="K941" s="73"/>
      <c r="L941" s="73"/>
      <c r="M941" s="73"/>
      <c r="N941" s="73"/>
      <c r="O941" s="73"/>
    </row>
    <row r="942" spans="2:15" ht="15.6">
      <c r="B942" s="191">
        <v>79</v>
      </c>
      <c r="C942" s="69" t="s">
        <v>290</v>
      </c>
      <c r="D942" s="70">
        <f t="shared" si="27"/>
        <v>0</v>
      </c>
      <c r="E942" s="71"/>
      <c r="F942" s="71"/>
      <c r="G942" s="71"/>
      <c r="H942" s="71"/>
      <c r="I942" s="72"/>
      <c r="J942" s="73"/>
      <c r="K942" s="73"/>
      <c r="L942" s="73"/>
      <c r="M942" s="73"/>
      <c r="N942" s="73"/>
      <c r="O942" s="73"/>
    </row>
    <row r="943" spans="2:15" ht="15.6">
      <c r="B943" s="191">
        <v>80</v>
      </c>
      <c r="C943" s="69" t="s">
        <v>291</v>
      </c>
      <c r="D943" s="70">
        <f t="shared" si="27"/>
        <v>0</v>
      </c>
      <c r="E943" s="71"/>
      <c r="F943" s="71"/>
      <c r="G943" s="71"/>
      <c r="H943" s="71"/>
      <c r="I943" s="72"/>
      <c r="J943" s="73"/>
      <c r="K943" s="73"/>
      <c r="L943" s="73"/>
      <c r="M943" s="73"/>
      <c r="N943" s="73"/>
      <c r="O943" s="73"/>
    </row>
    <row r="944" spans="2:15" ht="15.6">
      <c r="B944" s="191">
        <v>81</v>
      </c>
      <c r="C944" s="69" t="s">
        <v>292</v>
      </c>
      <c r="D944" s="70">
        <f t="shared" si="27"/>
        <v>0</v>
      </c>
      <c r="E944" s="71"/>
      <c r="F944" s="71"/>
      <c r="G944" s="71"/>
      <c r="H944" s="71"/>
      <c r="I944" s="72"/>
      <c r="J944" s="73"/>
      <c r="K944" s="73"/>
      <c r="L944" s="73"/>
      <c r="M944" s="73"/>
      <c r="N944" s="73"/>
      <c r="O944" s="73"/>
    </row>
    <row r="945" spans="2:15" ht="15.6">
      <c r="B945" s="191">
        <v>82</v>
      </c>
      <c r="C945" s="69" t="s">
        <v>293</v>
      </c>
      <c r="D945" s="70">
        <f t="shared" si="27"/>
        <v>0</v>
      </c>
      <c r="E945" s="71"/>
      <c r="F945" s="71"/>
      <c r="G945" s="71"/>
      <c r="H945" s="71"/>
      <c r="I945" s="72"/>
      <c r="J945" s="73"/>
      <c r="K945" s="73"/>
      <c r="L945" s="73"/>
      <c r="M945" s="73"/>
      <c r="N945" s="73"/>
      <c r="O945" s="73"/>
    </row>
    <row r="946" spans="2:15" ht="15.6">
      <c r="B946" s="191">
        <v>83</v>
      </c>
      <c r="C946" s="69" t="s">
        <v>294</v>
      </c>
      <c r="D946" s="70">
        <f t="shared" si="27"/>
        <v>0</v>
      </c>
      <c r="E946" s="71"/>
      <c r="F946" s="71"/>
      <c r="G946" s="71"/>
      <c r="H946" s="71"/>
      <c r="I946" s="72"/>
      <c r="J946" s="73"/>
      <c r="K946" s="73"/>
      <c r="L946" s="73"/>
      <c r="M946" s="73"/>
      <c r="N946" s="73"/>
      <c r="O946" s="73"/>
    </row>
    <row r="947" spans="2:15" ht="15.6">
      <c r="B947" s="191">
        <v>84</v>
      </c>
      <c r="C947" s="69" t="s">
        <v>295</v>
      </c>
      <c r="D947" s="70">
        <f t="shared" si="27"/>
        <v>0</v>
      </c>
      <c r="E947" s="71"/>
      <c r="F947" s="71"/>
      <c r="G947" s="71"/>
      <c r="H947" s="71"/>
      <c r="I947" s="72"/>
      <c r="J947" s="73"/>
      <c r="K947" s="73"/>
      <c r="L947" s="73"/>
      <c r="M947" s="73"/>
      <c r="N947" s="73"/>
      <c r="O947" s="73"/>
    </row>
    <row r="948" spans="2:15" ht="15.6">
      <c r="B948" s="191">
        <v>85</v>
      </c>
      <c r="C948" s="69" t="s">
        <v>296</v>
      </c>
      <c r="D948" s="70">
        <f t="shared" si="27"/>
        <v>0</v>
      </c>
      <c r="E948" s="71"/>
      <c r="F948" s="71"/>
      <c r="G948" s="71"/>
      <c r="H948" s="71"/>
      <c r="I948" s="72"/>
      <c r="J948" s="73"/>
      <c r="K948" s="73"/>
      <c r="L948" s="73"/>
      <c r="M948" s="73"/>
      <c r="N948" s="73"/>
      <c r="O948" s="73"/>
    </row>
    <row r="949" spans="2:15" ht="15.6">
      <c r="B949" s="191">
        <v>86</v>
      </c>
      <c r="C949" s="69" t="s">
        <v>297</v>
      </c>
      <c r="D949" s="70">
        <f t="shared" si="27"/>
        <v>0</v>
      </c>
      <c r="E949" s="71"/>
      <c r="F949" s="71"/>
      <c r="G949" s="71"/>
      <c r="H949" s="71"/>
      <c r="I949" s="72"/>
      <c r="J949" s="73"/>
      <c r="K949" s="73"/>
      <c r="L949" s="73"/>
      <c r="M949" s="73"/>
      <c r="N949" s="73"/>
      <c r="O949" s="73"/>
    </row>
    <row r="950" spans="2:15" ht="15.6">
      <c r="B950" s="191">
        <v>87</v>
      </c>
      <c r="C950" s="69" t="s">
        <v>298</v>
      </c>
      <c r="D950" s="70">
        <f t="shared" si="27"/>
        <v>0</v>
      </c>
      <c r="E950" s="71"/>
      <c r="F950" s="71"/>
      <c r="G950" s="71"/>
      <c r="H950" s="71"/>
      <c r="I950" s="72"/>
      <c r="J950" s="73"/>
      <c r="K950" s="73"/>
      <c r="L950" s="73"/>
      <c r="M950" s="73"/>
      <c r="N950" s="73"/>
      <c r="O950" s="73"/>
    </row>
    <row r="951" spans="2:15" ht="15.6">
      <c r="B951" s="191">
        <v>88</v>
      </c>
      <c r="C951" s="69" t="s">
        <v>299</v>
      </c>
      <c r="D951" s="70">
        <f t="shared" si="27"/>
        <v>0</v>
      </c>
      <c r="E951" s="71"/>
      <c r="F951" s="71"/>
      <c r="G951" s="71"/>
      <c r="H951" s="71"/>
      <c r="I951" s="72"/>
      <c r="J951" s="73"/>
      <c r="K951" s="73"/>
      <c r="L951" s="73"/>
      <c r="M951" s="73"/>
      <c r="N951" s="73"/>
      <c r="O951" s="73"/>
    </row>
    <row r="952" spans="2:15" ht="15.6">
      <c r="B952" s="191">
        <v>89</v>
      </c>
      <c r="C952" s="69" t="s">
        <v>300</v>
      </c>
      <c r="D952" s="70">
        <f t="shared" si="27"/>
        <v>0</v>
      </c>
      <c r="E952" s="71"/>
      <c r="F952" s="71"/>
      <c r="G952" s="71"/>
      <c r="H952" s="71"/>
      <c r="I952" s="72"/>
      <c r="J952" s="73"/>
      <c r="K952" s="73"/>
      <c r="L952" s="73"/>
      <c r="M952" s="73"/>
      <c r="N952" s="73"/>
      <c r="O952" s="73"/>
    </row>
    <row r="953" spans="2:15" ht="15.6">
      <c r="B953" s="191">
        <v>90</v>
      </c>
      <c r="C953" s="69" t="s">
        <v>301</v>
      </c>
      <c r="D953" s="70">
        <f t="shared" si="27"/>
        <v>0</v>
      </c>
      <c r="E953" s="71"/>
      <c r="F953" s="71"/>
      <c r="G953" s="71"/>
      <c r="H953" s="71"/>
      <c r="I953" s="72"/>
      <c r="J953" s="73"/>
      <c r="K953" s="73"/>
      <c r="L953" s="73"/>
      <c r="M953" s="73"/>
      <c r="N953" s="73"/>
      <c r="O953" s="73"/>
    </row>
    <row r="954" spans="2:15" ht="15.6">
      <c r="B954" s="191">
        <v>91</v>
      </c>
      <c r="C954" s="69" t="s">
        <v>302</v>
      </c>
      <c r="D954" s="70">
        <f t="shared" si="27"/>
        <v>0</v>
      </c>
      <c r="E954" s="71"/>
      <c r="F954" s="71"/>
      <c r="G954" s="71"/>
      <c r="H954" s="71"/>
      <c r="I954" s="72"/>
      <c r="J954" s="73"/>
      <c r="K954" s="73"/>
      <c r="L954" s="73"/>
      <c r="M954" s="73"/>
      <c r="N954" s="73"/>
      <c r="O954" s="73"/>
    </row>
    <row r="955" spans="2:15" ht="15.6">
      <c r="B955" s="191">
        <v>92</v>
      </c>
      <c r="C955" s="69" t="s">
        <v>303</v>
      </c>
      <c r="D955" s="70">
        <f t="shared" si="27"/>
        <v>0</v>
      </c>
      <c r="E955" s="71"/>
      <c r="F955" s="71"/>
      <c r="G955" s="71"/>
      <c r="H955" s="71"/>
      <c r="I955" s="72"/>
      <c r="J955" s="73"/>
      <c r="K955" s="73"/>
      <c r="L955" s="73"/>
      <c r="M955" s="73"/>
      <c r="N955" s="73"/>
      <c r="O955" s="73"/>
    </row>
    <row r="956" spans="2:15" ht="15.6">
      <c r="B956" s="191">
        <v>93</v>
      </c>
      <c r="C956" s="69" t="s">
        <v>304</v>
      </c>
      <c r="D956" s="70">
        <f t="shared" si="27"/>
        <v>0</v>
      </c>
      <c r="E956" s="71"/>
      <c r="F956" s="71"/>
      <c r="G956" s="71"/>
      <c r="H956" s="71"/>
      <c r="I956" s="72"/>
      <c r="J956" s="73"/>
      <c r="K956" s="73"/>
      <c r="L956" s="73"/>
      <c r="M956" s="73"/>
      <c r="N956" s="73"/>
      <c r="O956" s="73"/>
    </row>
    <row r="957" spans="2:15" ht="15.6">
      <c r="B957" s="191">
        <v>94</v>
      </c>
      <c r="C957" s="69" t="s">
        <v>305</v>
      </c>
      <c r="D957" s="70">
        <f t="shared" si="27"/>
        <v>0</v>
      </c>
      <c r="E957" s="71"/>
      <c r="F957" s="71"/>
      <c r="G957" s="71"/>
      <c r="H957" s="71"/>
      <c r="I957" s="72"/>
      <c r="J957" s="73"/>
      <c r="K957" s="73"/>
      <c r="L957" s="73"/>
      <c r="M957" s="73"/>
      <c r="N957" s="73"/>
      <c r="O957" s="73"/>
    </row>
    <row r="958" spans="2:15" ht="15.6">
      <c r="B958" s="191">
        <v>95</v>
      </c>
      <c r="C958" s="69" t="s">
        <v>306</v>
      </c>
      <c r="D958" s="70">
        <f t="shared" si="27"/>
        <v>0</v>
      </c>
      <c r="E958" s="71"/>
      <c r="F958" s="71"/>
      <c r="G958" s="71"/>
      <c r="H958" s="71"/>
      <c r="I958" s="72"/>
      <c r="J958" s="73"/>
      <c r="K958" s="73"/>
      <c r="L958" s="73"/>
      <c r="M958" s="73"/>
      <c r="N958" s="73"/>
      <c r="O958" s="73"/>
    </row>
    <row r="959" spans="2:15" ht="15.6">
      <c r="B959" s="191">
        <v>96</v>
      </c>
      <c r="C959" s="69" t="s">
        <v>307</v>
      </c>
      <c r="D959" s="70">
        <f t="shared" si="27"/>
        <v>0</v>
      </c>
      <c r="E959" s="71"/>
      <c r="F959" s="71"/>
      <c r="G959" s="71"/>
      <c r="H959" s="71"/>
      <c r="I959" s="72"/>
      <c r="J959" s="73"/>
      <c r="K959" s="73"/>
      <c r="L959" s="73"/>
      <c r="M959" s="73"/>
      <c r="N959" s="73"/>
      <c r="O959" s="73"/>
    </row>
    <row r="960" spans="2:15" ht="15.6">
      <c r="B960" s="191">
        <v>97</v>
      </c>
      <c r="C960" s="69" t="s">
        <v>308</v>
      </c>
      <c r="D960" s="70">
        <f t="shared" si="27"/>
        <v>43</v>
      </c>
      <c r="E960" s="71"/>
      <c r="F960" s="71"/>
      <c r="G960" s="71">
        <v>43</v>
      </c>
      <c r="H960" s="71"/>
      <c r="I960" s="72"/>
      <c r="J960" s="73"/>
      <c r="K960" s="73"/>
      <c r="L960" s="73"/>
      <c r="M960" s="73"/>
      <c r="N960" s="73"/>
      <c r="O960" s="73"/>
    </row>
    <row r="961" spans="2:15" ht="15.6">
      <c r="B961" s="191">
        <v>98</v>
      </c>
      <c r="C961" s="69" t="s">
        <v>309</v>
      </c>
      <c r="D961" s="70">
        <f t="shared" si="27"/>
        <v>0</v>
      </c>
      <c r="E961" s="71"/>
      <c r="F961" s="71"/>
      <c r="G961" s="71"/>
      <c r="H961" s="71"/>
      <c r="I961" s="72"/>
      <c r="J961" s="73"/>
      <c r="K961" s="73"/>
      <c r="L961" s="73"/>
      <c r="M961" s="73"/>
      <c r="N961" s="73"/>
      <c r="O961" s="73"/>
    </row>
    <row r="962" spans="2:15" ht="15.6">
      <c r="B962" s="191">
        <v>99</v>
      </c>
      <c r="C962" s="69" t="s">
        <v>310</v>
      </c>
      <c r="D962" s="70">
        <f t="shared" si="27"/>
        <v>0</v>
      </c>
      <c r="E962" s="71"/>
      <c r="F962" s="71"/>
      <c r="G962" s="71"/>
      <c r="H962" s="71"/>
      <c r="I962" s="72"/>
      <c r="J962" s="73"/>
      <c r="K962" s="73"/>
      <c r="L962" s="73"/>
      <c r="M962" s="73"/>
      <c r="N962" s="73"/>
      <c r="O962" s="73"/>
    </row>
    <row r="963" spans="2:15" ht="15.6">
      <c r="B963" s="191">
        <v>100</v>
      </c>
      <c r="C963" s="69" t="s">
        <v>311</v>
      </c>
      <c r="D963" s="70">
        <f t="shared" si="27"/>
        <v>0</v>
      </c>
      <c r="E963" s="71"/>
      <c r="F963" s="71"/>
      <c r="G963" s="71"/>
      <c r="H963" s="71"/>
      <c r="I963" s="72"/>
      <c r="J963" s="73"/>
      <c r="K963" s="73"/>
      <c r="L963" s="73"/>
      <c r="M963" s="73"/>
      <c r="N963" s="73"/>
      <c r="O963" s="73"/>
    </row>
    <row r="964" spans="2:15" ht="15.6">
      <c r="B964" s="191">
        <v>101</v>
      </c>
      <c r="C964" s="69" t="s">
        <v>312</v>
      </c>
      <c r="D964" s="70">
        <f t="shared" si="27"/>
        <v>0</v>
      </c>
      <c r="E964" s="71"/>
      <c r="F964" s="71"/>
      <c r="G964" s="71"/>
      <c r="H964" s="71"/>
      <c r="I964" s="72"/>
      <c r="J964" s="73"/>
      <c r="K964" s="73"/>
      <c r="L964" s="73"/>
      <c r="M964" s="73"/>
      <c r="N964" s="73"/>
      <c r="O964" s="73"/>
    </row>
    <row r="965" spans="2:15" ht="15.6">
      <c r="B965" s="191">
        <v>102</v>
      </c>
      <c r="C965" s="69" t="s">
        <v>313</v>
      </c>
      <c r="D965" s="70">
        <f t="shared" si="27"/>
        <v>0</v>
      </c>
      <c r="E965" s="71"/>
      <c r="F965" s="71"/>
      <c r="G965" s="71"/>
      <c r="H965" s="71"/>
      <c r="I965" s="72"/>
      <c r="J965" s="73"/>
      <c r="K965" s="73"/>
      <c r="L965" s="73"/>
      <c r="M965" s="73"/>
      <c r="N965" s="73"/>
      <c r="O965" s="73"/>
    </row>
    <row r="966" spans="2:15" ht="15.6">
      <c r="B966" s="191">
        <v>103</v>
      </c>
      <c r="C966" s="69" t="s">
        <v>314</v>
      </c>
      <c r="D966" s="70">
        <f t="shared" si="27"/>
        <v>54</v>
      </c>
      <c r="E966" s="71"/>
      <c r="F966" s="71"/>
      <c r="G966" s="71">
        <v>54</v>
      </c>
      <c r="H966" s="71"/>
      <c r="I966" s="72"/>
      <c r="J966" s="73"/>
      <c r="K966" s="73"/>
      <c r="L966" s="73"/>
      <c r="M966" s="73"/>
      <c r="N966" s="73"/>
      <c r="O966" s="73"/>
    </row>
    <row r="967" spans="2:15" ht="15.6">
      <c r="B967" s="191">
        <v>104</v>
      </c>
      <c r="C967" s="69" t="s">
        <v>315</v>
      </c>
      <c r="D967" s="70">
        <f t="shared" si="27"/>
        <v>0</v>
      </c>
      <c r="E967" s="71"/>
      <c r="F967" s="71"/>
      <c r="G967" s="71"/>
      <c r="H967" s="71"/>
      <c r="I967" s="72"/>
      <c r="J967" s="73"/>
      <c r="K967" s="73"/>
      <c r="L967" s="73"/>
      <c r="M967" s="73"/>
      <c r="N967" s="73"/>
      <c r="O967" s="73"/>
    </row>
    <row r="968" spans="2:15" ht="15.6">
      <c r="B968" s="191">
        <v>105</v>
      </c>
      <c r="C968" s="69" t="s">
        <v>316</v>
      </c>
      <c r="D968" s="70">
        <f t="shared" si="27"/>
        <v>0</v>
      </c>
      <c r="E968" s="71"/>
      <c r="F968" s="71"/>
      <c r="G968" s="71"/>
      <c r="H968" s="71"/>
      <c r="I968" s="72"/>
      <c r="J968" s="73"/>
      <c r="K968" s="73"/>
      <c r="L968" s="73"/>
      <c r="M968" s="73"/>
      <c r="N968" s="73"/>
      <c r="O968" s="73"/>
    </row>
    <row r="969" spans="2:15" ht="15.6">
      <c r="B969" s="191">
        <v>106</v>
      </c>
      <c r="C969" s="69" t="s">
        <v>317</v>
      </c>
      <c r="D969" s="70">
        <f t="shared" si="27"/>
        <v>0</v>
      </c>
      <c r="E969" s="71"/>
      <c r="F969" s="71"/>
      <c r="G969" s="71"/>
      <c r="H969" s="71"/>
      <c r="I969" s="72"/>
      <c r="J969" s="73"/>
      <c r="K969" s="73"/>
      <c r="L969" s="73"/>
      <c r="M969" s="73"/>
      <c r="N969" s="73"/>
      <c r="O969" s="73"/>
    </row>
    <row r="970" spans="2:15" ht="15.6">
      <c r="B970" s="191">
        <v>107</v>
      </c>
      <c r="C970" s="69" t="s">
        <v>318</v>
      </c>
      <c r="D970" s="70">
        <f t="shared" si="27"/>
        <v>0</v>
      </c>
      <c r="E970" s="71"/>
      <c r="F970" s="71"/>
      <c r="G970" s="71"/>
      <c r="H970" s="71"/>
      <c r="I970" s="72"/>
      <c r="J970" s="73"/>
      <c r="K970" s="73"/>
      <c r="L970" s="73"/>
      <c r="M970" s="73"/>
      <c r="N970" s="73"/>
      <c r="O970" s="73"/>
    </row>
    <row r="971" spans="2:15" ht="15.6">
      <c r="B971" s="191">
        <v>108</v>
      </c>
      <c r="C971" s="69" t="s">
        <v>319</v>
      </c>
      <c r="D971" s="70">
        <f t="shared" si="27"/>
        <v>0</v>
      </c>
      <c r="E971" s="71"/>
      <c r="F971" s="71"/>
      <c r="G971" s="71"/>
      <c r="H971" s="71"/>
      <c r="I971" s="72"/>
      <c r="J971" s="73"/>
      <c r="K971" s="73"/>
      <c r="L971" s="73"/>
      <c r="M971" s="73"/>
      <c r="N971" s="73"/>
      <c r="O971" s="73"/>
    </row>
    <row r="972" spans="2:15" ht="15.6">
      <c r="B972" s="191">
        <v>109</v>
      </c>
      <c r="C972" s="69" t="s">
        <v>320</v>
      </c>
      <c r="D972" s="70">
        <f t="shared" si="27"/>
        <v>0</v>
      </c>
      <c r="E972" s="71"/>
      <c r="F972" s="71"/>
      <c r="G972" s="71"/>
      <c r="H972" s="71"/>
      <c r="I972" s="72"/>
      <c r="J972" s="73"/>
      <c r="K972" s="73"/>
      <c r="L972" s="73"/>
      <c r="M972" s="73"/>
      <c r="N972" s="73"/>
      <c r="O972" s="73"/>
    </row>
    <row r="973" spans="2:15" ht="15.6">
      <c r="B973" s="191">
        <v>110</v>
      </c>
      <c r="C973" s="69" t="s">
        <v>321</v>
      </c>
      <c r="D973" s="70">
        <f t="shared" si="27"/>
        <v>20</v>
      </c>
      <c r="E973" s="71"/>
      <c r="F973" s="71"/>
      <c r="G973" s="71">
        <v>20</v>
      </c>
      <c r="H973" s="71"/>
      <c r="I973" s="72"/>
      <c r="J973" s="73"/>
      <c r="K973" s="73"/>
      <c r="L973" s="73"/>
      <c r="M973" s="73"/>
      <c r="N973" s="73"/>
      <c r="O973" s="73"/>
    </row>
    <row r="974" spans="2:15" ht="15.6">
      <c r="B974" s="191">
        <v>111</v>
      </c>
      <c r="C974" s="69" t="s">
        <v>322</v>
      </c>
      <c r="D974" s="70">
        <f t="shared" si="27"/>
        <v>0</v>
      </c>
      <c r="E974" s="71"/>
      <c r="F974" s="71"/>
      <c r="G974" s="71"/>
      <c r="H974" s="71"/>
      <c r="I974" s="72"/>
      <c r="J974" s="73"/>
      <c r="K974" s="73"/>
      <c r="L974" s="73"/>
      <c r="M974" s="73"/>
      <c r="N974" s="73"/>
      <c r="O974" s="73"/>
    </row>
    <row r="975" spans="2:15" ht="15.6">
      <c r="B975" s="191">
        <v>112</v>
      </c>
      <c r="C975" s="69" t="s">
        <v>323</v>
      </c>
      <c r="D975" s="70">
        <f t="shared" si="27"/>
        <v>0</v>
      </c>
      <c r="E975" s="71"/>
      <c r="F975" s="71"/>
      <c r="G975" s="71"/>
      <c r="H975" s="71"/>
      <c r="I975" s="72"/>
      <c r="J975" s="73"/>
      <c r="K975" s="73"/>
      <c r="L975" s="73"/>
      <c r="M975" s="73"/>
      <c r="N975" s="73"/>
      <c r="O975" s="73"/>
    </row>
    <row r="976" spans="2:15" ht="15.6">
      <c r="B976" s="191">
        <v>113</v>
      </c>
      <c r="C976" s="69" t="s">
        <v>324</v>
      </c>
      <c r="D976" s="70">
        <f t="shared" si="27"/>
        <v>0</v>
      </c>
      <c r="E976" s="71"/>
      <c r="F976" s="71"/>
      <c r="G976" s="71"/>
      <c r="H976" s="71"/>
      <c r="I976" s="72"/>
      <c r="J976" s="73"/>
      <c r="K976" s="73"/>
      <c r="L976" s="73"/>
      <c r="M976" s="73"/>
      <c r="N976" s="73"/>
      <c r="O976" s="73"/>
    </row>
    <row r="977" spans="2:15" ht="15.6">
      <c r="B977" s="191">
        <v>114</v>
      </c>
      <c r="C977" s="69" t="s">
        <v>325</v>
      </c>
      <c r="D977" s="70">
        <f t="shared" si="27"/>
        <v>0</v>
      </c>
      <c r="E977" s="71"/>
      <c r="F977" s="71"/>
      <c r="G977" s="71"/>
      <c r="H977" s="71"/>
      <c r="I977" s="72"/>
      <c r="J977" s="73"/>
      <c r="K977" s="73"/>
      <c r="L977" s="73"/>
      <c r="M977" s="73"/>
      <c r="N977" s="73"/>
      <c r="O977" s="73"/>
    </row>
    <row r="978" spans="2:15" ht="15.6">
      <c r="B978" s="191">
        <v>115</v>
      </c>
      <c r="C978" s="69" t="s">
        <v>326</v>
      </c>
      <c r="D978" s="70">
        <f t="shared" si="27"/>
        <v>0</v>
      </c>
      <c r="E978" s="71"/>
      <c r="F978" s="71"/>
      <c r="G978" s="71"/>
      <c r="H978" s="71"/>
      <c r="I978" s="72"/>
      <c r="J978" s="73"/>
      <c r="K978" s="73"/>
      <c r="L978" s="73"/>
      <c r="M978" s="73"/>
      <c r="N978" s="73"/>
      <c r="O978" s="73"/>
    </row>
    <row r="979" spans="2:15" ht="15.6">
      <c r="B979" s="191">
        <v>116</v>
      </c>
      <c r="C979" s="69" t="s">
        <v>327</v>
      </c>
      <c r="D979" s="70">
        <f t="shared" si="27"/>
        <v>0</v>
      </c>
      <c r="E979" s="71"/>
      <c r="F979" s="71"/>
      <c r="G979" s="71"/>
      <c r="H979" s="71"/>
      <c r="I979" s="72"/>
      <c r="J979" s="73"/>
      <c r="K979" s="73"/>
      <c r="L979" s="73"/>
      <c r="M979" s="73"/>
      <c r="N979" s="73"/>
      <c r="O979" s="73"/>
    </row>
    <row r="980" spans="2:15" ht="15.6">
      <c r="B980" s="191">
        <v>117</v>
      </c>
      <c r="C980" s="69" t="s">
        <v>328</v>
      </c>
      <c r="D980" s="70">
        <f t="shared" si="27"/>
        <v>0</v>
      </c>
      <c r="E980" s="71"/>
      <c r="F980" s="71"/>
      <c r="G980" s="71"/>
      <c r="H980" s="71"/>
      <c r="I980" s="72"/>
      <c r="J980" s="73"/>
      <c r="K980" s="73"/>
      <c r="L980" s="73"/>
      <c r="M980" s="73"/>
      <c r="N980" s="73"/>
      <c r="O980" s="73"/>
    </row>
    <row r="981" spans="2:15" ht="15.6">
      <c r="B981" s="268" t="s">
        <v>329</v>
      </c>
      <c r="C981" s="269"/>
      <c r="D981" s="75">
        <f>SUM(D864:D980)</f>
        <v>684</v>
      </c>
      <c r="E981" s="75">
        <f t="shared" ref="E981:M981" si="28">SUM(E864:E980)</f>
        <v>0</v>
      </c>
      <c r="F981" s="75">
        <f t="shared" si="28"/>
        <v>0</v>
      </c>
      <c r="G981" s="75">
        <f t="shared" si="28"/>
        <v>684</v>
      </c>
      <c r="H981" s="75">
        <f t="shared" si="28"/>
        <v>0</v>
      </c>
      <c r="I981" s="75">
        <f t="shared" si="28"/>
        <v>7</v>
      </c>
      <c r="J981" s="75">
        <f t="shared" si="28"/>
        <v>0</v>
      </c>
      <c r="K981" s="75">
        <f t="shared" si="28"/>
        <v>0</v>
      </c>
      <c r="L981" s="75">
        <f t="shared" si="28"/>
        <v>0</v>
      </c>
      <c r="M981" s="75">
        <f t="shared" si="28"/>
        <v>0</v>
      </c>
      <c r="N981" s="75"/>
      <c r="O981" s="75">
        <f t="shared" ref="O981" si="29">SUM(O864:O980)</f>
        <v>0</v>
      </c>
    </row>
    <row r="982" spans="2:15" ht="15.6">
      <c r="B982" s="270" t="s">
        <v>330</v>
      </c>
      <c r="C982" s="270"/>
      <c r="D982" s="270"/>
      <c r="E982" s="270"/>
      <c r="F982" s="270"/>
      <c r="G982" s="271"/>
      <c r="H982" s="76">
        <f>+F981+G981+H981</f>
        <v>684</v>
      </c>
      <c r="I982" s="272" t="s">
        <v>331</v>
      </c>
      <c r="J982" s="270"/>
      <c r="K982" s="270"/>
      <c r="L982" s="270"/>
      <c r="M982" s="270"/>
      <c r="N982" s="271"/>
      <c r="O982" s="76">
        <f>I981+J981+K981+L981+M981+N981+O981</f>
        <v>7</v>
      </c>
    </row>
    <row r="984" spans="2:15" ht="33.6">
      <c r="B984" s="277" t="s">
        <v>335</v>
      </c>
      <c r="C984" s="278"/>
      <c r="D984" s="279" t="s">
        <v>130</v>
      </c>
      <c r="E984" s="280"/>
      <c r="F984" s="280"/>
      <c r="G984" s="280"/>
      <c r="H984" s="280"/>
      <c r="I984" s="280"/>
      <c r="J984" s="280"/>
      <c r="K984" s="280"/>
      <c r="L984" s="280"/>
      <c r="M984" s="280"/>
      <c r="N984" s="280"/>
      <c r="O984" s="281"/>
    </row>
    <row r="985" spans="2:15" ht="15.6">
      <c r="B985" s="273" t="s">
        <v>461</v>
      </c>
      <c r="C985" s="274"/>
      <c r="D985" s="275"/>
      <c r="E985" s="283" t="s">
        <v>197</v>
      </c>
      <c r="F985" s="283"/>
      <c r="G985" s="283"/>
      <c r="H985" s="283"/>
      <c r="I985" s="284" t="s">
        <v>198</v>
      </c>
      <c r="J985" s="284"/>
      <c r="K985" s="284"/>
      <c r="L985" s="284"/>
      <c r="M985" s="284"/>
      <c r="N985" s="284"/>
      <c r="O985" s="284"/>
    </row>
    <row r="986" spans="2:15" ht="46.8">
      <c r="B986" s="64" t="s">
        <v>199</v>
      </c>
      <c r="C986" s="64" t="s">
        <v>200</v>
      </c>
      <c r="D986" s="64" t="s">
        <v>343</v>
      </c>
      <c r="E986" s="65" t="s">
        <v>201</v>
      </c>
      <c r="F986" s="65" t="s">
        <v>202</v>
      </c>
      <c r="G986" s="65" t="s">
        <v>203</v>
      </c>
      <c r="H986" s="65" t="s">
        <v>204</v>
      </c>
      <c r="I986" s="66" t="s">
        <v>205</v>
      </c>
      <c r="J986" s="67" t="s">
        <v>206</v>
      </c>
      <c r="K986" s="67" t="s">
        <v>207</v>
      </c>
      <c r="L986" s="67" t="s">
        <v>208</v>
      </c>
      <c r="M986" s="67" t="s">
        <v>209</v>
      </c>
      <c r="N986" s="67" t="s">
        <v>210</v>
      </c>
      <c r="O986" s="67" t="s">
        <v>211</v>
      </c>
    </row>
    <row r="987" spans="2:15" ht="15.6">
      <c r="B987" s="213">
        <v>1</v>
      </c>
      <c r="C987" s="69" t="s">
        <v>212</v>
      </c>
      <c r="D987" s="70">
        <f>E987+F987+G987+H987</f>
        <v>0</v>
      </c>
      <c r="E987" s="71"/>
      <c r="F987" s="71"/>
      <c r="G987" s="71"/>
      <c r="H987" s="71"/>
      <c r="I987" s="72"/>
      <c r="J987" s="73"/>
      <c r="K987" s="73"/>
      <c r="L987" s="73"/>
      <c r="M987" s="73"/>
      <c r="N987" s="73"/>
      <c r="O987" s="73"/>
    </row>
    <row r="988" spans="2:15" ht="15.6">
      <c r="B988" s="213">
        <v>2</v>
      </c>
      <c r="C988" s="69" t="s">
        <v>213</v>
      </c>
      <c r="D988" s="70">
        <f t="shared" ref="D988:D1051" si="30">E988+F988+G988+H988</f>
        <v>0</v>
      </c>
      <c r="E988" s="71"/>
      <c r="F988" s="71"/>
      <c r="G988" s="71"/>
      <c r="H988" s="71"/>
      <c r="I988" s="72"/>
      <c r="J988" s="73"/>
      <c r="K988" s="73"/>
      <c r="L988" s="73"/>
      <c r="M988" s="73"/>
      <c r="N988" s="73"/>
      <c r="O988" s="73"/>
    </row>
    <row r="989" spans="2:15" ht="15.6">
      <c r="B989" s="213">
        <v>3</v>
      </c>
      <c r="C989" s="69" t="s">
        <v>214</v>
      </c>
      <c r="D989" s="70">
        <f t="shared" si="30"/>
        <v>0</v>
      </c>
      <c r="E989" s="71"/>
      <c r="F989" s="71"/>
      <c r="G989" s="71"/>
      <c r="H989" s="71"/>
      <c r="I989" s="72"/>
      <c r="J989" s="73"/>
      <c r="K989" s="73"/>
      <c r="L989" s="73"/>
      <c r="M989" s="73"/>
      <c r="N989" s="73"/>
      <c r="O989" s="73"/>
    </row>
    <row r="990" spans="2:15" ht="15.6">
      <c r="B990" s="213">
        <v>4</v>
      </c>
      <c r="C990" s="69" t="s">
        <v>215</v>
      </c>
      <c r="D990" s="70">
        <f t="shared" si="30"/>
        <v>0</v>
      </c>
      <c r="E990" s="71"/>
      <c r="F990" s="71"/>
      <c r="G990" s="71"/>
      <c r="H990" s="71"/>
      <c r="I990" s="72"/>
      <c r="J990" s="73"/>
      <c r="K990" s="73"/>
      <c r="L990" s="73"/>
      <c r="M990" s="73"/>
      <c r="N990" s="73"/>
      <c r="O990" s="73"/>
    </row>
    <row r="991" spans="2:15" ht="15.6">
      <c r="B991" s="213">
        <v>5</v>
      </c>
      <c r="C991" s="69" t="s">
        <v>216</v>
      </c>
      <c r="D991" s="70">
        <f t="shared" si="30"/>
        <v>0</v>
      </c>
      <c r="E991" s="71"/>
      <c r="F991" s="71"/>
      <c r="G991" s="71"/>
      <c r="H991" s="71"/>
      <c r="I991" s="72"/>
      <c r="J991" s="73"/>
      <c r="K991" s="73"/>
      <c r="L991" s="73"/>
      <c r="M991" s="73"/>
      <c r="N991" s="73"/>
      <c r="O991" s="73"/>
    </row>
    <row r="992" spans="2:15" ht="15.6">
      <c r="B992" s="213">
        <v>6</v>
      </c>
      <c r="C992" s="69" t="s">
        <v>217</v>
      </c>
      <c r="D992" s="70">
        <f t="shared" si="30"/>
        <v>0</v>
      </c>
      <c r="E992" s="71"/>
      <c r="F992" s="71"/>
      <c r="G992" s="71"/>
      <c r="H992" s="71"/>
      <c r="I992" s="72"/>
      <c r="J992" s="73"/>
      <c r="K992" s="73"/>
      <c r="L992" s="73"/>
      <c r="M992" s="73"/>
      <c r="N992" s="73"/>
      <c r="O992" s="73"/>
    </row>
    <row r="993" spans="2:15" ht="15.6">
      <c r="B993" s="213">
        <v>7</v>
      </c>
      <c r="C993" s="69" t="s">
        <v>218</v>
      </c>
      <c r="D993" s="70">
        <f t="shared" si="30"/>
        <v>0</v>
      </c>
      <c r="E993" s="71"/>
      <c r="F993" s="71"/>
      <c r="G993" s="71"/>
      <c r="H993" s="71"/>
      <c r="I993" s="72"/>
      <c r="J993" s="73"/>
      <c r="K993" s="73"/>
      <c r="L993" s="73"/>
      <c r="M993" s="73"/>
      <c r="N993" s="73"/>
      <c r="O993" s="73"/>
    </row>
    <row r="994" spans="2:15" ht="15.6">
      <c r="B994" s="213">
        <v>8</v>
      </c>
      <c r="C994" s="69" t="s">
        <v>219</v>
      </c>
      <c r="D994" s="70">
        <f t="shared" si="30"/>
        <v>0</v>
      </c>
      <c r="E994" s="71"/>
      <c r="F994" s="71"/>
      <c r="G994" s="71"/>
      <c r="H994" s="71"/>
      <c r="I994" s="72"/>
      <c r="J994" s="73"/>
      <c r="K994" s="73"/>
      <c r="L994" s="73"/>
      <c r="M994" s="73"/>
      <c r="N994" s="73"/>
      <c r="O994" s="73"/>
    </row>
    <row r="995" spans="2:15" ht="15.6">
      <c r="B995" s="213">
        <v>9</v>
      </c>
      <c r="C995" s="69" t="s">
        <v>220</v>
      </c>
      <c r="D995" s="70">
        <f t="shared" si="30"/>
        <v>0</v>
      </c>
      <c r="E995" s="71"/>
      <c r="F995" s="71"/>
      <c r="G995" s="71"/>
      <c r="H995" s="71"/>
      <c r="I995" s="72"/>
      <c r="J995" s="73"/>
      <c r="K995" s="73"/>
      <c r="L995" s="73"/>
      <c r="M995" s="73"/>
      <c r="N995" s="73"/>
      <c r="O995" s="73"/>
    </row>
    <row r="996" spans="2:15" ht="15.6">
      <c r="B996" s="213">
        <v>10</v>
      </c>
      <c r="C996" s="69" t="s">
        <v>221</v>
      </c>
      <c r="D996" s="70">
        <f t="shared" si="30"/>
        <v>0</v>
      </c>
      <c r="E996" s="71"/>
      <c r="F996" s="71"/>
      <c r="G996" s="71"/>
      <c r="H996" s="71"/>
      <c r="I996" s="72"/>
      <c r="J996" s="73"/>
      <c r="K996" s="73"/>
      <c r="L996" s="73"/>
      <c r="M996" s="73"/>
      <c r="N996" s="73"/>
      <c r="O996" s="73"/>
    </row>
    <row r="997" spans="2:15" ht="15.6">
      <c r="B997" s="213">
        <v>11</v>
      </c>
      <c r="C997" s="69" t="s">
        <v>222</v>
      </c>
      <c r="D997" s="70">
        <f t="shared" si="30"/>
        <v>9</v>
      </c>
      <c r="E997" s="71"/>
      <c r="F997" s="71"/>
      <c r="G997" s="71"/>
      <c r="H997" s="71">
        <v>9</v>
      </c>
      <c r="I997" s="72"/>
      <c r="J997" s="73"/>
      <c r="K997" s="73"/>
      <c r="L997" s="73"/>
      <c r="M997" s="73"/>
      <c r="N997" s="73"/>
      <c r="O997" s="73"/>
    </row>
    <row r="998" spans="2:15" ht="15.6">
      <c r="B998" s="213">
        <v>12</v>
      </c>
      <c r="C998" s="69" t="s">
        <v>223</v>
      </c>
      <c r="D998" s="70">
        <f t="shared" si="30"/>
        <v>0</v>
      </c>
      <c r="E998" s="71"/>
      <c r="F998" s="71"/>
      <c r="G998" s="71"/>
      <c r="H998" s="71"/>
      <c r="I998" s="72"/>
      <c r="J998" s="73"/>
      <c r="K998" s="73"/>
      <c r="L998" s="73"/>
      <c r="M998" s="73"/>
      <c r="N998" s="73"/>
      <c r="O998" s="73"/>
    </row>
    <row r="999" spans="2:15" ht="15.6">
      <c r="B999" s="213">
        <v>13</v>
      </c>
      <c r="C999" s="69" t="s">
        <v>224</v>
      </c>
      <c r="D999" s="70">
        <f t="shared" si="30"/>
        <v>0</v>
      </c>
      <c r="E999" s="71"/>
      <c r="F999" s="71"/>
      <c r="G999" s="71"/>
      <c r="H999" s="71"/>
      <c r="I999" s="72"/>
      <c r="J999" s="73"/>
      <c r="K999" s="73"/>
      <c r="L999" s="73"/>
      <c r="M999" s="73"/>
      <c r="N999" s="73"/>
      <c r="O999" s="73"/>
    </row>
    <row r="1000" spans="2:15" ht="15.6">
      <c r="B1000" s="213">
        <v>14</v>
      </c>
      <c r="C1000" s="69" t="s">
        <v>225</v>
      </c>
      <c r="D1000" s="70">
        <f t="shared" si="30"/>
        <v>77</v>
      </c>
      <c r="E1000" s="71"/>
      <c r="F1000" s="71"/>
      <c r="G1000" s="71"/>
      <c r="H1000" s="71">
        <v>77</v>
      </c>
      <c r="I1000" s="72">
        <v>1</v>
      </c>
      <c r="J1000" s="73"/>
      <c r="K1000" s="73"/>
      <c r="L1000" s="73"/>
      <c r="M1000" s="73"/>
      <c r="N1000" s="73"/>
      <c r="O1000" s="73"/>
    </row>
    <row r="1001" spans="2:15" ht="15.6">
      <c r="B1001" s="213">
        <v>15</v>
      </c>
      <c r="C1001" s="69" t="s">
        <v>226</v>
      </c>
      <c r="D1001" s="70">
        <f t="shared" si="30"/>
        <v>0</v>
      </c>
      <c r="E1001" s="71"/>
      <c r="F1001" s="71"/>
      <c r="G1001" s="71"/>
      <c r="H1001" s="71"/>
      <c r="I1001" s="72"/>
      <c r="J1001" s="73"/>
      <c r="K1001" s="73"/>
      <c r="L1001" s="73"/>
      <c r="M1001" s="73"/>
      <c r="N1001" s="73"/>
      <c r="O1001" s="73"/>
    </row>
    <row r="1002" spans="2:15" ht="15.6">
      <c r="B1002" s="213">
        <v>16</v>
      </c>
      <c r="C1002" s="69" t="s">
        <v>227</v>
      </c>
      <c r="D1002" s="70">
        <f t="shared" si="30"/>
        <v>0</v>
      </c>
      <c r="E1002" s="71"/>
      <c r="F1002" s="71"/>
      <c r="G1002" s="71"/>
      <c r="H1002" s="71"/>
      <c r="I1002" s="72"/>
      <c r="J1002" s="73"/>
      <c r="K1002" s="73"/>
      <c r="L1002" s="73"/>
      <c r="M1002" s="73"/>
      <c r="N1002" s="73"/>
      <c r="O1002" s="73"/>
    </row>
    <row r="1003" spans="2:15" ht="15.6">
      <c r="B1003" s="213">
        <v>17</v>
      </c>
      <c r="C1003" s="69" t="s">
        <v>228</v>
      </c>
      <c r="D1003" s="70">
        <f t="shared" si="30"/>
        <v>0</v>
      </c>
      <c r="E1003" s="71"/>
      <c r="F1003" s="71"/>
      <c r="G1003" s="71"/>
      <c r="H1003" s="71"/>
      <c r="I1003" s="72"/>
      <c r="J1003" s="73"/>
      <c r="K1003" s="73"/>
      <c r="L1003" s="73"/>
      <c r="M1003" s="73"/>
      <c r="N1003" s="73"/>
      <c r="O1003" s="73"/>
    </row>
    <row r="1004" spans="2:15" ht="15.6">
      <c r="B1004" s="213">
        <v>18</v>
      </c>
      <c r="C1004" s="69" t="s">
        <v>229</v>
      </c>
      <c r="D1004" s="70">
        <f t="shared" si="30"/>
        <v>0</v>
      </c>
      <c r="E1004" s="71"/>
      <c r="F1004" s="71"/>
      <c r="G1004" s="71"/>
      <c r="H1004" s="71"/>
      <c r="I1004" s="72"/>
      <c r="J1004" s="73"/>
      <c r="K1004" s="73"/>
      <c r="L1004" s="73"/>
      <c r="M1004" s="73"/>
      <c r="N1004" s="73"/>
      <c r="O1004" s="73"/>
    </row>
    <row r="1005" spans="2:15" ht="15.6">
      <c r="B1005" s="213">
        <v>19</v>
      </c>
      <c r="C1005" s="69" t="s">
        <v>230</v>
      </c>
      <c r="D1005" s="70">
        <f t="shared" si="30"/>
        <v>63</v>
      </c>
      <c r="E1005" s="71"/>
      <c r="F1005" s="71"/>
      <c r="G1005" s="71"/>
      <c r="H1005" s="71">
        <v>63</v>
      </c>
      <c r="I1005" s="72">
        <v>1</v>
      </c>
      <c r="J1005" s="73"/>
      <c r="K1005" s="73"/>
      <c r="L1005" s="73"/>
      <c r="M1005" s="73"/>
      <c r="N1005" s="73"/>
      <c r="O1005" s="73"/>
    </row>
    <row r="1006" spans="2:15" ht="15.6">
      <c r="B1006" s="213">
        <v>20</v>
      </c>
      <c r="C1006" s="69" t="s">
        <v>231</v>
      </c>
      <c r="D1006" s="70">
        <f t="shared" si="30"/>
        <v>0</v>
      </c>
      <c r="E1006" s="71"/>
      <c r="F1006" s="71"/>
      <c r="G1006" s="71"/>
      <c r="H1006" s="71"/>
      <c r="I1006" s="72"/>
      <c r="J1006" s="73"/>
      <c r="K1006" s="73"/>
      <c r="L1006" s="73"/>
      <c r="M1006" s="73"/>
      <c r="N1006" s="73"/>
      <c r="O1006" s="73"/>
    </row>
    <row r="1007" spans="2:15" ht="15.6">
      <c r="B1007" s="213">
        <v>21</v>
      </c>
      <c r="C1007" s="69" t="s">
        <v>232</v>
      </c>
      <c r="D1007" s="70">
        <f t="shared" si="30"/>
        <v>0</v>
      </c>
      <c r="E1007" s="71"/>
      <c r="F1007" s="71"/>
      <c r="G1007" s="71"/>
      <c r="H1007" s="71"/>
      <c r="I1007" s="72"/>
      <c r="J1007" s="73"/>
      <c r="K1007" s="73"/>
      <c r="L1007" s="73"/>
      <c r="M1007" s="73"/>
      <c r="N1007" s="73"/>
      <c r="O1007" s="73"/>
    </row>
    <row r="1008" spans="2:15" ht="15.6">
      <c r="B1008" s="213">
        <v>22</v>
      </c>
      <c r="C1008" s="69" t="s">
        <v>233</v>
      </c>
      <c r="D1008" s="70">
        <f t="shared" si="30"/>
        <v>0</v>
      </c>
      <c r="E1008" s="71"/>
      <c r="F1008" s="71"/>
      <c r="G1008" s="71"/>
      <c r="H1008" s="71"/>
      <c r="I1008" s="72"/>
      <c r="J1008" s="73"/>
      <c r="K1008" s="73"/>
      <c r="L1008" s="73"/>
      <c r="M1008" s="73"/>
      <c r="N1008" s="73"/>
      <c r="O1008" s="73"/>
    </row>
    <row r="1009" spans="2:15" ht="15.6">
      <c r="B1009" s="213">
        <v>23</v>
      </c>
      <c r="C1009" s="69" t="s">
        <v>234</v>
      </c>
      <c r="D1009" s="70">
        <f t="shared" si="30"/>
        <v>92</v>
      </c>
      <c r="E1009" s="71"/>
      <c r="F1009" s="71"/>
      <c r="G1009" s="71"/>
      <c r="H1009" s="71">
        <v>92</v>
      </c>
      <c r="I1009" s="72"/>
      <c r="J1009" s="73"/>
      <c r="K1009" s="73"/>
      <c r="L1009" s="73"/>
      <c r="M1009" s="73"/>
      <c r="N1009" s="73"/>
      <c r="O1009" s="73"/>
    </row>
    <row r="1010" spans="2:15" ht="15.6">
      <c r="B1010" s="213">
        <v>24</v>
      </c>
      <c r="C1010" s="69" t="s">
        <v>235</v>
      </c>
      <c r="D1010" s="70">
        <f t="shared" si="30"/>
        <v>0</v>
      </c>
      <c r="E1010" s="71"/>
      <c r="F1010" s="71"/>
      <c r="G1010" s="71"/>
      <c r="H1010" s="71"/>
      <c r="I1010" s="72"/>
      <c r="J1010" s="73"/>
      <c r="K1010" s="73"/>
      <c r="L1010" s="73"/>
      <c r="M1010" s="73"/>
      <c r="N1010" s="73"/>
      <c r="O1010" s="73"/>
    </row>
    <row r="1011" spans="2:15" ht="15.6">
      <c r="B1011" s="213">
        <v>25</v>
      </c>
      <c r="C1011" s="69" t="s">
        <v>236</v>
      </c>
      <c r="D1011" s="70">
        <f t="shared" si="30"/>
        <v>0</v>
      </c>
      <c r="E1011" s="71"/>
      <c r="F1011" s="71"/>
      <c r="G1011" s="71"/>
      <c r="H1011" s="71"/>
      <c r="I1011" s="72"/>
      <c r="J1011" s="73"/>
      <c r="K1011" s="73"/>
      <c r="L1011" s="73"/>
      <c r="M1011" s="73"/>
      <c r="N1011" s="73"/>
      <c r="O1011" s="73"/>
    </row>
    <row r="1012" spans="2:15" ht="15.6">
      <c r="B1012" s="213">
        <v>26</v>
      </c>
      <c r="C1012" s="69" t="s">
        <v>237</v>
      </c>
      <c r="D1012" s="70">
        <f t="shared" si="30"/>
        <v>0</v>
      </c>
      <c r="E1012" s="71"/>
      <c r="F1012" s="71"/>
      <c r="G1012" s="71"/>
      <c r="H1012" s="71"/>
      <c r="I1012" s="72"/>
      <c r="J1012" s="73"/>
      <c r="K1012" s="73"/>
      <c r="L1012" s="73"/>
      <c r="M1012" s="73"/>
      <c r="N1012" s="73"/>
      <c r="O1012" s="73"/>
    </row>
    <row r="1013" spans="2:15" ht="15.6">
      <c r="B1013" s="213">
        <v>27</v>
      </c>
      <c r="C1013" s="69" t="s">
        <v>238</v>
      </c>
      <c r="D1013" s="70">
        <f t="shared" si="30"/>
        <v>0</v>
      </c>
      <c r="E1013" s="71"/>
      <c r="F1013" s="71"/>
      <c r="G1013" s="71"/>
      <c r="H1013" s="71"/>
      <c r="I1013" s="72"/>
      <c r="J1013" s="73"/>
      <c r="K1013" s="73"/>
      <c r="L1013" s="73"/>
      <c r="M1013" s="73"/>
      <c r="N1013" s="73"/>
      <c r="O1013" s="73"/>
    </row>
    <row r="1014" spans="2:15" ht="15.6">
      <c r="B1014" s="213">
        <v>28</v>
      </c>
      <c r="C1014" s="69" t="s">
        <v>239</v>
      </c>
      <c r="D1014" s="70">
        <f t="shared" si="30"/>
        <v>0</v>
      </c>
      <c r="E1014" s="71"/>
      <c r="F1014" s="71"/>
      <c r="G1014" s="71"/>
      <c r="H1014" s="71"/>
      <c r="I1014" s="72"/>
      <c r="J1014" s="73"/>
      <c r="K1014" s="73"/>
      <c r="L1014" s="73"/>
      <c r="M1014" s="73"/>
      <c r="N1014" s="73"/>
      <c r="O1014" s="73"/>
    </row>
    <row r="1015" spans="2:15" ht="15.6">
      <c r="B1015" s="213">
        <v>29</v>
      </c>
      <c r="C1015" s="69" t="s">
        <v>240</v>
      </c>
      <c r="D1015" s="70">
        <f t="shared" si="30"/>
        <v>0</v>
      </c>
      <c r="E1015" s="71"/>
      <c r="F1015" s="71"/>
      <c r="G1015" s="71"/>
      <c r="H1015" s="71"/>
      <c r="I1015" s="72"/>
      <c r="J1015" s="73"/>
      <c r="K1015" s="73"/>
      <c r="L1015" s="73"/>
      <c r="M1015" s="73"/>
      <c r="N1015" s="73"/>
      <c r="O1015" s="73"/>
    </row>
    <row r="1016" spans="2:15" ht="15.6">
      <c r="B1016" s="213">
        <v>30</v>
      </c>
      <c r="C1016" s="69" t="s">
        <v>241</v>
      </c>
      <c r="D1016" s="70">
        <f t="shared" si="30"/>
        <v>0</v>
      </c>
      <c r="E1016" s="71"/>
      <c r="F1016" s="71"/>
      <c r="G1016" s="71"/>
      <c r="H1016" s="71"/>
      <c r="I1016" s="72"/>
      <c r="J1016" s="73"/>
      <c r="K1016" s="73"/>
      <c r="L1016" s="73"/>
      <c r="M1016" s="73"/>
      <c r="N1016" s="73"/>
      <c r="O1016" s="73"/>
    </row>
    <row r="1017" spans="2:15" ht="15.6">
      <c r="B1017" s="213">
        <v>31</v>
      </c>
      <c r="C1017" s="69" t="s">
        <v>242</v>
      </c>
      <c r="D1017" s="70">
        <f t="shared" si="30"/>
        <v>0</v>
      </c>
      <c r="E1017" s="71"/>
      <c r="F1017" s="71"/>
      <c r="G1017" s="71"/>
      <c r="H1017" s="71"/>
      <c r="I1017" s="72"/>
      <c r="J1017" s="73"/>
      <c r="K1017" s="73"/>
      <c r="L1017" s="73"/>
      <c r="M1017" s="73"/>
      <c r="N1017" s="73"/>
      <c r="O1017" s="73"/>
    </row>
    <row r="1018" spans="2:15" ht="15.6">
      <c r="B1018" s="213">
        <v>32</v>
      </c>
      <c r="C1018" s="69" t="s">
        <v>243</v>
      </c>
      <c r="D1018" s="70">
        <f t="shared" si="30"/>
        <v>0</v>
      </c>
      <c r="E1018" s="71"/>
      <c r="F1018" s="71"/>
      <c r="G1018" s="71"/>
      <c r="H1018" s="71"/>
      <c r="I1018" s="72"/>
      <c r="J1018" s="73"/>
      <c r="K1018" s="73"/>
      <c r="L1018" s="73"/>
      <c r="M1018" s="73"/>
      <c r="N1018" s="73"/>
      <c r="O1018" s="73"/>
    </row>
    <row r="1019" spans="2:15" ht="15.6">
      <c r="B1019" s="213">
        <v>33</v>
      </c>
      <c r="C1019" s="69" t="s">
        <v>244</v>
      </c>
      <c r="D1019" s="70">
        <f t="shared" si="30"/>
        <v>0</v>
      </c>
      <c r="E1019" s="71"/>
      <c r="F1019" s="71"/>
      <c r="G1019" s="71"/>
      <c r="H1019" s="71"/>
      <c r="I1019" s="72"/>
      <c r="J1019" s="73"/>
      <c r="K1019" s="73"/>
      <c r="L1019" s="73"/>
      <c r="M1019" s="73"/>
      <c r="N1019" s="73"/>
      <c r="O1019" s="73"/>
    </row>
    <row r="1020" spans="2:15" ht="15.6">
      <c r="B1020" s="213">
        <v>34</v>
      </c>
      <c r="C1020" s="69" t="s">
        <v>245</v>
      </c>
      <c r="D1020" s="70">
        <f t="shared" si="30"/>
        <v>0</v>
      </c>
      <c r="E1020" s="71"/>
      <c r="F1020" s="71"/>
      <c r="G1020" s="71"/>
      <c r="H1020" s="71"/>
      <c r="I1020" s="72"/>
      <c r="J1020" s="73"/>
      <c r="K1020" s="73"/>
      <c r="L1020" s="73"/>
      <c r="M1020" s="73"/>
      <c r="N1020" s="73"/>
      <c r="O1020" s="73"/>
    </row>
    <row r="1021" spans="2:15" ht="15.6">
      <c r="B1021" s="213">
        <v>35</v>
      </c>
      <c r="C1021" s="69" t="s">
        <v>246</v>
      </c>
      <c r="D1021" s="70">
        <f t="shared" si="30"/>
        <v>0</v>
      </c>
      <c r="E1021" s="71"/>
      <c r="F1021" s="71"/>
      <c r="G1021" s="71"/>
      <c r="H1021" s="71"/>
      <c r="I1021" s="72"/>
      <c r="J1021" s="73"/>
      <c r="K1021" s="73"/>
      <c r="L1021" s="73"/>
      <c r="M1021" s="73"/>
      <c r="N1021" s="73"/>
      <c r="O1021" s="73"/>
    </row>
    <row r="1022" spans="2:15" ht="15.6">
      <c r="B1022" s="213">
        <v>36</v>
      </c>
      <c r="C1022" s="69" t="s">
        <v>247</v>
      </c>
      <c r="D1022" s="70">
        <f t="shared" si="30"/>
        <v>37</v>
      </c>
      <c r="E1022" s="71"/>
      <c r="F1022" s="71"/>
      <c r="G1022" s="71"/>
      <c r="H1022" s="71">
        <v>37</v>
      </c>
      <c r="I1022" s="72"/>
      <c r="J1022" s="73"/>
      <c r="K1022" s="73"/>
      <c r="L1022" s="73"/>
      <c r="M1022" s="73"/>
      <c r="N1022" s="73"/>
      <c r="O1022" s="73"/>
    </row>
    <row r="1023" spans="2:15" ht="15.6">
      <c r="B1023" s="213">
        <v>37</v>
      </c>
      <c r="C1023" s="69" t="s">
        <v>248</v>
      </c>
      <c r="D1023" s="70">
        <f t="shared" si="30"/>
        <v>0</v>
      </c>
      <c r="E1023" s="71"/>
      <c r="F1023" s="71"/>
      <c r="G1023" s="71"/>
      <c r="H1023" s="71"/>
      <c r="I1023" s="72"/>
      <c r="J1023" s="73"/>
      <c r="K1023" s="73"/>
      <c r="L1023" s="73"/>
      <c r="M1023" s="73"/>
      <c r="N1023" s="73"/>
      <c r="O1023" s="73"/>
    </row>
    <row r="1024" spans="2:15" ht="15.6">
      <c r="B1024" s="213">
        <v>38</v>
      </c>
      <c r="C1024" s="69" t="s">
        <v>249</v>
      </c>
      <c r="D1024" s="70">
        <f t="shared" si="30"/>
        <v>31</v>
      </c>
      <c r="E1024" s="71"/>
      <c r="F1024" s="71"/>
      <c r="G1024" s="71"/>
      <c r="H1024" s="71">
        <v>31</v>
      </c>
      <c r="I1024" s="72"/>
      <c r="J1024" s="73"/>
      <c r="K1024" s="73"/>
      <c r="L1024" s="73"/>
      <c r="M1024" s="73"/>
      <c r="N1024" s="73"/>
      <c r="O1024" s="73"/>
    </row>
    <row r="1025" spans="2:15" ht="15.6">
      <c r="B1025" s="213">
        <v>39</v>
      </c>
      <c r="C1025" s="69" t="s">
        <v>250</v>
      </c>
      <c r="D1025" s="70">
        <f t="shared" si="30"/>
        <v>0</v>
      </c>
      <c r="E1025" s="71"/>
      <c r="F1025" s="71"/>
      <c r="G1025" s="71"/>
      <c r="H1025" s="71"/>
      <c r="I1025" s="72"/>
      <c r="J1025" s="73"/>
      <c r="K1025" s="73"/>
      <c r="L1025" s="73"/>
      <c r="M1025" s="73"/>
      <c r="N1025" s="73"/>
      <c r="O1025" s="73"/>
    </row>
    <row r="1026" spans="2:15" ht="15.6">
      <c r="B1026" s="213">
        <v>40</v>
      </c>
      <c r="C1026" s="69" t="s">
        <v>251</v>
      </c>
      <c r="D1026" s="70">
        <f t="shared" si="30"/>
        <v>0</v>
      </c>
      <c r="E1026" s="71"/>
      <c r="F1026" s="71"/>
      <c r="G1026" s="71"/>
      <c r="H1026" s="71"/>
      <c r="I1026" s="72"/>
      <c r="J1026" s="73"/>
      <c r="K1026" s="73"/>
      <c r="L1026" s="73"/>
      <c r="M1026" s="73"/>
      <c r="N1026" s="73"/>
      <c r="O1026" s="73"/>
    </row>
    <row r="1027" spans="2:15" ht="15.6">
      <c r="B1027" s="213">
        <v>41</v>
      </c>
      <c r="C1027" s="69" t="s">
        <v>252</v>
      </c>
      <c r="D1027" s="70">
        <f t="shared" si="30"/>
        <v>51</v>
      </c>
      <c r="E1027" s="71"/>
      <c r="F1027" s="71"/>
      <c r="G1027" s="71"/>
      <c r="H1027" s="71">
        <v>51</v>
      </c>
      <c r="I1027" s="72">
        <v>1</v>
      </c>
      <c r="J1027" s="73"/>
      <c r="K1027" s="73"/>
      <c r="L1027" s="73"/>
      <c r="M1027" s="73"/>
      <c r="N1027" s="73"/>
      <c r="O1027" s="73"/>
    </row>
    <row r="1028" spans="2:15" ht="15.6">
      <c r="B1028" s="213">
        <v>42</v>
      </c>
      <c r="C1028" s="69" t="s">
        <v>253</v>
      </c>
      <c r="D1028" s="70">
        <f t="shared" si="30"/>
        <v>0</v>
      </c>
      <c r="E1028" s="71"/>
      <c r="F1028" s="71"/>
      <c r="G1028" s="71"/>
      <c r="H1028" s="71"/>
      <c r="I1028" s="72"/>
      <c r="J1028" s="73"/>
      <c r="K1028" s="73"/>
      <c r="L1028" s="73"/>
      <c r="M1028" s="73"/>
      <c r="N1028" s="73"/>
      <c r="O1028" s="73"/>
    </row>
    <row r="1029" spans="2:15" ht="15.6">
      <c r="B1029" s="213">
        <v>43</v>
      </c>
      <c r="C1029" s="69" t="s">
        <v>254</v>
      </c>
      <c r="D1029" s="70">
        <f t="shared" si="30"/>
        <v>0</v>
      </c>
      <c r="E1029" s="71"/>
      <c r="F1029" s="71"/>
      <c r="G1029" s="71"/>
      <c r="H1029" s="71"/>
      <c r="I1029" s="72"/>
      <c r="J1029" s="73"/>
      <c r="K1029" s="73"/>
      <c r="L1029" s="73"/>
      <c r="M1029" s="73"/>
      <c r="N1029" s="73"/>
      <c r="O1029" s="73"/>
    </row>
    <row r="1030" spans="2:15" ht="15.6">
      <c r="B1030" s="213">
        <v>44</v>
      </c>
      <c r="C1030" s="69" t="s">
        <v>255</v>
      </c>
      <c r="D1030" s="70">
        <f t="shared" si="30"/>
        <v>0</v>
      </c>
      <c r="E1030" s="71"/>
      <c r="F1030" s="71"/>
      <c r="G1030" s="71"/>
      <c r="H1030" s="71"/>
      <c r="I1030" s="72"/>
      <c r="J1030" s="73"/>
      <c r="K1030" s="73"/>
      <c r="L1030" s="73"/>
      <c r="M1030" s="73"/>
      <c r="N1030" s="73"/>
      <c r="O1030" s="73"/>
    </row>
    <row r="1031" spans="2:15" ht="15.6">
      <c r="B1031" s="213">
        <v>45</v>
      </c>
      <c r="C1031" s="69" t="s">
        <v>256</v>
      </c>
      <c r="D1031" s="70">
        <f t="shared" si="30"/>
        <v>0</v>
      </c>
      <c r="E1031" s="71"/>
      <c r="F1031" s="71"/>
      <c r="G1031" s="71"/>
      <c r="H1031" s="71"/>
      <c r="I1031" s="72"/>
      <c r="J1031" s="73"/>
      <c r="K1031" s="73"/>
      <c r="L1031" s="73"/>
      <c r="M1031" s="73"/>
      <c r="N1031" s="73"/>
      <c r="O1031" s="73"/>
    </row>
    <row r="1032" spans="2:15" ht="15.6">
      <c r="B1032" s="213">
        <v>46</v>
      </c>
      <c r="C1032" s="69" t="s">
        <v>257</v>
      </c>
      <c r="D1032" s="70">
        <f t="shared" si="30"/>
        <v>0</v>
      </c>
      <c r="E1032" s="71"/>
      <c r="F1032" s="71"/>
      <c r="G1032" s="71"/>
      <c r="H1032" s="71"/>
      <c r="I1032" s="72"/>
      <c r="J1032" s="73"/>
      <c r="K1032" s="73"/>
      <c r="L1032" s="73"/>
      <c r="M1032" s="73"/>
      <c r="N1032" s="73"/>
      <c r="O1032" s="73"/>
    </row>
    <row r="1033" spans="2:15" ht="15.6">
      <c r="B1033" s="213">
        <v>47</v>
      </c>
      <c r="C1033" s="69" t="s">
        <v>258</v>
      </c>
      <c r="D1033" s="70">
        <f t="shared" si="30"/>
        <v>0</v>
      </c>
      <c r="E1033" s="71"/>
      <c r="F1033" s="71"/>
      <c r="G1033" s="71"/>
      <c r="H1033" s="71"/>
      <c r="I1033" s="72"/>
      <c r="J1033" s="73"/>
      <c r="K1033" s="73"/>
      <c r="L1033" s="73"/>
      <c r="M1033" s="73"/>
      <c r="N1033" s="73"/>
      <c r="O1033" s="73"/>
    </row>
    <row r="1034" spans="2:15" ht="15.6">
      <c r="B1034" s="213">
        <v>48</v>
      </c>
      <c r="C1034" s="69" t="s">
        <v>259</v>
      </c>
      <c r="D1034" s="70">
        <f t="shared" si="30"/>
        <v>49</v>
      </c>
      <c r="E1034" s="71"/>
      <c r="F1034" s="71"/>
      <c r="G1034" s="71"/>
      <c r="H1034" s="71">
        <v>49</v>
      </c>
      <c r="I1034" s="72"/>
      <c r="J1034" s="73"/>
      <c r="K1034" s="73"/>
      <c r="L1034" s="73"/>
      <c r="M1034" s="73"/>
      <c r="N1034" s="73"/>
      <c r="O1034" s="73"/>
    </row>
    <row r="1035" spans="2:15" ht="15.6">
      <c r="B1035" s="213">
        <v>49</v>
      </c>
      <c r="C1035" s="69" t="s">
        <v>260</v>
      </c>
      <c r="D1035" s="70">
        <f t="shared" si="30"/>
        <v>10</v>
      </c>
      <c r="E1035" s="71"/>
      <c r="F1035" s="71"/>
      <c r="G1035" s="71"/>
      <c r="H1035" s="71">
        <v>10</v>
      </c>
      <c r="I1035" s="72">
        <v>1</v>
      </c>
      <c r="J1035" s="73"/>
      <c r="K1035" s="73"/>
      <c r="L1035" s="73"/>
      <c r="M1035" s="73"/>
      <c r="N1035" s="73"/>
      <c r="O1035" s="73"/>
    </row>
    <row r="1036" spans="2:15" ht="15.6">
      <c r="B1036" s="213">
        <v>50</v>
      </c>
      <c r="C1036" s="69" t="s">
        <v>261</v>
      </c>
      <c r="D1036" s="70">
        <f t="shared" si="30"/>
        <v>0</v>
      </c>
      <c r="E1036" s="71"/>
      <c r="F1036" s="71"/>
      <c r="G1036" s="71"/>
      <c r="H1036" s="71"/>
      <c r="I1036" s="72"/>
      <c r="J1036" s="73"/>
      <c r="K1036" s="73"/>
      <c r="L1036" s="73"/>
      <c r="M1036" s="73"/>
      <c r="N1036" s="73"/>
      <c r="O1036" s="73"/>
    </row>
    <row r="1037" spans="2:15" ht="15.6">
      <c r="B1037" s="213">
        <v>51</v>
      </c>
      <c r="C1037" s="69" t="s">
        <v>262</v>
      </c>
      <c r="D1037" s="70">
        <f t="shared" si="30"/>
        <v>0</v>
      </c>
      <c r="E1037" s="71"/>
      <c r="F1037" s="71"/>
      <c r="G1037" s="71"/>
      <c r="H1037" s="71"/>
      <c r="I1037" s="72"/>
      <c r="J1037" s="73"/>
      <c r="K1037" s="73"/>
      <c r="L1037" s="73"/>
      <c r="M1037" s="73"/>
      <c r="N1037" s="73"/>
      <c r="O1037" s="73"/>
    </row>
    <row r="1038" spans="2:15" ht="15.6">
      <c r="B1038" s="213">
        <v>52</v>
      </c>
      <c r="C1038" s="69" t="s">
        <v>263</v>
      </c>
      <c r="D1038" s="70">
        <f t="shared" si="30"/>
        <v>0</v>
      </c>
      <c r="E1038" s="71"/>
      <c r="F1038" s="71"/>
      <c r="G1038" s="71"/>
      <c r="H1038" s="71"/>
      <c r="I1038" s="72"/>
      <c r="J1038" s="73"/>
      <c r="K1038" s="73"/>
      <c r="L1038" s="73"/>
      <c r="M1038" s="73"/>
      <c r="N1038" s="73"/>
      <c r="O1038" s="73"/>
    </row>
    <row r="1039" spans="2:15" ht="15.6">
      <c r="B1039" s="213">
        <v>53</v>
      </c>
      <c r="C1039" s="69" t="s">
        <v>264</v>
      </c>
      <c r="D1039" s="70">
        <f t="shared" si="30"/>
        <v>29</v>
      </c>
      <c r="E1039" s="71"/>
      <c r="F1039" s="71"/>
      <c r="G1039" s="71"/>
      <c r="H1039" s="71">
        <v>29</v>
      </c>
      <c r="I1039" s="72">
        <v>3</v>
      </c>
      <c r="J1039" s="73"/>
      <c r="K1039" s="73"/>
      <c r="L1039" s="73"/>
      <c r="M1039" s="73"/>
      <c r="N1039" s="73"/>
      <c r="O1039" s="73"/>
    </row>
    <row r="1040" spans="2:15" ht="15.6">
      <c r="B1040" s="213">
        <v>54</v>
      </c>
      <c r="C1040" s="69" t="s">
        <v>265</v>
      </c>
      <c r="D1040" s="70">
        <f t="shared" si="30"/>
        <v>0</v>
      </c>
      <c r="E1040" s="71"/>
      <c r="F1040" s="71"/>
      <c r="G1040" s="71"/>
      <c r="H1040" s="71"/>
      <c r="I1040" s="72"/>
      <c r="J1040" s="73"/>
      <c r="K1040" s="73"/>
      <c r="L1040" s="73"/>
      <c r="M1040" s="73"/>
      <c r="N1040" s="73"/>
      <c r="O1040" s="73"/>
    </row>
    <row r="1041" spans="2:15" ht="15.6">
      <c r="B1041" s="213">
        <v>55</v>
      </c>
      <c r="C1041" s="69" t="s">
        <v>266</v>
      </c>
      <c r="D1041" s="70">
        <f t="shared" si="30"/>
        <v>0</v>
      </c>
      <c r="E1041" s="71"/>
      <c r="F1041" s="71"/>
      <c r="G1041" s="71"/>
      <c r="H1041" s="71"/>
      <c r="I1041" s="72"/>
      <c r="J1041" s="73"/>
      <c r="K1041" s="73"/>
      <c r="L1041" s="73"/>
      <c r="M1041" s="73"/>
      <c r="N1041" s="73"/>
      <c r="O1041" s="73"/>
    </row>
    <row r="1042" spans="2:15" ht="15.6">
      <c r="B1042" s="213">
        <v>56</v>
      </c>
      <c r="C1042" s="69" t="s">
        <v>267</v>
      </c>
      <c r="D1042" s="70">
        <f t="shared" si="30"/>
        <v>0</v>
      </c>
      <c r="E1042" s="71"/>
      <c r="F1042" s="71"/>
      <c r="G1042" s="71"/>
      <c r="H1042" s="71"/>
      <c r="I1042" s="72"/>
      <c r="J1042" s="73"/>
      <c r="K1042" s="73"/>
      <c r="L1042" s="73"/>
      <c r="M1042" s="73"/>
      <c r="N1042" s="73"/>
      <c r="O1042" s="73"/>
    </row>
    <row r="1043" spans="2:15" ht="15.6">
      <c r="B1043" s="213">
        <v>57</v>
      </c>
      <c r="C1043" s="69" t="s">
        <v>268</v>
      </c>
      <c r="D1043" s="70">
        <f t="shared" si="30"/>
        <v>0</v>
      </c>
      <c r="E1043" s="71"/>
      <c r="F1043" s="71"/>
      <c r="G1043" s="71"/>
      <c r="H1043" s="71"/>
      <c r="I1043" s="72"/>
      <c r="J1043" s="73"/>
      <c r="K1043" s="73"/>
      <c r="L1043" s="73"/>
      <c r="M1043" s="73"/>
      <c r="N1043" s="73"/>
      <c r="O1043" s="73"/>
    </row>
    <row r="1044" spans="2:15" ht="15.6">
      <c r="B1044" s="213">
        <v>58</v>
      </c>
      <c r="C1044" s="69" t="s">
        <v>269</v>
      </c>
      <c r="D1044" s="70">
        <f t="shared" si="30"/>
        <v>0</v>
      </c>
      <c r="E1044" s="71"/>
      <c r="F1044" s="71"/>
      <c r="G1044" s="71"/>
      <c r="H1044" s="71"/>
      <c r="I1044" s="72"/>
      <c r="J1044" s="73"/>
      <c r="K1044" s="73"/>
      <c r="L1044" s="73"/>
      <c r="M1044" s="73"/>
      <c r="N1044" s="73"/>
      <c r="O1044" s="73"/>
    </row>
    <row r="1045" spans="2:15" ht="15.6">
      <c r="B1045" s="213">
        <v>59</v>
      </c>
      <c r="C1045" s="69" t="s">
        <v>270</v>
      </c>
      <c r="D1045" s="70">
        <f t="shared" si="30"/>
        <v>0</v>
      </c>
      <c r="E1045" s="71"/>
      <c r="F1045" s="71"/>
      <c r="G1045" s="71"/>
      <c r="H1045" s="71"/>
      <c r="I1045" s="72"/>
      <c r="J1045" s="73"/>
      <c r="K1045" s="73"/>
      <c r="L1045" s="73"/>
      <c r="M1045" s="73"/>
      <c r="N1045" s="73"/>
      <c r="O1045" s="73"/>
    </row>
    <row r="1046" spans="2:15" ht="15.6">
      <c r="B1046" s="213">
        <v>60</v>
      </c>
      <c r="C1046" s="69" t="s">
        <v>271</v>
      </c>
      <c r="D1046" s="70">
        <f t="shared" si="30"/>
        <v>0</v>
      </c>
      <c r="E1046" s="71"/>
      <c r="F1046" s="71"/>
      <c r="G1046" s="71"/>
      <c r="H1046" s="71"/>
      <c r="I1046" s="72"/>
      <c r="J1046" s="73"/>
      <c r="K1046" s="73"/>
      <c r="L1046" s="73"/>
      <c r="M1046" s="73"/>
      <c r="N1046" s="73"/>
      <c r="O1046" s="73"/>
    </row>
    <row r="1047" spans="2:15" ht="15.6">
      <c r="B1047" s="213">
        <v>61</v>
      </c>
      <c r="C1047" s="69" t="s">
        <v>272</v>
      </c>
      <c r="D1047" s="70">
        <f t="shared" si="30"/>
        <v>0</v>
      </c>
      <c r="E1047" s="71"/>
      <c r="F1047" s="71"/>
      <c r="G1047" s="71"/>
      <c r="H1047" s="71"/>
      <c r="I1047" s="72"/>
      <c r="J1047" s="73"/>
      <c r="K1047" s="73"/>
      <c r="L1047" s="73"/>
      <c r="M1047" s="73"/>
      <c r="N1047" s="73"/>
      <c r="O1047" s="73"/>
    </row>
    <row r="1048" spans="2:15" ht="15.6">
      <c r="B1048" s="213">
        <v>62</v>
      </c>
      <c r="C1048" s="69" t="s">
        <v>273</v>
      </c>
      <c r="D1048" s="70">
        <f t="shared" si="30"/>
        <v>0</v>
      </c>
      <c r="E1048" s="71"/>
      <c r="F1048" s="71"/>
      <c r="G1048" s="71"/>
      <c r="H1048" s="71"/>
      <c r="I1048" s="72"/>
      <c r="J1048" s="73"/>
      <c r="K1048" s="73"/>
      <c r="L1048" s="73"/>
      <c r="M1048" s="73"/>
      <c r="N1048" s="73"/>
      <c r="O1048" s="73"/>
    </row>
    <row r="1049" spans="2:15" ht="15.6">
      <c r="B1049" s="213">
        <v>63</v>
      </c>
      <c r="C1049" s="69" t="s">
        <v>274</v>
      </c>
      <c r="D1049" s="70">
        <f t="shared" si="30"/>
        <v>0</v>
      </c>
      <c r="E1049" s="71"/>
      <c r="F1049" s="71"/>
      <c r="G1049" s="71"/>
      <c r="H1049" s="71"/>
      <c r="I1049" s="72"/>
      <c r="J1049" s="73"/>
      <c r="K1049" s="73"/>
      <c r="L1049" s="73"/>
      <c r="M1049" s="73"/>
      <c r="N1049" s="73"/>
      <c r="O1049" s="73"/>
    </row>
    <row r="1050" spans="2:15" ht="15.6">
      <c r="B1050" s="213">
        <v>64</v>
      </c>
      <c r="C1050" s="69" t="s">
        <v>275</v>
      </c>
      <c r="D1050" s="70">
        <f t="shared" si="30"/>
        <v>0</v>
      </c>
      <c r="E1050" s="71"/>
      <c r="F1050" s="71"/>
      <c r="G1050" s="71"/>
      <c r="H1050" s="71"/>
      <c r="I1050" s="72"/>
      <c r="J1050" s="73"/>
      <c r="K1050" s="73"/>
      <c r="L1050" s="73"/>
      <c r="M1050" s="73"/>
      <c r="N1050" s="73"/>
      <c r="O1050" s="73"/>
    </row>
    <row r="1051" spans="2:15" ht="15.6">
      <c r="B1051" s="213">
        <v>65</v>
      </c>
      <c r="C1051" s="69" t="s">
        <v>276</v>
      </c>
      <c r="D1051" s="70">
        <f t="shared" si="30"/>
        <v>0</v>
      </c>
      <c r="E1051" s="71"/>
      <c r="F1051" s="71"/>
      <c r="G1051" s="71"/>
      <c r="H1051" s="71"/>
      <c r="I1051" s="72"/>
      <c r="J1051" s="73"/>
      <c r="K1051" s="73"/>
      <c r="L1051" s="73"/>
      <c r="M1051" s="73"/>
      <c r="N1051" s="73"/>
      <c r="O1051" s="73"/>
    </row>
    <row r="1052" spans="2:15" ht="15.6">
      <c r="B1052" s="213">
        <v>66</v>
      </c>
      <c r="C1052" s="69" t="s">
        <v>277</v>
      </c>
      <c r="D1052" s="70">
        <f t="shared" ref="D1052:D1103" si="31">E1052+F1052+G1052+H1052</f>
        <v>0</v>
      </c>
      <c r="E1052" s="71"/>
      <c r="F1052" s="71"/>
      <c r="G1052" s="71"/>
      <c r="H1052" s="71"/>
      <c r="I1052" s="72"/>
      <c r="J1052" s="73"/>
      <c r="K1052" s="73"/>
      <c r="L1052" s="73"/>
      <c r="M1052" s="73"/>
      <c r="N1052" s="73"/>
      <c r="O1052" s="73"/>
    </row>
    <row r="1053" spans="2:15" ht="15.6">
      <c r="B1053" s="213">
        <v>67</v>
      </c>
      <c r="C1053" s="69" t="s">
        <v>278</v>
      </c>
      <c r="D1053" s="70">
        <f t="shared" si="31"/>
        <v>0</v>
      </c>
      <c r="E1053" s="71"/>
      <c r="F1053" s="71"/>
      <c r="G1053" s="71"/>
      <c r="H1053" s="71"/>
      <c r="I1053" s="72"/>
      <c r="J1053" s="73"/>
      <c r="K1053" s="73"/>
      <c r="L1053" s="73"/>
      <c r="M1053" s="73"/>
      <c r="N1053" s="73"/>
      <c r="O1053" s="73"/>
    </row>
    <row r="1054" spans="2:15" ht="15.6">
      <c r="B1054" s="213">
        <v>68</v>
      </c>
      <c r="C1054" s="69" t="s">
        <v>279</v>
      </c>
      <c r="D1054" s="70">
        <f t="shared" si="31"/>
        <v>20</v>
      </c>
      <c r="E1054" s="71"/>
      <c r="F1054" s="71"/>
      <c r="G1054" s="71"/>
      <c r="H1054" s="71">
        <v>20</v>
      </c>
      <c r="I1054" s="72"/>
      <c r="J1054" s="73"/>
      <c r="K1054" s="73"/>
      <c r="L1054" s="73"/>
      <c r="M1054" s="73"/>
      <c r="N1054" s="73"/>
      <c r="O1054" s="73"/>
    </row>
    <row r="1055" spans="2:15" ht="15.6">
      <c r="B1055" s="213">
        <v>69</v>
      </c>
      <c r="C1055" s="69" t="s">
        <v>280</v>
      </c>
      <c r="D1055" s="70">
        <f t="shared" si="31"/>
        <v>0</v>
      </c>
      <c r="E1055" s="71"/>
      <c r="F1055" s="71"/>
      <c r="G1055" s="71"/>
      <c r="H1055" s="71"/>
      <c r="I1055" s="72"/>
      <c r="J1055" s="73"/>
      <c r="K1055" s="73"/>
      <c r="L1055" s="73"/>
      <c r="M1055" s="73"/>
      <c r="N1055" s="73"/>
      <c r="O1055" s="73"/>
    </row>
    <row r="1056" spans="2:15" ht="15.6">
      <c r="B1056" s="213">
        <v>70</v>
      </c>
      <c r="C1056" s="69" t="s">
        <v>281</v>
      </c>
      <c r="D1056" s="70">
        <f t="shared" si="31"/>
        <v>0</v>
      </c>
      <c r="E1056" s="71"/>
      <c r="F1056" s="71"/>
      <c r="G1056" s="71"/>
      <c r="H1056" s="71"/>
      <c r="I1056" s="72"/>
      <c r="J1056" s="73"/>
      <c r="K1056" s="73"/>
      <c r="L1056" s="73"/>
      <c r="M1056" s="73"/>
      <c r="N1056" s="73"/>
      <c r="O1056" s="73"/>
    </row>
    <row r="1057" spans="2:15" ht="15.6">
      <c r="B1057" s="213">
        <v>71</v>
      </c>
      <c r="C1057" s="69" t="s">
        <v>282</v>
      </c>
      <c r="D1057" s="70">
        <f t="shared" si="31"/>
        <v>0</v>
      </c>
      <c r="E1057" s="71"/>
      <c r="F1057" s="71"/>
      <c r="G1057" s="71"/>
      <c r="H1057" s="71"/>
      <c r="I1057" s="72"/>
      <c r="J1057" s="73"/>
      <c r="K1057" s="73"/>
      <c r="L1057" s="73"/>
      <c r="M1057" s="73"/>
      <c r="N1057" s="73"/>
      <c r="O1057" s="73"/>
    </row>
    <row r="1058" spans="2:15" ht="15.6">
      <c r="B1058" s="213">
        <v>72</v>
      </c>
      <c r="C1058" s="69" t="s">
        <v>283</v>
      </c>
      <c r="D1058" s="70">
        <f t="shared" si="31"/>
        <v>0</v>
      </c>
      <c r="E1058" s="71"/>
      <c r="F1058" s="71"/>
      <c r="G1058" s="71"/>
      <c r="H1058" s="71"/>
      <c r="I1058" s="72"/>
      <c r="J1058" s="73"/>
      <c r="K1058" s="73"/>
      <c r="L1058" s="73"/>
      <c r="M1058" s="73"/>
      <c r="N1058" s="73"/>
      <c r="O1058" s="73"/>
    </row>
    <row r="1059" spans="2:15" ht="15.6">
      <c r="B1059" s="213">
        <v>73</v>
      </c>
      <c r="C1059" s="69" t="s">
        <v>284</v>
      </c>
      <c r="D1059" s="70">
        <f t="shared" si="31"/>
        <v>0</v>
      </c>
      <c r="E1059" s="71"/>
      <c r="F1059" s="71"/>
      <c r="G1059" s="71"/>
      <c r="H1059" s="71"/>
      <c r="I1059" s="72"/>
      <c r="J1059" s="73"/>
      <c r="K1059" s="73"/>
      <c r="L1059" s="73"/>
      <c r="M1059" s="73"/>
      <c r="N1059" s="73"/>
      <c r="O1059" s="73"/>
    </row>
    <row r="1060" spans="2:15" ht="15.6">
      <c r="B1060" s="213">
        <v>74</v>
      </c>
      <c r="C1060" s="69" t="s">
        <v>285</v>
      </c>
      <c r="D1060" s="70">
        <f t="shared" si="31"/>
        <v>0</v>
      </c>
      <c r="E1060" s="71"/>
      <c r="F1060" s="71"/>
      <c r="G1060" s="71"/>
      <c r="H1060" s="71"/>
      <c r="I1060" s="72"/>
      <c r="J1060" s="73"/>
      <c r="K1060" s="73"/>
      <c r="L1060" s="73"/>
      <c r="M1060" s="73"/>
      <c r="N1060" s="73"/>
      <c r="O1060" s="73"/>
    </row>
    <row r="1061" spans="2:15" ht="15.6">
      <c r="B1061" s="213">
        <v>75</v>
      </c>
      <c r="C1061" s="69" t="s">
        <v>286</v>
      </c>
      <c r="D1061" s="70">
        <f t="shared" si="31"/>
        <v>0</v>
      </c>
      <c r="E1061" s="71"/>
      <c r="F1061" s="71"/>
      <c r="G1061" s="71"/>
      <c r="H1061" s="71"/>
      <c r="I1061" s="72"/>
      <c r="J1061" s="73"/>
      <c r="K1061" s="73"/>
      <c r="L1061" s="73"/>
      <c r="M1061" s="73"/>
      <c r="N1061" s="73"/>
      <c r="O1061" s="73"/>
    </row>
    <row r="1062" spans="2:15" ht="15.6">
      <c r="B1062" s="213">
        <v>76</v>
      </c>
      <c r="C1062" s="69" t="s">
        <v>287</v>
      </c>
      <c r="D1062" s="70">
        <f t="shared" si="31"/>
        <v>0</v>
      </c>
      <c r="E1062" s="71"/>
      <c r="F1062" s="71"/>
      <c r="G1062" s="71"/>
      <c r="H1062" s="71"/>
      <c r="I1062" s="72"/>
      <c r="J1062" s="73"/>
      <c r="K1062" s="73"/>
      <c r="L1062" s="73"/>
      <c r="M1062" s="73"/>
      <c r="N1062" s="73"/>
      <c r="O1062" s="73"/>
    </row>
    <row r="1063" spans="2:15" ht="31.2">
      <c r="B1063" s="213">
        <v>77</v>
      </c>
      <c r="C1063" s="74" t="s">
        <v>288</v>
      </c>
      <c r="D1063" s="70">
        <f t="shared" si="31"/>
        <v>0</v>
      </c>
      <c r="E1063" s="71"/>
      <c r="F1063" s="71"/>
      <c r="G1063" s="71"/>
      <c r="H1063" s="71"/>
      <c r="I1063" s="72"/>
      <c r="J1063" s="73"/>
      <c r="K1063" s="73"/>
      <c r="L1063" s="73"/>
      <c r="M1063" s="73"/>
      <c r="N1063" s="73"/>
      <c r="O1063" s="73"/>
    </row>
    <row r="1064" spans="2:15" ht="15.6">
      <c r="B1064" s="213">
        <v>78</v>
      </c>
      <c r="C1064" s="69" t="s">
        <v>289</v>
      </c>
      <c r="D1064" s="70">
        <f t="shared" si="31"/>
        <v>0</v>
      </c>
      <c r="E1064" s="71"/>
      <c r="F1064" s="71"/>
      <c r="G1064" s="71"/>
      <c r="H1064" s="71"/>
      <c r="I1064" s="72"/>
      <c r="J1064" s="73"/>
      <c r="K1064" s="73"/>
      <c r="L1064" s="73"/>
      <c r="M1064" s="73"/>
      <c r="N1064" s="73"/>
      <c r="O1064" s="73"/>
    </row>
    <row r="1065" spans="2:15" ht="15.6">
      <c r="B1065" s="213">
        <v>79</v>
      </c>
      <c r="C1065" s="69" t="s">
        <v>290</v>
      </c>
      <c r="D1065" s="70">
        <f t="shared" si="31"/>
        <v>0</v>
      </c>
      <c r="E1065" s="71"/>
      <c r="F1065" s="71"/>
      <c r="G1065" s="71"/>
      <c r="H1065" s="71"/>
      <c r="I1065" s="72"/>
      <c r="J1065" s="73"/>
      <c r="K1065" s="73"/>
      <c r="L1065" s="73"/>
      <c r="M1065" s="73"/>
      <c r="N1065" s="73"/>
      <c r="O1065" s="73"/>
    </row>
    <row r="1066" spans="2:15" ht="15.6">
      <c r="B1066" s="213">
        <v>80</v>
      </c>
      <c r="C1066" s="69" t="s">
        <v>291</v>
      </c>
      <c r="D1066" s="70">
        <f t="shared" si="31"/>
        <v>0</v>
      </c>
      <c r="E1066" s="71"/>
      <c r="F1066" s="71"/>
      <c r="G1066" s="71"/>
      <c r="H1066" s="71"/>
      <c r="I1066" s="72"/>
      <c r="J1066" s="73"/>
      <c r="K1066" s="73"/>
      <c r="L1066" s="73"/>
      <c r="M1066" s="73"/>
      <c r="N1066" s="73"/>
      <c r="O1066" s="73"/>
    </row>
    <row r="1067" spans="2:15" ht="15.6">
      <c r="B1067" s="213">
        <v>81</v>
      </c>
      <c r="C1067" s="69" t="s">
        <v>292</v>
      </c>
      <c r="D1067" s="70">
        <f t="shared" si="31"/>
        <v>0</v>
      </c>
      <c r="E1067" s="71"/>
      <c r="F1067" s="71"/>
      <c r="G1067" s="71"/>
      <c r="H1067" s="71"/>
      <c r="I1067" s="72"/>
      <c r="J1067" s="73"/>
      <c r="K1067" s="73"/>
      <c r="L1067" s="73"/>
      <c r="M1067" s="73"/>
      <c r="N1067" s="73"/>
      <c r="O1067" s="73"/>
    </row>
    <row r="1068" spans="2:15" ht="15.6">
      <c r="B1068" s="213">
        <v>82</v>
      </c>
      <c r="C1068" s="69" t="s">
        <v>293</v>
      </c>
      <c r="D1068" s="70">
        <f t="shared" si="31"/>
        <v>50</v>
      </c>
      <c r="E1068" s="71"/>
      <c r="F1068" s="71"/>
      <c r="G1068" s="71"/>
      <c r="H1068" s="71">
        <v>50</v>
      </c>
      <c r="I1068" s="72"/>
      <c r="J1068" s="73"/>
      <c r="K1068" s="73"/>
      <c r="L1068" s="73"/>
      <c r="M1068" s="73"/>
      <c r="N1068" s="73">
        <v>1</v>
      </c>
      <c r="O1068" s="73"/>
    </row>
    <row r="1069" spans="2:15" ht="15.6">
      <c r="B1069" s="213">
        <v>83</v>
      </c>
      <c r="C1069" s="69" t="s">
        <v>294</v>
      </c>
      <c r="D1069" s="70">
        <f t="shared" si="31"/>
        <v>0</v>
      </c>
      <c r="E1069" s="71"/>
      <c r="F1069" s="71"/>
      <c r="G1069" s="71"/>
      <c r="H1069" s="71"/>
      <c r="I1069" s="72"/>
      <c r="J1069" s="73"/>
      <c r="K1069" s="73"/>
      <c r="L1069" s="73"/>
      <c r="M1069" s="73"/>
      <c r="N1069" s="73"/>
      <c r="O1069" s="73"/>
    </row>
    <row r="1070" spans="2:15" ht="15.6">
      <c r="B1070" s="213">
        <v>84</v>
      </c>
      <c r="C1070" s="69" t="s">
        <v>295</v>
      </c>
      <c r="D1070" s="70">
        <f t="shared" si="31"/>
        <v>0</v>
      </c>
      <c r="E1070" s="71"/>
      <c r="F1070" s="71"/>
      <c r="G1070" s="71"/>
      <c r="H1070" s="71"/>
      <c r="I1070" s="72"/>
      <c r="J1070" s="73"/>
      <c r="K1070" s="73"/>
      <c r="L1070" s="73"/>
      <c r="M1070" s="73"/>
      <c r="N1070" s="73"/>
      <c r="O1070" s="73"/>
    </row>
    <row r="1071" spans="2:15" ht="15.6">
      <c r="B1071" s="213">
        <v>85</v>
      </c>
      <c r="C1071" s="69" t="s">
        <v>296</v>
      </c>
      <c r="D1071" s="70">
        <f t="shared" si="31"/>
        <v>0</v>
      </c>
      <c r="E1071" s="71"/>
      <c r="F1071" s="71"/>
      <c r="G1071" s="71"/>
      <c r="H1071" s="71"/>
      <c r="I1071" s="72"/>
      <c r="J1071" s="73"/>
      <c r="K1071" s="73"/>
      <c r="L1071" s="73"/>
      <c r="M1071" s="73"/>
      <c r="N1071" s="73"/>
      <c r="O1071" s="73"/>
    </row>
    <row r="1072" spans="2:15" ht="15.6">
      <c r="B1072" s="213">
        <v>86</v>
      </c>
      <c r="C1072" s="69" t="s">
        <v>297</v>
      </c>
      <c r="D1072" s="70">
        <f t="shared" si="31"/>
        <v>0</v>
      </c>
      <c r="E1072" s="71"/>
      <c r="F1072" s="71"/>
      <c r="G1072" s="71"/>
      <c r="H1072" s="71"/>
      <c r="I1072" s="72"/>
      <c r="J1072" s="73"/>
      <c r="K1072" s="73"/>
      <c r="L1072" s="73"/>
      <c r="M1072" s="73"/>
      <c r="N1072" s="73"/>
      <c r="O1072" s="73"/>
    </row>
    <row r="1073" spans="2:15" ht="15.6">
      <c r="B1073" s="213">
        <v>87</v>
      </c>
      <c r="C1073" s="69" t="s">
        <v>298</v>
      </c>
      <c r="D1073" s="70">
        <f t="shared" si="31"/>
        <v>29</v>
      </c>
      <c r="E1073" s="71"/>
      <c r="F1073" s="71"/>
      <c r="G1073" s="71"/>
      <c r="H1073" s="71">
        <v>29</v>
      </c>
      <c r="I1073" s="72"/>
      <c r="J1073" s="73"/>
      <c r="K1073" s="73"/>
      <c r="L1073" s="73"/>
      <c r="M1073" s="73"/>
      <c r="N1073" s="73"/>
      <c r="O1073" s="73"/>
    </row>
    <row r="1074" spans="2:15" ht="15.6">
      <c r="B1074" s="213">
        <v>88</v>
      </c>
      <c r="C1074" s="69" t="s">
        <v>299</v>
      </c>
      <c r="D1074" s="70">
        <f t="shared" si="31"/>
        <v>0</v>
      </c>
      <c r="E1074" s="71"/>
      <c r="F1074" s="71"/>
      <c r="G1074" s="71"/>
      <c r="H1074" s="71"/>
      <c r="I1074" s="72"/>
      <c r="J1074" s="73"/>
      <c r="K1074" s="73"/>
      <c r="L1074" s="73"/>
      <c r="M1074" s="73"/>
      <c r="N1074" s="73"/>
      <c r="O1074" s="73"/>
    </row>
    <row r="1075" spans="2:15" ht="15.6">
      <c r="B1075" s="213">
        <v>89</v>
      </c>
      <c r="C1075" s="69" t="s">
        <v>300</v>
      </c>
      <c r="D1075" s="70">
        <f t="shared" si="31"/>
        <v>0</v>
      </c>
      <c r="E1075" s="71"/>
      <c r="F1075" s="71"/>
      <c r="G1075" s="71"/>
      <c r="H1075" s="71"/>
      <c r="I1075" s="72"/>
      <c r="J1075" s="73"/>
      <c r="K1075" s="73"/>
      <c r="L1075" s="73"/>
      <c r="M1075" s="73"/>
      <c r="N1075" s="73"/>
      <c r="O1075" s="73"/>
    </row>
    <row r="1076" spans="2:15" ht="15.6">
      <c r="B1076" s="213">
        <v>90</v>
      </c>
      <c r="C1076" s="69" t="s">
        <v>301</v>
      </c>
      <c r="D1076" s="70">
        <f t="shared" si="31"/>
        <v>0</v>
      </c>
      <c r="E1076" s="71"/>
      <c r="F1076" s="71"/>
      <c r="G1076" s="71"/>
      <c r="H1076" s="71"/>
      <c r="I1076" s="72"/>
      <c r="J1076" s="73"/>
      <c r="K1076" s="73"/>
      <c r="L1076" s="73"/>
      <c r="M1076" s="73"/>
      <c r="N1076" s="73"/>
      <c r="O1076" s="73"/>
    </row>
    <row r="1077" spans="2:15" ht="15.6">
      <c r="B1077" s="213">
        <v>91</v>
      </c>
      <c r="C1077" s="69" t="s">
        <v>302</v>
      </c>
      <c r="D1077" s="70">
        <f t="shared" si="31"/>
        <v>0</v>
      </c>
      <c r="E1077" s="71"/>
      <c r="F1077" s="71"/>
      <c r="G1077" s="71"/>
      <c r="H1077" s="71"/>
      <c r="I1077" s="72"/>
      <c r="J1077" s="73"/>
      <c r="K1077" s="73"/>
      <c r="L1077" s="73"/>
      <c r="M1077" s="73"/>
      <c r="N1077" s="73"/>
      <c r="O1077" s="73"/>
    </row>
    <row r="1078" spans="2:15" ht="15.6">
      <c r="B1078" s="213">
        <v>92</v>
      </c>
      <c r="C1078" s="69" t="s">
        <v>303</v>
      </c>
      <c r="D1078" s="70">
        <f t="shared" si="31"/>
        <v>0</v>
      </c>
      <c r="E1078" s="71"/>
      <c r="F1078" s="71"/>
      <c r="G1078" s="71"/>
      <c r="H1078" s="71"/>
      <c r="I1078" s="72"/>
      <c r="J1078" s="73"/>
      <c r="K1078" s="73"/>
      <c r="L1078" s="73"/>
      <c r="M1078" s="73"/>
      <c r="N1078" s="73"/>
      <c r="O1078" s="73"/>
    </row>
    <row r="1079" spans="2:15" ht="15.6">
      <c r="B1079" s="213">
        <v>93</v>
      </c>
      <c r="C1079" s="69" t="s">
        <v>304</v>
      </c>
      <c r="D1079" s="70">
        <f t="shared" si="31"/>
        <v>0</v>
      </c>
      <c r="E1079" s="71"/>
      <c r="F1079" s="71"/>
      <c r="G1079" s="71"/>
      <c r="H1079" s="71"/>
      <c r="I1079" s="72"/>
      <c r="J1079" s="73"/>
      <c r="K1079" s="73"/>
      <c r="L1079" s="73"/>
      <c r="M1079" s="73"/>
      <c r="N1079" s="73"/>
      <c r="O1079" s="73"/>
    </row>
    <row r="1080" spans="2:15" ht="15.6">
      <c r="B1080" s="213">
        <v>94</v>
      </c>
      <c r="C1080" s="69" t="s">
        <v>305</v>
      </c>
      <c r="D1080" s="70">
        <f t="shared" si="31"/>
        <v>0</v>
      </c>
      <c r="E1080" s="71"/>
      <c r="F1080" s="71"/>
      <c r="G1080" s="71"/>
      <c r="H1080" s="71"/>
      <c r="I1080" s="72"/>
      <c r="J1080" s="73"/>
      <c r="K1080" s="73"/>
      <c r="L1080" s="73"/>
      <c r="M1080" s="73"/>
      <c r="N1080" s="73"/>
      <c r="O1080" s="73"/>
    </row>
    <row r="1081" spans="2:15" ht="15.6">
      <c r="B1081" s="213">
        <v>95</v>
      </c>
      <c r="C1081" s="69" t="s">
        <v>306</v>
      </c>
      <c r="D1081" s="70">
        <f t="shared" si="31"/>
        <v>0</v>
      </c>
      <c r="E1081" s="71"/>
      <c r="F1081" s="71"/>
      <c r="G1081" s="71"/>
      <c r="H1081" s="71"/>
      <c r="I1081" s="72"/>
      <c r="J1081" s="73"/>
      <c r="K1081" s="73"/>
      <c r="L1081" s="73"/>
      <c r="M1081" s="73"/>
      <c r="N1081" s="73"/>
      <c r="O1081" s="73"/>
    </row>
    <row r="1082" spans="2:15" ht="15.6">
      <c r="B1082" s="213">
        <v>96</v>
      </c>
      <c r="C1082" s="69" t="s">
        <v>307</v>
      </c>
      <c r="D1082" s="70">
        <f t="shared" si="31"/>
        <v>0</v>
      </c>
      <c r="E1082" s="71"/>
      <c r="F1082" s="71"/>
      <c r="G1082" s="71"/>
      <c r="H1082" s="71"/>
      <c r="I1082" s="72"/>
      <c r="J1082" s="73"/>
      <c r="K1082" s="73"/>
      <c r="L1082" s="73"/>
      <c r="M1082" s="73"/>
      <c r="N1082" s="73"/>
      <c r="O1082" s="73"/>
    </row>
    <row r="1083" spans="2:15" ht="15.6">
      <c r="B1083" s="213">
        <v>97</v>
      </c>
      <c r="C1083" s="69" t="s">
        <v>308</v>
      </c>
      <c r="D1083" s="70">
        <f t="shared" si="31"/>
        <v>0</v>
      </c>
      <c r="E1083" s="71"/>
      <c r="F1083" s="71"/>
      <c r="G1083" s="71"/>
      <c r="H1083" s="71"/>
      <c r="I1083" s="72"/>
      <c r="J1083" s="73"/>
      <c r="K1083" s="73"/>
      <c r="L1083" s="73"/>
      <c r="M1083" s="73"/>
      <c r="N1083" s="73"/>
      <c r="O1083" s="73"/>
    </row>
    <row r="1084" spans="2:15" ht="15.6">
      <c r="B1084" s="213">
        <v>98</v>
      </c>
      <c r="C1084" s="69" t="s">
        <v>309</v>
      </c>
      <c r="D1084" s="70">
        <f t="shared" si="31"/>
        <v>0</v>
      </c>
      <c r="E1084" s="71"/>
      <c r="F1084" s="71"/>
      <c r="G1084" s="71"/>
      <c r="H1084" s="71"/>
      <c r="I1084" s="72"/>
      <c r="J1084" s="73"/>
      <c r="K1084" s="73"/>
      <c r="L1084" s="73"/>
      <c r="M1084" s="73"/>
      <c r="N1084" s="73"/>
      <c r="O1084" s="73"/>
    </row>
    <row r="1085" spans="2:15" ht="15.6">
      <c r="B1085" s="213">
        <v>99</v>
      </c>
      <c r="C1085" s="69" t="s">
        <v>310</v>
      </c>
      <c r="D1085" s="70">
        <f t="shared" si="31"/>
        <v>0</v>
      </c>
      <c r="E1085" s="71"/>
      <c r="F1085" s="71"/>
      <c r="G1085" s="71"/>
      <c r="H1085" s="71"/>
      <c r="I1085" s="72"/>
      <c r="J1085" s="73"/>
      <c r="K1085" s="73"/>
      <c r="L1085" s="73"/>
      <c r="M1085" s="73"/>
      <c r="N1085" s="73"/>
      <c r="O1085" s="73"/>
    </row>
    <row r="1086" spans="2:15" ht="15.6">
      <c r="B1086" s="213">
        <v>100</v>
      </c>
      <c r="C1086" s="69" t="s">
        <v>311</v>
      </c>
      <c r="D1086" s="70">
        <f t="shared" si="31"/>
        <v>0</v>
      </c>
      <c r="E1086" s="71"/>
      <c r="F1086" s="71"/>
      <c r="G1086" s="71"/>
      <c r="H1086" s="71"/>
      <c r="I1086" s="72"/>
      <c r="J1086" s="73"/>
      <c r="K1086" s="73"/>
      <c r="L1086" s="73"/>
      <c r="M1086" s="73"/>
      <c r="N1086" s="73"/>
      <c r="O1086" s="73"/>
    </row>
    <row r="1087" spans="2:15" ht="15.6">
      <c r="B1087" s="213">
        <v>101</v>
      </c>
      <c r="C1087" s="69" t="s">
        <v>312</v>
      </c>
      <c r="D1087" s="70">
        <f t="shared" si="31"/>
        <v>0</v>
      </c>
      <c r="E1087" s="71"/>
      <c r="F1087" s="71"/>
      <c r="G1087" s="71"/>
      <c r="H1087" s="71"/>
      <c r="I1087" s="72"/>
      <c r="J1087" s="73"/>
      <c r="K1087" s="73"/>
      <c r="L1087" s="73"/>
      <c r="M1087" s="73"/>
      <c r="N1087" s="73"/>
      <c r="O1087" s="73"/>
    </row>
    <row r="1088" spans="2:15" ht="15.6">
      <c r="B1088" s="213">
        <v>102</v>
      </c>
      <c r="C1088" s="69" t="s">
        <v>313</v>
      </c>
      <c r="D1088" s="70">
        <f t="shared" si="31"/>
        <v>0</v>
      </c>
      <c r="E1088" s="71"/>
      <c r="F1088" s="71"/>
      <c r="G1088" s="71"/>
      <c r="H1088" s="71"/>
      <c r="I1088" s="72"/>
      <c r="J1088" s="73"/>
      <c r="K1088" s="73"/>
      <c r="L1088" s="73"/>
      <c r="M1088" s="73"/>
      <c r="N1088" s="73"/>
      <c r="O1088" s="73"/>
    </row>
    <row r="1089" spans="2:15" ht="15.6">
      <c r="B1089" s="213">
        <v>103</v>
      </c>
      <c r="C1089" s="69" t="s">
        <v>314</v>
      </c>
      <c r="D1089" s="70">
        <f t="shared" si="31"/>
        <v>0</v>
      </c>
      <c r="E1089" s="71"/>
      <c r="F1089" s="71"/>
      <c r="G1089" s="71"/>
      <c r="H1089" s="71"/>
      <c r="I1089" s="72"/>
      <c r="J1089" s="73"/>
      <c r="K1089" s="73"/>
      <c r="L1089" s="73"/>
      <c r="M1089" s="73"/>
      <c r="N1089" s="73"/>
      <c r="O1089" s="73"/>
    </row>
    <row r="1090" spans="2:15" ht="15.6">
      <c r="B1090" s="213">
        <v>104</v>
      </c>
      <c r="C1090" s="69" t="s">
        <v>315</v>
      </c>
      <c r="D1090" s="70">
        <f t="shared" si="31"/>
        <v>36</v>
      </c>
      <c r="E1090" s="71"/>
      <c r="F1090" s="71"/>
      <c r="G1090" s="71"/>
      <c r="H1090" s="71">
        <v>36</v>
      </c>
      <c r="I1090" s="72">
        <v>1</v>
      </c>
      <c r="J1090" s="73"/>
      <c r="K1090" s="73"/>
      <c r="L1090" s="73"/>
      <c r="M1090" s="73"/>
      <c r="N1090" s="73"/>
      <c r="O1090" s="73"/>
    </row>
    <row r="1091" spans="2:15" ht="15.6">
      <c r="B1091" s="213">
        <v>105</v>
      </c>
      <c r="C1091" s="69" t="s">
        <v>316</v>
      </c>
      <c r="D1091" s="70">
        <f t="shared" si="31"/>
        <v>72</v>
      </c>
      <c r="E1091" s="71"/>
      <c r="F1091" s="71"/>
      <c r="G1091" s="71"/>
      <c r="H1091" s="71">
        <v>72</v>
      </c>
      <c r="I1091" s="72">
        <v>1</v>
      </c>
      <c r="J1091" s="73"/>
      <c r="K1091" s="73"/>
      <c r="L1091" s="73"/>
      <c r="M1091" s="73"/>
      <c r="N1091" s="73">
        <v>1</v>
      </c>
      <c r="O1091" s="73"/>
    </row>
    <row r="1092" spans="2:15" ht="15.6">
      <c r="B1092" s="213">
        <v>106</v>
      </c>
      <c r="C1092" s="69" t="s">
        <v>317</v>
      </c>
      <c r="D1092" s="70">
        <f t="shared" si="31"/>
        <v>0</v>
      </c>
      <c r="E1092" s="71"/>
      <c r="F1092" s="71"/>
      <c r="G1092" s="71"/>
      <c r="H1092" s="71"/>
      <c r="I1092" s="72"/>
      <c r="J1092" s="73"/>
      <c r="K1092" s="73"/>
      <c r="L1092" s="73"/>
      <c r="M1092" s="73"/>
      <c r="N1092" s="73"/>
      <c r="O1092" s="73"/>
    </row>
    <row r="1093" spans="2:15" ht="15.6">
      <c r="B1093" s="213">
        <v>107</v>
      </c>
      <c r="C1093" s="69" t="s">
        <v>318</v>
      </c>
      <c r="D1093" s="70">
        <f t="shared" si="31"/>
        <v>0</v>
      </c>
      <c r="E1093" s="71"/>
      <c r="F1093" s="71"/>
      <c r="G1093" s="71"/>
      <c r="H1093" s="71"/>
      <c r="I1093" s="72"/>
      <c r="J1093" s="73"/>
      <c r="K1093" s="73"/>
      <c r="L1093" s="73"/>
      <c r="M1093" s="73"/>
      <c r="N1093" s="73"/>
      <c r="O1093" s="73"/>
    </row>
    <row r="1094" spans="2:15" ht="15.6">
      <c r="B1094" s="213">
        <v>108</v>
      </c>
      <c r="C1094" s="69" t="s">
        <v>319</v>
      </c>
      <c r="D1094" s="70">
        <f t="shared" si="31"/>
        <v>0</v>
      </c>
      <c r="E1094" s="71"/>
      <c r="F1094" s="71"/>
      <c r="G1094" s="71"/>
      <c r="H1094" s="71"/>
      <c r="I1094" s="72"/>
      <c r="J1094" s="73"/>
      <c r="K1094" s="73"/>
      <c r="L1094" s="73"/>
      <c r="M1094" s="73"/>
      <c r="N1094" s="73"/>
      <c r="O1094" s="73"/>
    </row>
    <row r="1095" spans="2:15" ht="15.6">
      <c r="B1095" s="213">
        <v>109</v>
      </c>
      <c r="C1095" s="69" t="s">
        <v>320</v>
      </c>
      <c r="D1095" s="70">
        <f t="shared" si="31"/>
        <v>0</v>
      </c>
      <c r="E1095" s="71"/>
      <c r="F1095" s="71"/>
      <c r="G1095" s="71"/>
      <c r="H1095" s="71"/>
      <c r="I1095" s="72"/>
      <c r="J1095" s="73"/>
      <c r="K1095" s="73"/>
      <c r="L1095" s="73"/>
      <c r="M1095" s="73"/>
      <c r="N1095" s="73"/>
      <c r="O1095" s="73"/>
    </row>
    <row r="1096" spans="2:15" ht="15.6">
      <c r="B1096" s="213">
        <v>110</v>
      </c>
      <c r="C1096" s="69" t="s">
        <v>321</v>
      </c>
      <c r="D1096" s="70">
        <f t="shared" si="31"/>
        <v>0</v>
      </c>
      <c r="E1096" s="71"/>
      <c r="F1096" s="71"/>
      <c r="G1096" s="71"/>
      <c r="H1096" s="71"/>
      <c r="I1096" s="72"/>
      <c r="J1096" s="73"/>
      <c r="K1096" s="73"/>
      <c r="L1096" s="73"/>
      <c r="M1096" s="73"/>
      <c r="N1096" s="73"/>
      <c r="O1096" s="73"/>
    </row>
    <row r="1097" spans="2:15" ht="15.6">
      <c r="B1097" s="213">
        <v>111</v>
      </c>
      <c r="C1097" s="69" t="s">
        <v>322</v>
      </c>
      <c r="D1097" s="70">
        <f t="shared" si="31"/>
        <v>0</v>
      </c>
      <c r="E1097" s="71"/>
      <c r="F1097" s="71"/>
      <c r="G1097" s="71"/>
      <c r="H1097" s="71"/>
      <c r="I1097" s="72"/>
      <c r="J1097" s="73"/>
      <c r="K1097" s="73"/>
      <c r="L1097" s="73"/>
      <c r="M1097" s="73"/>
      <c r="N1097" s="73"/>
      <c r="O1097" s="73"/>
    </row>
    <row r="1098" spans="2:15" ht="15.6">
      <c r="B1098" s="213">
        <v>112</v>
      </c>
      <c r="C1098" s="69" t="s">
        <v>323</v>
      </c>
      <c r="D1098" s="70">
        <f t="shared" si="31"/>
        <v>0</v>
      </c>
      <c r="E1098" s="71"/>
      <c r="F1098" s="71"/>
      <c r="G1098" s="71"/>
      <c r="H1098" s="71"/>
      <c r="I1098" s="72"/>
      <c r="J1098" s="73"/>
      <c r="K1098" s="73"/>
      <c r="L1098" s="73"/>
      <c r="M1098" s="73"/>
      <c r="N1098" s="73"/>
      <c r="O1098" s="73"/>
    </row>
    <row r="1099" spans="2:15" ht="15.6">
      <c r="B1099" s="213">
        <v>113</v>
      </c>
      <c r="C1099" s="69" t="s">
        <v>324</v>
      </c>
      <c r="D1099" s="70">
        <f t="shared" si="31"/>
        <v>0</v>
      </c>
      <c r="E1099" s="71"/>
      <c r="F1099" s="71"/>
      <c r="G1099" s="71"/>
      <c r="H1099" s="71"/>
      <c r="I1099" s="72"/>
      <c r="J1099" s="73"/>
      <c r="K1099" s="73"/>
      <c r="L1099" s="73"/>
      <c r="M1099" s="73"/>
      <c r="N1099" s="73"/>
      <c r="O1099" s="73"/>
    </row>
    <row r="1100" spans="2:15" ht="15.6">
      <c r="B1100" s="213">
        <v>114</v>
      </c>
      <c r="C1100" s="69" t="s">
        <v>325</v>
      </c>
      <c r="D1100" s="70">
        <f t="shared" si="31"/>
        <v>15</v>
      </c>
      <c r="E1100" s="71"/>
      <c r="F1100" s="71"/>
      <c r="G1100" s="71"/>
      <c r="H1100" s="71">
        <v>15</v>
      </c>
      <c r="I1100" s="72"/>
      <c r="J1100" s="73"/>
      <c r="K1100" s="73"/>
      <c r="L1100" s="73"/>
      <c r="M1100" s="73"/>
      <c r="N1100" s="73"/>
      <c r="O1100" s="73"/>
    </row>
    <row r="1101" spans="2:15" ht="15.6">
      <c r="B1101" s="213">
        <v>115</v>
      </c>
      <c r="C1101" s="69" t="s">
        <v>326</v>
      </c>
      <c r="D1101" s="70">
        <f t="shared" si="31"/>
        <v>0</v>
      </c>
      <c r="E1101" s="71"/>
      <c r="F1101" s="71"/>
      <c r="G1101" s="71"/>
      <c r="H1101" s="71"/>
      <c r="I1101" s="72"/>
      <c r="J1101" s="73"/>
      <c r="K1101" s="73"/>
      <c r="L1101" s="73"/>
      <c r="M1101" s="73"/>
      <c r="N1101" s="73"/>
      <c r="O1101" s="73"/>
    </row>
    <row r="1102" spans="2:15" ht="15.6">
      <c r="B1102" s="213">
        <v>116</v>
      </c>
      <c r="C1102" s="69" t="s">
        <v>327</v>
      </c>
      <c r="D1102" s="70">
        <f t="shared" si="31"/>
        <v>0</v>
      </c>
      <c r="E1102" s="71"/>
      <c r="F1102" s="71"/>
      <c r="G1102" s="71"/>
      <c r="H1102" s="71"/>
      <c r="I1102" s="72"/>
      <c r="J1102" s="73"/>
      <c r="K1102" s="73"/>
      <c r="L1102" s="73"/>
      <c r="M1102" s="73"/>
      <c r="N1102" s="73"/>
      <c r="O1102" s="73"/>
    </row>
    <row r="1103" spans="2:15" ht="15.6">
      <c r="B1103" s="213">
        <v>117</v>
      </c>
      <c r="C1103" s="69" t="s">
        <v>328</v>
      </c>
      <c r="D1103" s="70">
        <f t="shared" si="31"/>
        <v>0</v>
      </c>
      <c r="E1103" s="71"/>
      <c r="F1103" s="71"/>
      <c r="G1103" s="71"/>
      <c r="H1103" s="71"/>
      <c r="I1103" s="72"/>
      <c r="J1103" s="73"/>
      <c r="K1103" s="73"/>
      <c r="L1103" s="73"/>
      <c r="M1103" s="73"/>
      <c r="N1103" s="73"/>
      <c r="O1103" s="73"/>
    </row>
    <row r="1104" spans="2:15" ht="15.6">
      <c r="B1104" s="268" t="s">
        <v>329</v>
      </c>
      <c r="C1104" s="269"/>
      <c r="D1104" s="75">
        <f>SUM(D987:D1103)</f>
        <v>670</v>
      </c>
      <c r="E1104" s="75">
        <f t="shared" ref="E1104:M1104" si="32">SUM(E987:E1103)</f>
        <v>0</v>
      </c>
      <c r="F1104" s="75">
        <f t="shared" si="32"/>
        <v>0</v>
      </c>
      <c r="G1104" s="75">
        <f t="shared" si="32"/>
        <v>0</v>
      </c>
      <c r="H1104" s="75">
        <f t="shared" si="32"/>
        <v>670</v>
      </c>
      <c r="I1104" s="75">
        <f t="shared" si="32"/>
        <v>9</v>
      </c>
      <c r="J1104" s="75">
        <f t="shared" si="32"/>
        <v>0</v>
      </c>
      <c r="K1104" s="75">
        <f t="shared" si="32"/>
        <v>0</v>
      </c>
      <c r="L1104" s="75">
        <f t="shared" si="32"/>
        <v>0</v>
      </c>
      <c r="M1104" s="75">
        <f t="shared" si="32"/>
        <v>0</v>
      </c>
      <c r="N1104" s="75"/>
      <c r="O1104" s="75">
        <f t="shared" ref="O1104" si="33">SUM(O987:O1103)</f>
        <v>0</v>
      </c>
    </row>
    <row r="1105" spans="2:15" ht="15.6">
      <c r="B1105" s="270" t="s">
        <v>330</v>
      </c>
      <c r="C1105" s="270"/>
      <c r="D1105" s="270"/>
      <c r="E1105" s="270"/>
      <c r="F1105" s="270"/>
      <c r="G1105" s="271"/>
      <c r="H1105" s="76">
        <f>+F1104+G1104+H1104</f>
        <v>670</v>
      </c>
      <c r="I1105" s="272" t="s">
        <v>331</v>
      </c>
      <c r="J1105" s="270"/>
      <c r="K1105" s="270"/>
      <c r="L1105" s="270"/>
      <c r="M1105" s="270"/>
      <c r="N1105" s="271"/>
      <c r="O1105" s="76">
        <f>I1104+J1104+K1104+L1104+M1104+N1104+O1104</f>
        <v>9</v>
      </c>
    </row>
    <row r="1107" spans="2:15" ht="33.6">
      <c r="B1107" s="277" t="s">
        <v>335</v>
      </c>
      <c r="C1107" s="278"/>
      <c r="D1107" s="279" t="s">
        <v>130</v>
      </c>
      <c r="E1107" s="280"/>
      <c r="F1107" s="280"/>
      <c r="G1107" s="280"/>
      <c r="H1107" s="280"/>
      <c r="I1107" s="280"/>
      <c r="J1107" s="280"/>
      <c r="K1107" s="280"/>
      <c r="L1107" s="280"/>
      <c r="M1107" s="280"/>
      <c r="N1107" s="280"/>
      <c r="O1107" s="281"/>
    </row>
    <row r="1108" spans="2:15" ht="15.6">
      <c r="B1108" s="273" t="s">
        <v>481</v>
      </c>
      <c r="C1108" s="274"/>
      <c r="D1108" s="275"/>
      <c r="E1108" s="283" t="s">
        <v>197</v>
      </c>
      <c r="F1108" s="283"/>
      <c r="G1108" s="283"/>
      <c r="H1108" s="283"/>
      <c r="I1108" s="284" t="s">
        <v>198</v>
      </c>
      <c r="J1108" s="284"/>
      <c r="K1108" s="284"/>
      <c r="L1108" s="284"/>
      <c r="M1108" s="284"/>
      <c r="N1108" s="284"/>
      <c r="O1108" s="284"/>
    </row>
    <row r="1109" spans="2:15" ht="46.8">
      <c r="B1109" s="64" t="s">
        <v>199</v>
      </c>
      <c r="C1109" s="64" t="s">
        <v>200</v>
      </c>
      <c r="D1109" s="64" t="s">
        <v>343</v>
      </c>
      <c r="E1109" s="65" t="s">
        <v>201</v>
      </c>
      <c r="F1109" s="65" t="s">
        <v>202</v>
      </c>
      <c r="G1109" s="65" t="s">
        <v>203</v>
      </c>
      <c r="H1109" s="65" t="s">
        <v>204</v>
      </c>
      <c r="I1109" s="66" t="s">
        <v>205</v>
      </c>
      <c r="J1109" s="67" t="s">
        <v>206</v>
      </c>
      <c r="K1109" s="67" t="s">
        <v>207</v>
      </c>
      <c r="L1109" s="67" t="s">
        <v>208</v>
      </c>
      <c r="M1109" s="67" t="s">
        <v>209</v>
      </c>
      <c r="N1109" s="67" t="s">
        <v>210</v>
      </c>
      <c r="O1109" s="67" t="s">
        <v>211</v>
      </c>
    </row>
    <row r="1110" spans="2:15" ht="15.6">
      <c r="B1110" s="231">
        <v>1</v>
      </c>
      <c r="C1110" s="69" t="s">
        <v>212</v>
      </c>
      <c r="D1110" s="70">
        <f>E1110+F1110+G1110+H1110</f>
        <v>0</v>
      </c>
      <c r="E1110" s="71"/>
      <c r="F1110" s="71"/>
      <c r="G1110" s="71"/>
      <c r="H1110" s="71"/>
      <c r="I1110" s="72"/>
      <c r="J1110" s="73"/>
      <c r="K1110" s="73"/>
      <c r="L1110" s="73"/>
      <c r="M1110" s="73"/>
      <c r="N1110" s="73"/>
      <c r="O1110" s="73"/>
    </row>
    <row r="1111" spans="2:15" ht="15.6">
      <c r="B1111" s="231">
        <v>2</v>
      </c>
      <c r="C1111" s="69" t="s">
        <v>213</v>
      </c>
      <c r="D1111" s="70">
        <f t="shared" ref="D1111:D1174" si="34">E1111+F1111+G1111+H1111</f>
        <v>0</v>
      </c>
      <c r="E1111" s="71"/>
      <c r="F1111" s="71"/>
      <c r="G1111" s="71"/>
      <c r="H1111" s="71"/>
      <c r="I1111" s="72"/>
      <c r="J1111" s="73"/>
      <c r="K1111" s="73"/>
      <c r="L1111" s="73"/>
      <c r="M1111" s="73"/>
      <c r="N1111" s="73"/>
      <c r="O1111" s="73"/>
    </row>
    <row r="1112" spans="2:15" ht="15.6">
      <c r="B1112" s="231">
        <v>3</v>
      </c>
      <c r="C1112" s="69" t="s">
        <v>214</v>
      </c>
      <c r="D1112" s="70">
        <f t="shared" si="34"/>
        <v>0</v>
      </c>
      <c r="E1112" s="71"/>
      <c r="F1112" s="71"/>
      <c r="G1112" s="71"/>
      <c r="H1112" s="71"/>
      <c r="I1112" s="72"/>
      <c r="J1112" s="73"/>
      <c r="K1112" s="73"/>
      <c r="L1112" s="73"/>
      <c r="M1112" s="73"/>
      <c r="N1112" s="73"/>
      <c r="O1112" s="73"/>
    </row>
    <row r="1113" spans="2:15" ht="15.6">
      <c r="B1113" s="231">
        <v>4</v>
      </c>
      <c r="C1113" s="69" t="s">
        <v>215</v>
      </c>
      <c r="D1113" s="70">
        <f t="shared" si="34"/>
        <v>0</v>
      </c>
      <c r="E1113" s="71"/>
      <c r="F1113" s="71"/>
      <c r="G1113" s="71"/>
      <c r="H1113" s="71"/>
      <c r="I1113" s="72"/>
      <c r="J1113" s="73"/>
      <c r="K1113" s="73"/>
      <c r="L1113" s="73"/>
      <c r="M1113" s="73"/>
      <c r="N1113" s="73"/>
      <c r="O1113" s="73"/>
    </row>
    <row r="1114" spans="2:15" ht="15.6">
      <c r="B1114" s="231">
        <v>5</v>
      </c>
      <c r="C1114" s="69" t="s">
        <v>216</v>
      </c>
      <c r="D1114" s="70">
        <f t="shared" si="34"/>
        <v>0</v>
      </c>
      <c r="E1114" s="71"/>
      <c r="F1114" s="71"/>
      <c r="G1114" s="71"/>
      <c r="H1114" s="71"/>
      <c r="I1114" s="72"/>
      <c r="J1114" s="73"/>
      <c r="K1114" s="73"/>
      <c r="L1114" s="73"/>
      <c r="M1114" s="73"/>
      <c r="N1114" s="73"/>
      <c r="O1114" s="73"/>
    </row>
    <row r="1115" spans="2:15" ht="15.6">
      <c r="B1115" s="231">
        <v>6</v>
      </c>
      <c r="C1115" s="69" t="s">
        <v>217</v>
      </c>
      <c r="D1115" s="70">
        <f t="shared" si="34"/>
        <v>0</v>
      </c>
      <c r="E1115" s="71"/>
      <c r="F1115" s="71"/>
      <c r="G1115" s="71"/>
      <c r="H1115" s="71"/>
      <c r="I1115" s="72"/>
      <c r="J1115" s="73"/>
      <c r="K1115" s="73"/>
      <c r="L1115" s="73"/>
      <c r="M1115" s="73"/>
      <c r="N1115" s="73"/>
      <c r="O1115" s="73"/>
    </row>
    <row r="1116" spans="2:15" ht="15.6">
      <c r="B1116" s="231">
        <v>7</v>
      </c>
      <c r="C1116" s="69" t="s">
        <v>218</v>
      </c>
      <c r="D1116" s="70">
        <f t="shared" si="34"/>
        <v>0</v>
      </c>
      <c r="E1116" s="71"/>
      <c r="F1116" s="71"/>
      <c r="G1116" s="71"/>
      <c r="H1116" s="71"/>
      <c r="I1116" s="72"/>
      <c r="J1116" s="73"/>
      <c r="K1116" s="73"/>
      <c r="L1116" s="73"/>
      <c r="M1116" s="73"/>
      <c r="N1116" s="73"/>
      <c r="O1116" s="73"/>
    </row>
    <row r="1117" spans="2:15" ht="15.6">
      <c r="B1117" s="231">
        <v>8</v>
      </c>
      <c r="C1117" s="69" t="s">
        <v>219</v>
      </c>
      <c r="D1117" s="70">
        <f t="shared" si="34"/>
        <v>0</v>
      </c>
      <c r="E1117" s="71"/>
      <c r="F1117" s="71"/>
      <c r="G1117" s="71"/>
      <c r="H1117" s="71"/>
      <c r="I1117" s="72"/>
      <c r="J1117" s="73"/>
      <c r="K1117" s="73"/>
      <c r="L1117" s="73"/>
      <c r="M1117" s="73"/>
      <c r="N1117" s="73"/>
      <c r="O1117" s="73"/>
    </row>
    <row r="1118" spans="2:15" ht="15.6">
      <c r="B1118" s="231">
        <v>9</v>
      </c>
      <c r="C1118" s="69" t="s">
        <v>220</v>
      </c>
      <c r="D1118" s="70">
        <f t="shared" si="34"/>
        <v>0</v>
      </c>
      <c r="E1118" s="71"/>
      <c r="F1118" s="71"/>
      <c r="G1118" s="71"/>
      <c r="H1118" s="71"/>
      <c r="I1118" s="72"/>
      <c r="J1118" s="73"/>
      <c r="K1118" s="73"/>
      <c r="L1118" s="73"/>
      <c r="M1118" s="73"/>
      <c r="N1118" s="73"/>
      <c r="O1118" s="73"/>
    </row>
    <row r="1119" spans="2:15" ht="15.6">
      <c r="B1119" s="231">
        <v>10</v>
      </c>
      <c r="C1119" s="69" t="s">
        <v>221</v>
      </c>
      <c r="D1119" s="70">
        <f t="shared" si="34"/>
        <v>0</v>
      </c>
      <c r="E1119" s="71"/>
      <c r="F1119" s="71"/>
      <c r="G1119" s="71"/>
      <c r="H1119" s="71"/>
      <c r="I1119" s="72"/>
      <c r="J1119" s="73"/>
      <c r="K1119" s="73"/>
      <c r="L1119" s="73"/>
      <c r="M1119" s="73"/>
      <c r="N1119" s="73"/>
      <c r="O1119" s="73"/>
    </row>
    <row r="1120" spans="2:15" ht="15.6">
      <c r="B1120" s="231">
        <v>11</v>
      </c>
      <c r="C1120" s="69" t="s">
        <v>222</v>
      </c>
      <c r="D1120" s="70">
        <f t="shared" si="34"/>
        <v>0</v>
      </c>
      <c r="E1120" s="71"/>
      <c r="F1120" s="71"/>
      <c r="G1120" s="71"/>
      <c r="H1120" s="71"/>
      <c r="I1120" s="72"/>
      <c r="J1120" s="73"/>
      <c r="K1120" s="73"/>
      <c r="L1120" s="73"/>
      <c r="M1120" s="73"/>
      <c r="N1120" s="73"/>
      <c r="O1120" s="73"/>
    </row>
    <row r="1121" spans="2:15" ht="15.6">
      <c r="B1121" s="231">
        <v>12</v>
      </c>
      <c r="C1121" s="69" t="s">
        <v>223</v>
      </c>
      <c r="D1121" s="70">
        <f t="shared" si="34"/>
        <v>0</v>
      </c>
      <c r="E1121" s="71"/>
      <c r="F1121" s="71"/>
      <c r="G1121" s="71"/>
      <c r="H1121" s="71"/>
      <c r="I1121" s="72"/>
      <c r="J1121" s="73"/>
      <c r="K1121" s="73"/>
      <c r="L1121" s="73"/>
      <c r="M1121" s="73"/>
      <c r="N1121" s="73"/>
      <c r="O1121" s="73"/>
    </row>
    <row r="1122" spans="2:15" ht="15.6">
      <c r="B1122" s="231">
        <v>13</v>
      </c>
      <c r="C1122" s="69" t="s">
        <v>224</v>
      </c>
      <c r="D1122" s="70">
        <f t="shared" si="34"/>
        <v>83</v>
      </c>
      <c r="E1122" s="71"/>
      <c r="F1122" s="71"/>
      <c r="G1122" s="71"/>
      <c r="H1122" s="71">
        <v>83</v>
      </c>
      <c r="I1122" s="72"/>
      <c r="J1122" s="73"/>
      <c r="K1122" s="73"/>
      <c r="L1122" s="73"/>
      <c r="M1122" s="73"/>
      <c r="N1122" s="73"/>
      <c r="O1122" s="73"/>
    </row>
    <row r="1123" spans="2:15" ht="15.6">
      <c r="B1123" s="231">
        <v>14</v>
      </c>
      <c r="C1123" s="69" t="s">
        <v>225</v>
      </c>
      <c r="D1123" s="70">
        <f t="shared" si="34"/>
        <v>0</v>
      </c>
      <c r="E1123" s="71"/>
      <c r="F1123" s="71"/>
      <c r="G1123" s="71"/>
      <c r="H1123" s="71"/>
      <c r="I1123" s="72"/>
      <c r="J1123" s="73"/>
      <c r="K1123" s="73"/>
      <c r="L1123" s="73"/>
      <c r="M1123" s="73"/>
      <c r="N1123" s="73"/>
      <c r="O1123" s="73"/>
    </row>
    <row r="1124" spans="2:15" ht="15.6">
      <c r="B1124" s="231">
        <v>15</v>
      </c>
      <c r="C1124" s="69" t="s">
        <v>226</v>
      </c>
      <c r="D1124" s="70">
        <f t="shared" si="34"/>
        <v>0</v>
      </c>
      <c r="E1124" s="71"/>
      <c r="F1124" s="71"/>
      <c r="G1124" s="71"/>
      <c r="H1124" s="71"/>
      <c r="I1124" s="72"/>
      <c r="J1124" s="73"/>
      <c r="K1124" s="73"/>
      <c r="L1124" s="73"/>
      <c r="M1124" s="73"/>
      <c r="N1124" s="73"/>
      <c r="O1124" s="73"/>
    </row>
    <row r="1125" spans="2:15" ht="15.6">
      <c r="B1125" s="231">
        <v>16</v>
      </c>
      <c r="C1125" s="69" t="s">
        <v>227</v>
      </c>
      <c r="D1125" s="70">
        <f t="shared" si="34"/>
        <v>0</v>
      </c>
      <c r="E1125" s="71"/>
      <c r="F1125" s="71"/>
      <c r="G1125" s="71"/>
      <c r="H1125" s="71"/>
      <c r="I1125" s="72"/>
      <c r="J1125" s="73"/>
      <c r="K1125" s="73"/>
      <c r="L1125" s="73"/>
      <c r="M1125" s="73"/>
      <c r="N1125" s="73"/>
      <c r="O1125" s="73"/>
    </row>
    <row r="1126" spans="2:15" ht="15.6">
      <c r="B1126" s="231">
        <v>17</v>
      </c>
      <c r="C1126" s="69" t="s">
        <v>228</v>
      </c>
      <c r="D1126" s="70">
        <f t="shared" si="34"/>
        <v>0</v>
      </c>
      <c r="E1126" s="71"/>
      <c r="F1126" s="71"/>
      <c r="G1126" s="71"/>
      <c r="H1126" s="71"/>
      <c r="I1126" s="72"/>
      <c r="J1126" s="73"/>
      <c r="K1126" s="73"/>
      <c r="L1126" s="73"/>
      <c r="M1126" s="73"/>
      <c r="N1126" s="73"/>
      <c r="O1126" s="73"/>
    </row>
    <row r="1127" spans="2:15" ht="15.6">
      <c r="B1127" s="231">
        <v>18</v>
      </c>
      <c r="C1127" s="69" t="s">
        <v>229</v>
      </c>
      <c r="D1127" s="70">
        <f t="shared" si="34"/>
        <v>0</v>
      </c>
      <c r="E1127" s="71"/>
      <c r="F1127" s="71"/>
      <c r="G1127" s="71"/>
      <c r="H1127" s="71"/>
      <c r="I1127" s="72"/>
      <c r="J1127" s="73"/>
      <c r="K1127" s="73"/>
      <c r="L1127" s="73"/>
      <c r="M1127" s="73"/>
      <c r="N1127" s="73"/>
      <c r="O1127" s="73"/>
    </row>
    <row r="1128" spans="2:15" ht="15.6">
      <c r="B1128" s="231">
        <v>19</v>
      </c>
      <c r="C1128" s="69" t="s">
        <v>230</v>
      </c>
      <c r="D1128" s="70">
        <f t="shared" si="34"/>
        <v>0</v>
      </c>
      <c r="E1128" s="71"/>
      <c r="F1128" s="71"/>
      <c r="G1128" s="71"/>
      <c r="H1128" s="71"/>
      <c r="I1128" s="72"/>
      <c r="J1128" s="73"/>
      <c r="K1128" s="73"/>
      <c r="L1128" s="73"/>
      <c r="M1128" s="73"/>
      <c r="N1128" s="73"/>
      <c r="O1128" s="73"/>
    </row>
    <row r="1129" spans="2:15" ht="15.6">
      <c r="B1129" s="231">
        <v>20</v>
      </c>
      <c r="C1129" s="69" t="s">
        <v>231</v>
      </c>
      <c r="D1129" s="70">
        <f t="shared" si="34"/>
        <v>0</v>
      </c>
      <c r="E1129" s="71"/>
      <c r="F1129" s="71"/>
      <c r="G1129" s="71"/>
      <c r="H1129" s="71"/>
      <c r="I1129" s="72"/>
      <c r="J1129" s="73"/>
      <c r="K1129" s="73"/>
      <c r="L1129" s="73"/>
      <c r="M1129" s="73"/>
      <c r="N1129" s="73"/>
      <c r="O1129" s="73"/>
    </row>
    <row r="1130" spans="2:15" ht="15.6">
      <c r="B1130" s="231">
        <v>21</v>
      </c>
      <c r="C1130" s="69" t="s">
        <v>232</v>
      </c>
      <c r="D1130" s="70">
        <f t="shared" si="34"/>
        <v>0</v>
      </c>
      <c r="E1130" s="71"/>
      <c r="F1130" s="71"/>
      <c r="G1130" s="71"/>
      <c r="H1130" s="71"/>
      <c r="I1130" s="72"/>
      <c r="J1130" s="73"/>
      <c r="K1130" s="73"/>
      <c r="L1130" s="73"/>
      <c r="M1130" s="73"/>
      <c r="N1130" s="73"/>
      <c r="O1130" s="73"/>
    </row>
    <row r="1131" spans="2:15" ht="15.6">
      <c r="B1131" s="231">
        <v>22</v>
      </c>
      <c r="C1131" s="69" t="s">
        <v>233</v>
      </c>
      <c r="D1131" s="70">
        <f t="shared" si="34"/>
        <v>0</v>
      </c>
      <c r="E1131" s="71"/>
      <c r="F1131" s="71"/>
      <c r="G1131" s="71"/>
      <c r="H1131" s="71"/>
      <c r="I1131" s="72"/>
      <c r="J1131" s="73"/>
      <c r="K1131" s="73"/>
      <c r="L1131" s="73"/>
      <c r="M1131" s="73"/>
      <c r="N1131" s="73"/>
      <c r="O1131" s="73"/>
    </row>
    <row r="1132" spans="2:15" ht="15.6">
      <c r="B1132" s="231">
        <v>23</v>
      </c>
      <c r="C1132" s="69" t="s">
        <v>234</v>
      </c>
      <c r="D1132" s="70">
        <f t="shared" si="34"/>
        <v>0</v>
      </c>
      <c r="E1132" s="71"/>
      <c r="F1132" s="71"/>
      <c r="G1132" s="71"/>
      <c r="H1132" s="71"/>
      <c r="I1132" s="72"/>
      <c r="J1132" s="73"/>
      <c r="K1132" s="73"/>
      <c r="L1132" s="73"/>
      <c r="M1132" s="73"/>
      <c r="N1132" s="73"/>
      <c r="O1132" s="73"/>
    </row>
    <row r="1133" spans="2:15" ht="15.6">
      <c r="B1133" s="231">
        <v>24</v>
      </c>
      <c r="C1133" s="69" t="s">
        <v>235</v>
      </c>
      <c r="D1133" s="70">
        <f t="shared" si="34"/>
        <v>0</v>
      </c>
      <c r="E1133" s="71"/>
      <c r="F1133" s="71"/>
      <c r="G1133" s="71"/>
      <c r="H1133" s="71"/>
      <c r="I1133" s="72"/>
      <c r="J1133" s="73"/>
      <c r="K1133" s="73"/>
      <c r="L1133" s="73"/>
      <c r="M1133" s="73"/>
      <c r="N1133" s="73"/>
      <c r="O1133" s="73"/>
    </row>
    <row r="1134" spans="2:15" ht="15.6">
      <c r="B1134" s="231">
        <v>25</v>
      </c>
      <c r="C1134" s="69" t="s">
        <v>236</v>
      </c>
      <c r="D1134" s="70">
        <f t="shared" si="34"/>
        <v>0</v>
      </c>
      <c r="E1134" s="71"/>
      <c r="F1134" s="71"/>
      <c r="G1134" s="71"/>
      <c r="H1134" s="71"/>
      <c r="I1134" s="72"/>
      <c r="J1134" s="73"/>
      <c r="K1134" s="73"/>
      <c r="L1134" s="73"/>
      <c r="M1134" s="73"/>
      <c r="N1134" s="73"/>
      <c r="O1134" s="73"/>
    </row>
    <row r="1135" spans="2:15" ht="15.6">
      <c r="B1135" s="231">
        <v>26</v>
      </c>
      <c r="C1135" s="69" t="s">
        <v>237</v>
      </c>
      <c r="D1135" s="70">
        <f t="shared" si="34"/>
        <v>0</v>
      </c>
      <c r="E1135" s="71"/>
      <c r="F1135" s="71"/>
      <c r="G1135" s="71"/>
      <c r="H1135" s="71"/>
      <c r="I1135" s="72"/>
      <c r="J1135" s="73"/>
      <c r="K1135" s="73"/>
      <c r="L1135" s="73"/>
      <c r="M1135" s="73"/>
      <c r="N1135" s="73"/>
      <c r="O1135" s="73"/>
    </row>
    <row r="1136" spans="2:15" ht="15.6">
      <c r="B1136" s="231">
        <v>27</v>
      </c>
      <c r="C1136" s="69" t="s">
        <v>238</v>
      </c>
      <c r="D1136" s="70">
        <f t="shared" si="34"/>
        <v>0</v>
      </c>
      <c r="E1136" s="71"/>
      <c r="F1136" s="71"/>
      <c r="G1136" s="71"/>
      <c r="H1136" s="71"/>
      <c r="I1136" s="72"/>
      <c r="J1136" s="73"/>
      <c r="K1136" s="73"/>
      <c r="L1136" s="73"/>
      <c r="M1136" s="73"/>
      <c r="N1136" s="73"/>
      <c r="O1136" s="73"/>
    </row>
    <row r="1137" spans="2:15" ht="15.6">
      <c r="B1137" s="231">
        <v>28</v>
      </c>
      <c r="C1137" s="69" t="s">
        <v>239</v>
      </c>
      <c r="D1137" s="70">
        <f t="shared" si="34"/>
        <v>0</v>
      </c>
      <c r="E1137" s="71"/>
      <c r="F1137" s="71"/>
      <c r="G1137" s="71"/>
      <c r="H1137" s="71"/>
      <c r="I1137" s="72"/>
      <c r="J1137" s="73"/>
      <c r="K1137" s="73"/>
      <c r="L1137" s="73"/>
      <c r="M1137" s="73"/>
      <c r="N1137" s="73"/>
      <c r="O1137" s="73"/>
    </row>
    <row r="1138" spans="2:15" ht="15.6">
      <c r="B1138" s="231">
        <v>29</v>
      </c>
      <c r="C1138" s="69" t="s">
        <v>240</v>
      </c>
      <c r="D1138" s="70">
        <f t="shared" si="34"/>
        <v>0</v>
      </c>
      <c r="E1138" s="71"/>
      <c r="F1138" s="71"/>
      <c r="G1138" s="71"/>
      <c r="H1138" s="71"/>
      <c r="I1138" s="72"/>
      <c r="J1138" s="73"/>
      <c r="K1138" s="73"/>
      <c r="L1138" s="73"/>
      <c r="M1138" s="73"/>
      <c r="N1138" s="73"/>
      <c r="O1138" s="73"/>
    </row>
    <row r="1139" spans="2:15" ht="15.6">
      <c r="B1139" s="231">
        <v>30</v>
      </c>
      <c r="C1139" s="69" t="s">
        <v>241</v>
      </c>
      <c r="D1139" s="70">
        <f t="shared" si="34"/>
        <v>0</v>
      </c>
      <c r="E1139" s="71"/>
      <c r="F1139" s="71"/>
      <c r="G1139" s="71"/>
      <c r="H1139" s="71"/>
      <c r="I1139" s="72"/>
      <c r="J1139" s="73"/>
      <c r="K1139" s="73"/>
      <c r="L1139" s="73"/>
      <c r="M1139" s="73"/>
      <c r="N1139" s="73"/>
      <c r="O1139" s="73"/>
    </row>
    <row r="1140" spans="2:15" ht="15.6">
      <c r="B1140" s="231">
        <v>31</v>
      </c>
      <c r="C1140" s="69" t="s">
        <v>242</v>
      </c>
      <c r="D1140" s="70">
        <f t="shared" si="34"/>
        <v>0</v>
      </c>
      <c r="E1140" s="71"/>
      <c r="F1140" s="71"/>
      <c r="G1140" s="71"/>
      <c r="H1140" s="71"/>
      <c r="I1140" s="72"/>
      <c r="J1140" s="73"/>
      <c r="K1140" s="73"/>
      <c r="L1140" s="73"/>
      <c r="M1140" s="73"/>
      <c r="N1140" s="73"/>
      <c r="O1140" s="73"/>
    </row>
    <row r="1141" spans="2:15" ht="15.6">
      <c r="B1141" s="231">
        <v>32</v>
      </c>
      <c r="C1141" s="69" t="s">
        <v>243</v>
      </c>
      <c r="D1141" s="70">
        <f t="shared" si="34"/>
        <v>0</v>
      </c>
      <c r="E1141" s="71"/>
      <c r="F1141" s="71"/>
      <c r="G1141" s="71"/>
      <c r="H1141" s="71"/>
      <c r="I1141" s="72"/>
      <c r="J1141" s="73"/>
      <c r="K1141" s="73"/>
      <c r="L1141" s="73"/>
      <c r="M1141" s="73"/>
      <c r="N1141" s="73"/>
      <c r="O1141" s="73"/>
    </row>
    <row r="1142" spans="2:15" ht="15.6">
      <c r="B1142" s="231">
        <v>33</v>
      </c>
      <c r="C1142" s="69" t="s">
        <v>244</v>
      </c>
      <c r="D1142" s="70">
        <f t="shared" si="34"/>
        <v>0</v>
      </c>
      <c r="E1142" s="71"/>
      <c r="F1142" s="71"/>
      <c r="G1142" s="71"/>
      <c r="H1142" s="71"/>
      <c r="I1142" s="72"/>
      <c r="J1142" s="73"/>
      <c r="K1142" s="73"/>
      <c r="L1142" s="73"/>
      <c r="M1142" s="73"/>
      <c r="N1142" s="73"/>
      <c r="O1142" s="73"/>
    </row>
    <row r="1143" spans="2:15" ht="15.6">
      <c r="B1143" s="231">
        <v>34</v>
      </c>
      <c r="C1143" s="69" t="s">
        <v>245</v>
      </c>
      <c r="D1143" s="70">
        <f t="shared" si="34"/>
        <v>0</v>
      </c>
      <c r="E1143" s="71"/>
      <c r="F1143" s="71"/>
      <c r="G1143" s="71"/>
      <c r="H1143" s="71"/>
      <c r="I1143" s="72"/>
      <c r="J1143" s="73"/>
      <c r="K1143" s="73"/>
      <c r="L1143" s="73"/>
      <c r="M1143" s="73"/>
      <c r="N1143" s="73"/>
      <c r="O1143" s="73"/>
    </row>
    <row r="1144" spans="2:15" ht="15.6">
      <c r="B1144" s="231">
        <v>35</v>
      </c>
      <c r="C1144" s="69" t="s">
        <v>246</v>
      </c>
      <c r="D1144" s="70">
        <f t="shared" si="34"/>
        <v>0</v>
      </c>
      <c r="E1144" s="71"/>
      <c r="F1144" s="71"/>
      <c r="G1144" s="71"/>
      <c r="H1144" s="71"/>
      <c r="I1144" s="72"/>
      <c r="J1144" s="73"/>
      <c r="K1144" s="73"/>
      <c r="L1144" s="73"/>
      <c r="M1144" s="73"/>
      <c r="N1144" s="73"/>
      <c r="O1144" s="73"/>
    </row>
    <row r="1145" spans="2:15" ht="15.6">
      <c r="B1145" s="231">
        <v>36</v>
      </c>
      <c r="C1145" s="69" t="s">
        <v>247</v>
      </c>
      <c r="D1145" s="70">
        <f t="shared" si="34"/>
        <v>0</v>
      </c>
      <c r="E1145" s="71"/>
      <c r="F1145" s="71"/>
      <c r="G1145" s="71"/>
      <c r="H1145" s="71"/>
      <c r="I1145" s="72"/>
      <c r="J1145" s="73"/>
      <c r="K1145" s="73"/>
      <c r="L1145" s="73"/>
      <c r="M1145" s="73"/>
      <c r="N1145" s="73"/>
      <c r="O1145" s="73"/>
    </row>
    <row r="1146" spans="2:15" ht="15.6">
      <c r="B1146" s="231">
        <v>37</v>
      </c>
      <c r="C1146" s="69" t="s">
        <v>248</v>
      </c>
      <c r="D1146" s="70">
        <f t="shared" si="34"/>
        <v>0</v>
      </c>
      <c r="E1146" s="71"/>
      <c r="F1146" s="71"/>
      <c r="G1146" s="71"/>
      <c r="H1146" s="71"/>
      <c r="I1146" s="72"/>
      <c r="J1146" s="73"/>
      <c r="K1146" s="73"/>
      <c r="L1146" s="73"/>
      <c r="M1146" s="73"/>
      <c r="N1146" s="73"/>
      <c r="O1146" s="73"/>
    </row>
    <row r="1147" spans="2:15" ht="15.6">
      <c r="B1147" s="231">
        <v>38</v>
      </c>
      <c r="C1147" s="69" t="s">
        <v>249</v>
      </c>
      <c r="D1147" s="70">
        <f t="shared" si="34"/>
        <v>0</v>
      </c>
      <c r="E1147" s="71"/>
      <c r="F1147" s="71"/>
      <c r="G1147" s="71"/>
      <c r="H1147" s="71"/>
      <c r="I1147" s="72"/>
      <c r="J1147" s="73"/>
      <c r="K1147" s="73"/>
      <c r="L1147" s="73"/>
      <c r="M1147" s="73"/>
      <c r="N1147" s="73"/>
      <c r="O1147" s="73"/>
    </row>
    <row r="1148" spans="2:15" ht="15.6">
      <c r="B1148" s="231">
        <v>39</v>
      </c>
      <c r="C1148" s="69" t="s">
        <v>250</v>
      </c>
      <c r="D1148" s="70">
        <f t="shared" si="34"/>
        <v>0</v>
      </c>
      <c r="E1148" s="71"/>
      <c r="F1148" s="71"/>
      <c r="G1148" s="71"/>
      <c r="H1148" s="71"/>
      <c r="I1148" s="72"/>
      <c r="J1148" s="73"/>
      <c r="K1148" s="73"/>
      <c r="L1148" s="73"/>
      <c r="M1148" s="73"/>
      <c r="N1148" s="73"/>
      <c r="O1148" s="73"/>
    </row>
    <row r="1149" spans="2:15" ht="15.6">
      <c r="B1149" s="231">
        <v>40</v>
      </c>
      <c r="C1149" s="69" t="s">
        <v>251</v>
      </c>
      <c r="D1149" s="70">
        <f t="shared" si="34"/>
        <v>0</v>
      </c>
      <c r="E1149" s="71"/>
      <c r="F1149" s="71"/>
      <c r="G1149" s="71"/>
      <c r="H1149" s="71"/>
      <c r="I1149" s="72"/>
      <c r="J1149" s="73"/>
      <c r="K1149" s="73"/>
      <c r="L1149" s="73"/>
      <c r="M1149" s="73"/>
      <c r="N1149" s="73"/>
      <c r="O1149" s="73"/>
    </row>
    <row r="1150" spans="2:15" ht="15.6">
      <c r="B1150" s="231">
        <v>41</v>
      </c>
      <c r="C1150" s="69" t="s">
        <v>252</v>
      </c>
      <c r="D1150" s="70">
        <f t="shared" si="34"/>
        <v>0</v>
      </c>
      <c r="E1150" s="71"/>
      <c r="F1150" s="71"/>
      <c r="G1150" s="71"/>
      <c r="H1150" s="71"/>
      <c r="I1150" s="72"/>
      <c r="J1150" s="73"/>
      <c r="K1150" s="73"/>
      <c r="L1150" s="73"/>
      <c r="M1150" s="73"/>
      <c r="N1150" s="73"/>
      <c r="O1150" s="73"/>
    </row>
    <row r="1151" spans="2:15" ht="15.6">
      <c r="B1151" s="231">
        <v>42</v>
      </c>
      <c r="C1151" s="69" t="s">
        <v>253</v>
      </c>
      <c r="D1151" s="70">
        <f t="shared" si="34"/>
        <v>0</v>
      </c>
      <c r="E1151" s="71"/>
      <c r="F1151" s="71"/>
      <c r="G1151" s="71"/>
      <c r="H1151" s="71"/>
      <c r="I1151" s="72"/>
      <c r="J1151" s="73"/>
      <c r="K1151" s="73"/>
      <c r="L1151" s="73"/>
      <c r="M1151" s="73"/>
      <c r="N1151" s="73"/>
      <c r="O1151" s="73"/>
    </row>
    <row r="1152" spans="2:15" ht="15.6">
      <c r="B1152" s="231">
        <v>43</v>
      </c>
      <c r="C1152" s="69" t="s">
        <v>254</v>
      </c>
      <c r="D1152" s="70">
        <f t="shared" si="34"/>
        <v>0</v>
      </c>
      <c r="E1152" s="71"/>
      <c r="F1152" s="71"/>
      <c r="G1152" s="71"/>
      <c r="H1152" s="71"/>
      <c r="I1152" s="72"/>
      <c r="J1152" s="73"/>
      <c r="K1152" s="73"/>
      <c r="L1152" s="73"/>
      <c r="M1152" s="73"/>
      <c r="N1152" s="73"/>
      <c r="O1152" s="73"/>
    </row>
    <row r="1153" spans="2:15" ht="15.6">
      <c r="B1153" s="231">
        <v>44</v>
      </c>
      <c r="C1153" s="69" t="s">
        <v>255</v>
      </c>
      <c r="D1153" s="70">
        <f t="shared" si="34"/>
        <v>0</v>
      </c>
      <c r="E1153" s="71"/>
      <c r="F1153" s="71"/>
      <c r="G1153" s="71"/>
      <c r="H1153" s="71"/>
      <c r="I1153" s="72"/>
      <c r="J1153" s="73"/>
      <c r="K1153" s="73"/>
      <c r="L1153" s="73"/>
      <c r="M1153" s="73"/>
      <c r="N1153" s="73"/>
      <c r="O1153" s="73"/>
    </row>
    <row r="1154" spans="2:15" ht="15.6">
      <c r="B1154" s="231">
        <v>45</v>
      </c>
      <c r="C1154" s="69" t="s">
        <v>256</v>
      </c>
      <c r="D1154" s="70">
        <f t="shared" si="34"/>
        <v>0</v>
      </c>
      <c r="E1154" s="71"/>
      <c r="F1154" s="71"/>
      <c r="G1154" s="71"/>
      <c r="H1154" s="71"/>
      <c r="I1154" s="72"/>
      <c r="J1154" s="73"/>
      <c r="K1154" s="73"/>
      <c r="L1154" s="73"/>
      <c r="M1154" s="73"/>
      <c r="N1154" s="73"/>
      <c r="O1154" s="73"/>
    </row>
    <row r="1155" spans="2:15" ht="15.6">
      <c r="B1155" s="231">
        <v>46</v>
      </c>
      <c r="C1155" s="69" t="s">
        <v>257</v>
      </c>
      <c r="D1155" s="70">
        <f t="shared" si="34"/>
        <v>0</v>
      </c>
      <c r="E1155" s="71"/>
      <c r="F1155" s="71"/>
      <c r="G1155" s="71"/>
      <c r="H1155" s="71"/>
      <c r="I1155" s="72"/>
      <c r="J1155" s="73"/>
      <c r="K1155" s="73"/>
      <c r="L1155" s="73"/>
      <c r="M1155" s="73"/>
      <c r="N1155" s="73"/>
      <c r="O1155" s="73"/>
    </row>
    <row r="1156" spans="2:15" ht="15.6">
      <c r="B1156" s="231">
        <v>47</v>
      </c>
      <c r="C1156" s="69" t="s">
        <v>258</v>
      </c>
      <c r="D1156" s="70">
        <f t="shared" si="34"/>
        <v>0</v>
      </c>
      <c r="E1156" s="71"/>
      <c r="F1156" s="71"/>
      <c r="G1156" s="71"/>
      <c r="H1156" s="71"/>
      <c r="I1156" s="72"/>
      <c r="J1156" s="73"/>
      <c r="K1156" s="73"/>
      <c r="L1156" s="73"/>
      <c r="M1156" s="73"/>
      <c r="N1156" s="73"/>
      <c r="O1156" s="73"/>
    </row>
    <row r="1157" spans="2:15" ht="15.6">
      <c r="B1157" s="231">
        <v>48</v>
      </c>
      <c r="C1157" s="69" t="s">
        <v>259</v>
      </c>
      <c r="D1157" s="70">
        <f t="shared" si="34"/>
        <v>0</v>
      </c>
      <c r="E1157" s="71"/>
      <c r="F1157" s="71"/>
      <c r="G1157" s="71"/>
      <c r="H1157" s="71"/>
      <c r="I1157" s="72"/>
      <c r="J1157" s="73"/>
      <c r="K1157" s="73"/>
      <c r="L1157" s="73"/>
      <c r="M1157" s="73"/>
      <c r="N1157" s="73"/>
      <c r="O1157" s="73"/>
    </row>
    <row r="1158" spans="2:15" ht="15.6">
      <c r="B1158" s="231">
        <v>49</v>
      </c>
      <c r="C1158" s="69" t="s">
        <v>260</v>
      </c>
      <c r="D1158" s="70">
        <f t="shared" si="34"/>
        <v>0</v>
      </c>
      <c r="E1158" s="71"/>
      <c r="F1158" s="71"/>
      <c r="G1158" s="71"/>
      <c r="H1158" s="71"/>
      <c r="I1158" s="72"/>
      <c r="J1158" s="73"/>
      <c r="K1158" s="73"/>
      <c r="L1158" s="73"/>
      <c r="M1158" s="73"/>
      <c r="N1158" s="73"/>
      <c r="O1158" s="73"/>
    </row>
    <row r="1159" spans="2:15" ht="15.6">
      <c r="B1159" s="231">
        <v>50</v>
      </c>
      <c r="C1159" s="69" t="s">
        <v>261</v>
      </c>
      <c r="D1159" s="70">
        <f t="shared" si="34"/>
        <v>0</v>
      </c>
      <c r="E1159" s="71"/>
      <c r="F1159" s="71"/>
      <c r="G1159" s="71"/>
      <c r="H1159" s="71"/>
      <c r="I1159" s="72"/>
      <c r="J1159" s="73"/>
      <c r="K1159" s="73"/>
      <c r="L1159" s="73"/>
      <c r="M1159" s="73"/>
      <c r="N1159" s="73"/>
      <c r="O1159" s="73"/>
    </row>
    <row r="1160" spans="2:15" ht="15.6">
      <c r="B1160" s="231">
        <v>51</v>
      </c>
      <c r="C1160" s="69" t="s">
        <v>262</v>
      </c>
      <c r="D1160" s="70">
        <f t="shared" si="34"/>
        <v>0</v>
      </c>
      <c r="E1160" s="71"/>
      <c r="F1160" s="71"/>
      <c r="G1160" s="71"/>
      <c r="H1160" s="71"/>
      <c r="I1160" s="72"/>
      <c r="J1160" s="73"/>
      <c r="K1160" s="73"/>
      <c r="L1160" s="73"/>
      <c r="M1160" s="73"/>
      <c r="N1160" s="73"/>
      <c r="O1160" s="73"/>
    </row>
    <row r="1161" spans="2:15" ht="15.6">
      <c r="B1161" s="231">
        <v>52</v>
      </c>
      <c r="C1161" s="69" t="s">
        <v>263</v>
      </c>
      <c r="D1161" s="70">
        <f t="shared" si="34"/>
        <v>0</v>
      </c>
      <c r="E1161" s="71"/>
      <c r="F1161" s="71"/>
      <c r="G1161" s="71"/>
      <c r="H1161" s="71"/>
      <c r="I1161" s="72"/>
      <c r="J1161" s="73"/>
      <c r="K1161" s="73"/>
      <c r="L1161" s="73"/>
      <c r="M1161" s="73"/>
      <c r="N1161" s="73"/>
      <c r="O1161" s="73"/>
    </row>
    <row r="1162" spans="2:15" ht="15.6">
      <c r="B1162" s="231">
        <v>53</v>
      </c>
      <c r="C1162" s="69" t="s">
        <v>264</v>
      </c>
      <c r="D1162" s="70">
        <f t="shared" si="34"/>
        <v>0</v>
      </c>
      <c r="E1162" s="71"/>
      <c r="F1162" s="71"/>
      <c r="G1162" s="71"/>
      <c r="H1162" s="71"/>
      <c r="I1162" s="72"/>
      <c r="J1162" s="73"/>
      <c r="K1162" s="73"/>
      <c r="L1162" s="73"/>
      <c r="M1162" s="73"/>
      <c r="N1162" s="73"/>
      <c r="O1162" s="73"/>
    </row>
    <row r="1163" spans="2:15" ht="15.6">
      <c r="B1163" s="231">
        <v>54</v>
      </c>
      <c r="C1163" s="69" t="s">
        <v>265</v>
      </c>
      <c r="D1163" s="70">
        <f t="shared" si="34"/>
        <v>0</v>
      </c>
      <c r="E1163" s="71"/>
      <c r="F1163" s="71"/>
      <c r="G1163" s="71"/>
      <c r="H1163" s="71"/>
      <c r="I1163" s="72"/>
      <c r="J1163" s="73"/>
      <c r="K1163" s="73"/>
      <c r="L1163" s="73"/>
      <c r="M1163" s="73"/>
      <c r="N1163" s="73"/>
      <c r="O1163" s="73"/>
    </row>
    <row r="1164" spans="2:15" ht="15.6">
      <c r="B1164" s="231">
        <v>55</v>
      </c>
      <c r="C1164" s="69" t="s">
        <v>266</v>
      </c>
      <c r="D1164" s="70">
        <f t="shared" si="34"/>
        <v>0</v>
      </c>
      <c r="E1164" s="71"/>
      <c r="F1164" s="71"/>
      <c r="G1164" s="71"/>
      <c r="H1164" s="71"/>
      <c r="I1164" s="72"/>
      <c r="J1164" s="73"/>
      <c r="K1164" s="73"/>
      <c r="L1164" s="73"/>
      <c r="M1164" s="73"/>
      <c r="N1164" s="73"/>
      <c r="O1164" s="73"/>
    </row>
    <row r="1165" spans="2:15" ht="15.6">
      <c r="B1165" s="231">
        <v>56</v>
      </c>
      <c r="C1165" s="69" t="s">
        <v>267</v>
      </c>
      <c r="D1165" s="70">
        <f t="shared" si="34"/>
        <v>0</v>
      </c>
      <c r="E1165" s="71"/>
      <c r="F1165" s="71"/>
      <c r="G1165" s="71"/>
      <c r="H1165" s="71"/>
      <c r="I1165" s="72"/>
      <c r="J1165" s="73"/>
      <c r="K1165" s="73"/>
      <c r="L1165" s="73"/>
      <c r="M1165" s="73"/>
      <c r="N1165" s="73"/>
      <c r="O1165" s="73"/>
    </row>
    <row r="1166" spans="2:15" ht="15.6">
      <c r="B1166" s="231">
        <v>57</v>
      </c>
      <c r="C1166" s="69" t="s">
        <v>268</v>
      </c>
      <c r="D1166" s="70">
        <f t="shared" si="34"/>
        <v>0</v>
      </c>
      <c r="E1166" s="71"/>
      <c r="F1166" s="71"/>
      <c r="G1166" s="71"/>
      <c r="H1166" s="71"/>
      <c r="I1166" s="72"/>
      <c r="J1166" s="73"/>
      <c r="K1166" s="73"/>
      <c r="L1166" s="73"/>
      <c r="M1166" s="73"/>
      <c r="N1166" s="73"/>
      <c r="O1166" s="73"/>
    </row>
    <row r="1167" spans="2:15" ht="15.6">
      <c r="B1167" s="231">
        <v>58</v>
      </c>
      <c r="C1167" s="69" t="s">
        <v>269</v>
      </c>
      <c r="D1167" s="70">
        <f t="shared" si="34"/>
        <v>0</v>
      </c>
      <c r="E1167" s="71"/>
      <c r="F1167" s="71"/>
      <c r="G1167" s="71"/>
      <c r="H1167" s="71"/>
      <c r="I1167" s="72"/>
      <c r="J1167" s="73"/>
      <c r="K1167" s="73"/>
      <c r="L1167" s="73"/>
      <c r="M1167" s="73"/>
      <c r="N1167" s="73"/>
      <c r="O1167" s="73"/>
    </row>
    <row r="1168" spans="2:15" ht="15.6">
      <c r="B1168" s="231">
        <v>59</v>
      </c>
      <c r="C1168" s="69" t="s">
        <v>270</v>
      </c>
      <c r="D1168" s="70">
        <f t="shared" si="34"/>
        <v>0</v>
      </c>
      <c r="E1168" s="71"/>
      <c r="F1168" s="71"/>
      <c r="G1168" s="71"/>
      <c r="H1168" s="71"/>
      <c r="I1168" s="72"/>
      <c r="J1168" s="73"/>
      <c r="K1168" s="73"/>
      <c r="L1168" s="73"/>
      <c r="M1168" s="73"/>
      <c r="N1168" s="73"/>
      <c r="O1168" s="73"/>
    </row>
    <row r="1169" spans="2:15" ht="15.6">
      <c r="B1169" s="231">
        <v>60</v>
      </c>
      <c r="C1169" s="69" t="s">
        <v>271</v>
      </c>
      <c r="D1169" s="70">
        <f t="shared" si="34"/>
        <v>0</v>
      </c>
      <c r="E1169" s="71"/>
      <c r="F1169" s="71"/>
      <c r="G1169" s="71"/>
      <c r="H1169" s="71"/>
      <c r="I1169" s="72"/>
      <c r="J1169" s="73"/>
      <c r="K1169" s="73"/>
      <c r="L1169" s="73"/>
      <c r="M1169" s="73"/>
      <c r="N1169" s="73"/>
      <c r="O1169" s="73"/>
    </row>
    <row r="1170" spans="2:15" ht="15.6">
      <c r="B1170" s="231">
        <v>61</v>
      </c>
      <c r="C1170" s="69" t="s">
        <v>272</v>
      </c>
      <c r="D1170" s="70">
        <f t="shared" si="34"/>
        <v>100</v>
      </c>
      <c r="E1170" s="71"/>
      <c r="F1170" s="71"/>
      <c r="G1170" s="71"/>
      <c r="H1170" s="71">
        <v>100</v>
      </c>
      <c r="I1170" s="72">
        <v>5</v>
      </c>
      <c r="J1170" s="73"/>
      <c r="K1170" s="73"/>
      <c r="L1170" s="73"/>
      <c r="M1170" s="73">
        <v>3</v>
      </c>
      <c r="N1170" s="73"/>
      <c r="O1170" s="73"/>
    </row>
    <row r="1171" spans="2:15" ht="15.6">
      <c r="B1171" s="231">
        <v>62</v>
      </c>
      <c r="C1171" s="69" t="s">
        <v>273</v>
      </c>
      <c r="D1171" s="70">
        <f t="shared" si="34"/>
        <v>0</v>
      </c>
      <c r="E1171" s="71"/>
      <c r="F1171" s="71"/>
      <c r="G1171" s="71"/>
      <c r="H1171" s="71"/>
      <c r="I1171" s="72"/>
      <c r="J1171" s="73"/>
      <c r="K1171" s="73"/>
      <c r="L1171" s="73"/>
      <c r="M1171" s="73"/>
      <c r="N1171" s="73"/>
      <c r="O1171" s="73"/>
    </row>
    <row r="1172" spans="2:15" ht="15.6">
      <c r="B1172" s="231">
        <v>63</v>
      </c>
      <c r="C1172" s="69" t="s">
        <v>274</v>
      </c>
      <c r="D1172" s="70">
        <f t="shared" si="34"/>
        <v>0</v>
      </c>
      <c r="E1172" s="71"/>
      <c r="F1172" s="71"/>
      <c r="G1172" s="71"/>
      <c r="H1172" s="71"/>
      <c r="I1172" s="72"/>
      <c r="J1172" s="73"/>
      <c r="K1172" s="73"/>
      <c r="L1172" s="73"/>
      <c r="M1172" s="73"/>
      <c r="N1172" s="73"/>
      <c r="O1172" s="73"/>
    </row>
    <row r="1173" spans="2:15" ht="15.6">
      <c r="B1173" s="231">
        <v>64</v>
      </c>
      <c r="C1173" s="69" t="s">
        <v>275</v>
      </c>
      <c r="D1173" s="70">
        <f t="shared" si="34"/>
        <v>0</v>
      </c>
      <c r="E1173" s="71"/>
      <c r="F1173" s="71"/>
      <c r="G1173" s="71"/>
      <c r="H1173" s="71"/>
      <c r="I1173" s="72"/>
      <c r="J1173" s="73"/>
      <c r="K1173" s="73"/>
      <c r="L1173" s="73"/>
      <c r="M1173" s="73"/>
      <c r="N1173" s="73"/>
      <c r="O1173" s="73"/>
    </row>
    <row r="1174" spans="2:15" ht="15.6">
      <c r="B1174" s="231">
        <v>65</v>
      </c>
      <c r="C1174" s="69" t="s">
        <v>276</v>
      </c>
      <c r="D1174" s="70">
        <f t="shared" si="34"/>
        <v>68</v>
      </c>
      <c r="E1174" s="71"/>
      <c r="F1174" s="71"/>
      <c r="G1174" s="71"/>
      <c r="H1174" s="71">
        <v>68</v>
      </c>
      <c r="I1174" s="72">
        <v>7</v>
      </c>
      <c r="J1174" s="73"/>
      <c r="K1174" s="73"/>
      <c r="L1174" s="73"/>
      <c r="M1174" s="73"/>
      <c r="N1174" s="73"/>
      <c r="O1174" s="73"/>
    </row>
    <row r="1175" spans="2:15" ht="15.6">
      <c r="B1175" s="231">
        <v>66</v>
      </c>
      <c r="C1175" s="69" t="s">
        <v>277</v>
      </c>
      <c r="D1175" s="70">
        <f t="shared" ref="D1175:D1226" si="35">E1175+F1175+G1175+H1175</f>
        <v>0</v>
      </c>
      <c r="E1175" s="71"/>
      <c r="F1175" s="71"/>
      <c r="G1175" s="71"/>
      <c r="H1175" s="71"/>
      <c r="I1175" s="72"/>
      <c r="J1175" s="73"/>
      <c r="K1175" s="73"/>
      <c r="L1175" s="73"/>
      <c r="M1175" s="73"/>
      <c r="N1175" s="73"/>
      <c r="O1175" s="73"/>
    </row>
    <row r="1176" spans="2:15" ht="15.6">
      <c r="B1176" s="231">
        <v>67</v>
      </c>
      <c r="C1176" s="69" t="s">
        <v>278</v>
      </c>
      <c r="D1176" s="70">
        <f t="shared" si="35"/>
        <v>0</v>
      </c>
      <c r="E1176" s="71"/>
      <c r="F1176" s="71"/>
      <c r="G1176" s="71"/>
      <c r="H1176" s="71"/>
      <c r="I1176" s="72"/>
      <c r="J1176" s="73"/>
      <c r="K1176" s="73"/>
      <c r="L1176" s="73"/>
      <c r="M1176" s="73"/>
      <c r="N1176" s="73"/>
      <c r="O1176" s="73"/>
    </row>
    <row r="1177" spans="2:15" ht="15.6">
      <c r="B1177" s="231">
        <v>68</v>
      </c>
      <c r="C1177" s="69" t="s">
        <v>279</v>
      </c>
      <c r="D1177" s="70">
        <f t="shared" si="35"/>
        <v>0</v>
      </c>
      <c r="E1177" s="71"/>
      <c r="F1177" s="71"/>
      <c r="G1177" s="71"/>
      <c r="H1177" s="71"/>
      <c r="I1177" s="72"/>
      <c r="J1177" s="73"/>
      <c r="K1177" s="73"/>
      <c r="L1177" s="73"/>
      <c r="M1177" s="73"/>
      <c r="N1177" s="73"/>
      <c r="O1177" s="73"/>
    </row>
    <row r="1178" spans="2:15" ht="15.6">
      <c r="B1178" s="231">
        <v>69</v>
      </c>
      <c r="C1178" s="69" t="s">
        <v>280</v>
      </c>
      <c r="D1178" s="70">
        <f t="shared" si="35"/>
        <v>0</v>
      </c>
      <c r="E1178" s="71"/>
      <c r="F1178" s="71"/>
      <c r="G1178" s="71"/>
      <c r="H1178" s="71"/>
      <c r="I1178" s="72"/>
      <c r="J1178" s="73"/>
      <c r="K1178" s="73"/>
      <c r="L1178" s="73"/>
      <c r="M1178" s="73"/>
      <c r="N1178" s="73"/>
      <c r="O1178" s="73"/>
    </row>
    <row r="1179" spans="2:15" ht="15.6">
      <c r="B1179" s="231">
        <v>70</v>
      </c>
      <c r="C1179" s="69" t="s">
        <v>281</v>
      </c>
      <c r="D1179" s="70">
        <f t="shared" si="35"/>
        <v>0</v>
      </c>
      <c r="E1179" s="71"/>
      <c r="F1179" s="71"/>
      <c r="G1179" s="71"/>
      <c r="H1179" s="71"/>
      <c r="I1179" s="72"/>
      <c r="J1179" s="73"/>
      <c r="K1179" s="73"/>
      <c r="L1179" s="73"/>
      <c r="M1179" s="73"/>
      <c r="N1179" s="73"/>
      <c r="O1179" s="73"/>
    </row>
    <row r="1180" spans="2:15" ht="15.6">
      <c r="B1180" s="231">
        <v>71</v>
      </c>
      <c r="C1180" s="69" t="s">
        <v>282</v>
      </c>
      <c r="D1180" s="70">
        <f t="shared" si="35"/>
        <v>90</v>
      </c>
      <c r="E1180" s="71"/>
      <c r="F1180" s="71"/>
      <c r="G1180" s="71"/>
      <c r="H1180" s="71">
        <v>90</v>
      </c>
      <c r="I1180" s="72">
        <v>6</v>
      </c>
      <c r="J1180" s="73"/>
      <c r="K1180" s="73"/>
      <c r="L1180" s="73"/>
      <c r="M1180" s="73"/>
      <c r="N1180" s="73"/>
      <c r="O1180" s="73"/>
    </row>
    <row r="1181" spans="2:15" ht="15.6">
      <c r="B1181" s="231">
        <v>72</v>
      </c>
      <c r="C1181" s="69" t="s">
        <v>283</v>
      </c>
      <c r="D1181" s="70">
        <f t="shared" si="35"/>
        <v>0</v>
      </c>
      <c r="E1181" s="71"/>
      <c r="F1181" s="71"/>
      <c r="G1181" s="71"/>
      <c r="H1181" s="71"/>
      <c r="I1181" s="72"/>
      <c r="J1181" s="73"/>
      <c r="K1181" s="73"/>
      <c r="L1181" s="73"/>
      <c r="M1181" s="73"/>
      <c r="N1181" s="73"/>
      <c r="O1181" s="73"/>
    </row>
    <row r="1182" spans="2:15" ht="15.6">
      <c r="B1182" s="231">
        <v>73</v>
      </c>
      <c r="C1182" s="69" t="s">
        <v>284</v>
      </c>
      <c r="D1182" s="70">
        <f t="shared" si="35"/>
        <v>37</v>
      </c>
      <c r="E1182" s="71"/>
      <c r="F1182" s="71"/>
      <c r="G1182" s="71"/>
      <c r="H1182" s="71">
        <v>37</v>
      </c>
      <c r="I1182" s="72"/>
      <c r="J1182" s="73"/>
      <c r="K1182" s="73"/>
      <c r="L1182" s="73"/>
      <c r="M1182" s="73"/>
      <c r="N1182" s="73"/>
      <c r="O1182" s="73"/>
    </row>
    <row r="1183" spans="2:15" ht="15.6">
      <c r="B1183" s="231">
        <v>74</v>
      </c>
      <c r="C1183" s="69" t="s">
        <v>285</v>
      </c>
      <c r="D1183" s="70">
        <f t="shared" si="35"/>
        <v>0</v>
      </c>
      <c r="E1183" s="71"/>
      <c r="F1183" s="71"/>
      <c r="G1183" s="71"/>
      <c r="H1183" s="71"/>
      <c r="I1183" s="72"/>
      <c r="J1183" s="73"/>
      <c r="K1183" s="73"/>
      <c r="L1183" s="73"/>
      <c r="M1183" s="73"/>
      <c r="N1183" s="73"/>
      <c r="O1183" s="73"/>
    </row>
    <row r="1184" spans="2:15" ht="15.6">
      <c r="B1184" s="231">
        <v>75</v>
      </c>
      <c r="C1184" s="69" t="s">
        <v>286</v>
      </c>
      <c r="D1184" s="70">
        <f t="shared" si="35"/>
        <v>0</v>
      </c>
      <c r="E1184" s="71"/>
      <c r="F1184" s="71"/>
      <c r="G1184" s="71"/>
      <c r="H1184" s="71"/>
      <c r="I1184" s="72"/>
      <c r="J1184" s="73"/>
      <c r="K1184" s="73"/>
      <c r="L1184" s="73"/>
      <c r="M1184" s="73"/>
      <c r="N1184" s="73"/>
      <c r="O1184" s="73"/>
    </row>
    <row r="1185" spans="2:15" ht="15.6">
      <c r="B1185" s="231">
        <v>76</v>
      </c>
      <c r="C1185" s="69" t="s">
        <v>287</v>
      </c>
      <c r="D1185" s="70">
        <f t="shared" si="35"/>
        <v>0</v>
      </c>
      <c r="E1185" s="71"/>
      <c r="F1185" s="71"/>
      <c r="G1185" s="71"/>
      <c r="H1185" s="71"/>
      <c r="I1185" s="72"/>
      <c r="J1185" s="73"/>
      <c r="K1185" s="73"/>
      <c r="L1185" s="73"/>
      <c r="M1185" s="73"/>
      <c r="N1185" s="73"/>
      <c r="O1185" s="73"/>
    </row>
    <row r="1186" spans="2:15" ht="31.2">
      <c r="B1186" s="231">
        <v>77</v>
      </c>
      <c r="C1186" s="74" t="s">
        <v>288</v>
      </c>
      <c r="D1186" s="70">
        <f t="shared" si="35"/>
        <v>0</v>
      </c>
      <c r="E1186" s="71"/>
      <c r="F1186" s="71"/>
      <c r="G1186" s="71"/>
      <c r="H1186" s="71"/>
      <c r="I1186" s="72"/>
      <c r="J1186" s="73"/>
      <c r="K1186" s="73"/>
      <c r="L1186" s="73"/>
      <c r="M1186" s="73"/>
      <c r="N1186" s="73"/>
      <c r="O1186" s="73"/>
    </row>
    <row r="1187" spans="2:15" ht="15.6">
      <c r="B1187" s="231">
        <v>78</v>
      </c>
      <c r="C1187" s="69" t="s">
        <v>289</v>
      </c>
      <c r="D1187" s="70">
        <f t="shared" si="35"/>
        <v>0</v>
      </c>
      <c r="E1187" s="71"/>
      <c r="F1187" s="71"/>
      <c r="G1187" s="71"/>
      <c r="H1187" s="71"/>
      <c r="I1187" s="72"/>
      <c r="J1187" s="73"/>
      <c r="K1187" s="73"/>
      <c r="L1187" s="73"/>
      <c r="M1187" s="73"/>
      <c r="N1187" s="73"/>
      <c r="O1187" s="73"/>
    </row>
    <row r="1188" spans="2:15" ht="15.6">
      <c r="B1188" s="231">
        <v>79</v>
      </c>
      <c r="C1188" s="69" t="s">
        <v>290</v>
      </c>
      <c r="D1188" s="70">
        <f t="shared" si="35"/>
        <v>0</v>
      </c>
      <c r="E1188" s="71"/>
      <c r="F1188" s="71"/>
      <c r="G1188" s="71"/>
      <c r="H1188" s="71"/>
      <c r="I1188" s="72"/>
      <c r="J1188" s="73"/>
      <c r="K1188" s="73"/>
      <c r="L1188" s="73"/>
      <c r="M1188" s="73"/>
      <c r="N1188" s="73"/>
      <c r="O1188" s="73"/>
    </row>
    <row r="1189" spans="2:15" ht="15.6">
      <c r="B1189" s="231">
        <v>80</v>
      </c>
      <c r="C1189" s="69" t="s">
        <v>291</v>
      </c>
      <c r="D1189" s="70">
        <f t="shared" si="35"/>
        <v>0</v>
      </c>
      <c r="E1189" s="71"/>
      <c r="F1189" s="71"/>
      <c r="G1189" s="71"/>
      <c r="H1189" s="71"/>
      <c r="I1189" s="72"/>
      <c r="J1189" s="73"/>
      <c r="K1189" s="73"/>
      <c r="L1189" s="73"/>
      <c r="M1189" s="73"/>
      <c r="N1189" s="73"/>
      <c r="O1189" s="73"/>
    </row>
    <row r="1190" spans="2:15" ht="15.6">
      <c r="B1190" s="231">
        <v>81</v>
      </c>
      <c r="C1190" s="69" t="s">
        <v>292</v>
      </c>
      <c r="D1190" s="70">
        <f t="shared" si="35"/>
        <v>0</v>
      </c>
      <c r="E1190" s="71"/>
      <c r="F1190" s="71"/>
      <c r="G1190" s="71"/>
      <c r="H1190" s="71"/>
      <c r="I1190" s="72"/>
      <c r="J1190" s="73"/>
      <c r="K1190" s="73"/>
      <c r="L1190" s="73"/>
      <c r="M1190" s="73"/>
      <c r="N1190" s="73"/>
      <c r="O1190" s="73"/>
    </row>
    <row r="1191" spans="2:15" ht="15.6">
      <c r="B1191" s="231">
        <v>82</v>
      </c>
      <c r="C1191" s="69" t="s">
        <v>293</v>
      </c>
      <c r="D1191" s="70">
        <f t="shared" si="35"/>
        <v>0</v>
      </c>
      <c r="E1191" s="71"/>
      <c r="F1191" s="71"/>
      <c r="G1191" s="71"/>
      <c r="H1191" s="71"/>
      <c r="I1191" s="72"/>
      <c r="J1191" s="73"/>
      <c r="K1191" s="73"/>
      <c r="L1191" s="73"/>
      <c r="M1191" s="73"/>
      <c r="N1191" s="73"/>
      <c r="O1191" s="73"/>
    </row>
    <row r="1192" spans="2:15" ht="15.6">
      <c r="B1192" s="231">
        <v>83</v>
      </c>
      <c r="C1192" s="69" t="s">
        <v>294</v>
      </c>
      <c r="D1192" s="70">
        <f t="shared" si="35"/>
        <v>0</v>
      </c>
      <c r="E1192" s="71"/>
      <c r="F1192" s="71"/>
      <c r="G1192" s="71"/>
      <c r="H1192" s="71"/>
      <c r="I1192" s="72"/>
      <c r="J1192" s="73"/>
      <c r="K1192" s="73"/>
      <c r="L1192" s="73"/>
      <c r="M1192" s="73"/>
      <c r="N1192" s="73"/>
      <c r="O1192" s="73"/>
    </row>
    <row r="1193" spans="2:15" ht="15.6">
      <c r="B1193" s="231">
        <v>84</v>
      </c>
      <c r="C1193" s="69" t="s">
        <v>295</v>
      </c>
      <c r="D1193" s="70">
        <f t="shared" si="35"/>
        <v>0</v>
      </c>
      <c r="E1193" s="71"/>
      <c r="F1193" s="71"/>
      <c r="G1193" s="71"/>
      <c r="H1193" s="71"/>
      <c r="I1193" s="72"/>
      <c r="J1193" s="73"/>
      <c r="K1193" s="73"/>
      <c r="L1193" s="73"/>
      <c r="M1193" s="73"/>
      <c r="N1193" s="73"/>
      <c r="O1193" s="73"/>
    </row>
    <row r="1194" spans="2:15" ht="15.6">
      <c r="B1194" s="231">
        <v>85</v>
      </c>
      <c r="C1194" s="69" t="s">
        <v>296</v>
      </c>
      <c r="D1194" s="70">
        <f t="shared" si="35"/>
        <v>0</v>
      </c>
      <c r="E1194" s="71"/>
      <c r="F1194" s="71"/>
      <c r="G1194" s="71"/>
      <c r="H1194" s="71"/>
      <c r="I1194" s="72"/>
      <c r="J1194" s="73"/>
      <c r="K1194" s="73"/>
      <c r="L1194" s="73"/>
      <c r="M1194" s="73"/>
      <c r="N1194" s="73"/>
      <c r="O1194" s="73"/>
    </row>
    <row r="1195" spans="2:15" ht="15.6">
      <c r="B1195" s="231">
        <v>86</v>
      </c>
      <c r="C1195" s="69" t="s">
        <v>297</v>
      </c>
      <c r="D1195" s="70">
        <f t="shared" si="35"/>
        <v>0</v>
      </c>
      <c r="E1195" s="71"/>
      <c r="F1195" s="71"/>
      <c r="G1195" s="71"/>
      <c r="H1195" s="71"/>
      <c r="I1195" s="72"/>
      <c r="J1195" s="73"/>
      <c r="K1195" s="73"/>
      <c r="L1195" s="73"/>
      <c r="M1195" s="73"/>
      <c r="N1195" s="73"/>
      <c r="O1195" s="73"/>
    </row>
    <row r="1196" spans="2:15" ht="15.6">
      <c r="B1196" s="231">
        <v>87</v>
      </c>
      <c r="C1196" s="69" t="s">
        <v>298</v>
      </c>
      <c r="D1196" s="70">
        <f t="shared" si="35"/>
        <v>0</v>
      </c>
      <c r="E1196" s="71"/>
      <c r="F1196" s="71"/>
      <c r="G1196" s="71"/>
      <c r="H1196" s="71"/>
      <c r="I1196" s="72"/>
      <c r="J1196" s="73"/>
      <c r="K1196" s="73"/>
      <c r="L1196" s="73"/>
      <c r="M1196" s="73"/>
      <c r="N1196" s="73"/>
      <c r="O1196" s="73"/>
    </row>
    <row r="1197" spans="2:15" ht="15.6">
      <c r="B1197" s="231">
        <v>88</v>
      </c>
      <c r="C1197" s="69" t="s">
        <v>299</v>
      </c>
      <c r="D1197" s="70">
        <f t="shared" si="35"/>
        <v>0</v>
      </c>
      <c r="E1197" s="71"/>
      <c r="F1197" s="71"/>
      <c r="G1197" s="71"/>
      <c r="H1197" s="71"/>
      <c r="I1197" s="72"/>
      <c r="J1197" s="73"/>
      <c r="K1197" s="73"/>
      <c r="L1197" s="73"/>
      <c r="M1197" s="73"/>
      <c r="N1197" s="73"/>
      <c r="O1197" s="73"/>
    </row>
    <row r="1198" spans="2:15" ht="15.6">
      <c r="B1198" s="231">
        <v>89</v>
      </c>
      <c r="C1198" s="69" t="s">
        <v>300</v>
      </c>
      <c r="D1198" s="70">
        <f t="shared" si="35"/>
        <v>0</v>
      </c>
      <c r="E1198" s="71"/>
      <c r="F1198" s="71"/>
      <c r="G1198" s="71"/>
      <c r="H1198" s="71"/>
      <c r="I1198" s="72"/>
      <c r="J1198" s="73"/>
      <c r="K1198" s="73"/>
      <c r="L1198" s="73"/>
      <c r="M1198" s="73"/>
      <c r="N1198" s="73"/>
      <c r="O1198" s="73"/>
    </row>
    <row r="1199" spans="2:15" ht="15.6">
      <c r="B1199" s="231">
        <v>90</v>
      </c>
      <c r="C1199" s="69" t="s">
        <v>301</v>
      </c>
      <c r="D1199" s="70">
        <f t="shared" si="35"/>
        <v>0</v>
      </c>
      <c r="E1199" s="71"/>
      <c r="F1199" s="71"/>
      <c r="G1199" s="71"/>
      <c r="H1199" s="71"/>
      <c r="I1199" s="72"/>
      <c r="J1199" s="73"/>
      <c r="K1199" s="73"/>
      <c r="L1199" s="73"/>
      <c r="M1199" s="73"/>
      <c r="N1199" s="73"/>
      <c r="O1199" s="73"/>
    </row>
    <row r="1200" spans="2:15" ht="15.6">
      <c r="B1200" s="231">
        <v>91</v>
      </c>
      <c r="C1200" s="69" t="s">
        <v>302</v>
      </c>
      <c r="D1200" s="70">
        <f t="shared" si="35"/>
        <v>0</v>
      </c>
      <c r="E1200" s="71"/>
      <c r="F1200" s="71"/>
      <c r="G1200" s="71"/>
      <c r="H1200" s="71"/>
      <c r="I1200" s="72"/>
      <c r="J1200" s="73"/>
      <c r="K1200" s="73"/>
      <c r="L1200" s="73"/>
      <c r="M1200" s="73"/>
      <c r="N1200" s="73"/>
      <c r="O1200" s="73"/>
    </row>
    <row r="1201" spans="2:15" ht="15.6">
      <c r="B1201" s="231">
        <v>92</v>
      </c>
      <c r="C1201" s="69" t="s">
        <v>303</v>
      </c>
      <c r="D1201" s="70">
        <f t="shared" si="35"/>
        <v>0</v>
      </c>
      <c r="E1201" s="71"/>
      <c r="F1201" s="71"/>
      <c r="G1201" s="71"/>
      <c r="H1201" s="71"/>
      <c r="I1201" s="72"/>
      <c r="J1201" s="73"/>
      <c r="K1201" s="73"/>
      <c r="L1201" s="73"/>
      <c r="M1201" s="73"/>
      <c r="N1201" s="73"/>
      <c r="O1201" s="73"/>
    </row>
    <row r="1202" spans="2:15" ht="15.6">
      <c r="B1202" s="231">
        <v>93</v>
      </c>
      <c r="C1202" s="69" t="s">
        <v>304</v>
      </c>
      <c r="D1202" s="70">
        <f t="shared" si="35"/>
        <v>0</v>
      </c>
      <c r="E1202" s="71"/>
      <c r="F1202" s="71"/>
      <c r="G1202" s="71"/>
      <c r="H1202" s="71"/>
      <c r="I1202" s="72"/>
      <c r="J1202" s="73"/>
      <c r="K1202" s="73"/>
      <c r="L1202" s="73"/>
      <c r="M1202" s="73"/>
      <c r="N1202" s="73"/>
      <c r="O1202" s="73"/>
    </row>
    <row r="1203" spans="2:15" ht="15.6">
      <c r="B1203" s="231">
        <v>94</v>
      </c>
      <c r="C1203" s="69" t="s">
        <v>305</v>
      </c>
      <c r="D1203" s="70">
        <f t="shared" si="35"/>
        <v>0</v>
      </c>
      <c r="E1203" s="71"/>
      <c r="F1203" s="71"/>
      <c r="G1203" s="71"/>
      <c r="H1203" s="71"/>
      <c r="I1203" s="72"/>
      <c r="J1203" s="73"/>
      <c r="K1203" s="73"/>
      <c r="L1203" s="73"/>
      <c r="M1203" s="73"/>
      <c r="N1203" s="73"/>
      <c r="O1203" s="73"/>
    </row>
    <row r="1204" spans="2:15" ht="15.6">
      <c r="B1204" s="231">
        <v>95</v>
      </c>
      <c r="C1204" s="69" t="s">
        <v>306</v>
      </c>
      <c r="D1204" s="70">
        <f t="shared" si="35"/>
        <v>0</v>
      </c>
      <c r="E1204" s="71"/>
      <c r="F1204" s="71"/>
      <c r="G1204" s="71"/>
      <c r="H1204" s="71"/>
      <c r="I1204" s="72"/>
      <c r="J1204" s="73"/>
      <c r="K1204" s="73"/>
      <c r="L1204" s="73"/>
      <c r="M1204" s="73"/>
      <c r="N1204" s="73"/>
      <c r="O1204" s="73"/>
    </row>
    <row r="1205" spans="2:15" ht="15.6">
      <c r="B1205" s="231">
        <v>96</v>
      </c>
      <c r="C1205" s="69" t="s">
        <v>307</v>
      </c>
      <c r="D1205" s="70">
        <f t="shared" si="35"/>
        <v>0</v>
      </c>
      <c r="E1205" s="71"/>
      <c r="F1205" s="71"/>
      <c r="G1205" s="71"/>
      <c r="H1205" s="71"/>
      <c r="I1205" s="72"/>
      <c r="J1205" s="73"/>
      <c r="K1205" s="73"/>
      <c r="L1205" s="73"/>
      <c r="M1205" s="73"/>
      <c r="N1205" s="73"/>
      <c r="O1205" s="73"/>
    </row>
    <row r="1206" spans="2:15" ht="15.6">
      <c r="B1206" s="231">
        <v>97</v>
      </c>
      <c r="C1206" s="69" t="s">
        <v>308</v>
      </c>
      <c r="D1206" s="70">
        <f t="shared" si="35"/>
        <v>0</v>
      </c>
      <c r="E1206" s="71"/>
      <c r="F1206" s="71"/>
      <c r="G1206" s="71"/>
      <c r="H1206" s="71"/>
      <c r="I1206" s="72"/>
      <c r="J1206" s="73"/>
      <c r="K1206" s="73"/>
      <c r="L1206" s="73"/>
      <c r="M1206" s="73"/>
      <c r="N1206" s="73"/>
      <c r="O1206" s="73"/>
    </row>
    <row r="1207" spans="2:15" ht="15.6">
      <c r="B1207" s="231">
        <v>98</v>
      </c>
      <c r="C1207" s="69" t="s">
        <v>309</v>
      </c>
      <c r="D1207" s="70">
        <f t="shared" si="35"/>
        <v>0</v>
      </c>
      <c r="E1207" s="71"/>
      <c r="F1207" s="71"/>
      <c r="G1207" s="71"/>
      <c r="H1207" s="71"/>
      <c r="I1207" s="72"/>
      <c r="J1207" s="73"/>
      <c r="K1207" s="73"/>
      <c r="L1207" s="73"/>
      <c r="M1207" s="73"/>
      <c r="N1207" s="73"/>
      <c r="O1207" s="73"/>
    </row>
    <row r="1208" spans="2:15" ht="15.6">
      <c r="B1208" s="231">
        <v>99</v>
      </c>
      <c r="C1208" s="69" t="s">
        <v>310</v>
      </c>
      <c r="D1208" s="70">
        <f t="shared" si="35"/>
        <v>0</v>
      </c>
      <c r="E1208" s="71"/>
      <c r="F1208" s="71"/>
      <c r="G1208" s="71"/>
      <c r="H1208" s="71"/>
      <c r="I1208" s="72"/>
      <c r="J1208" s="73"/>
      <c r="K1208" s="73"/>
      <c r="L1208" s="73"/>
      <c r="M1208" s="73"/>
      <c r="N1208" s="73"/>
      <c r="O1208" s="73"/>
    </row>
    <row r="1209" spans="2:15" ht="15.6">
      <c r="B1209" s="231">
        <v>100</v>
      </c>
      <c r="C1209" s="69" t="s">
        <v>311</v>
      </c>
      <c r="D1209" s="70">
        <f t="shared" si="35"/>
        <v>64</v>
      </c>
      <c r="E1209" s="71"/>
      <c r="F1209" s="71"/>
      <c r="G1209" s="71"/>
      <c r="H1209" s="71">
        <v>64</v>
      </c>
      <c r="I1209" s="72"/>
      <c r="J1209" s="73"/>
      <c r="K1209" s="73"/>
      <c r="L1209" s="73"/>
      <c r="M1209" s="73"/>
      <c r="N1209" s="73"/>
      <c r="O1209" s="73"/>
    </row>
    <row r="1210" spans="2:15" ht="15.6">
      <c r="B1210" s="231">
        <v>101</v>
      </c>
      <c r="C1210" s="69" t="s">
        <v>312</v>
      </c>
      <c r="D1210" s="70">
        <f t="shared" si="35"/>
        <v>0</v>
      </c>
      <c r="E1210" s="71"/>
      <c r="F1210" s="71"/>
      <c r="G1210" s="71"/>
      <c r="H1210" s="71"/>
      <c r="I1210" s="72"/>
      <c r="J1210" s="73"/>
      <c r="K1210" s="73"/>
      <c r="L1210" s="73"/>
      <c r="M1210" s="73"/>
      <c r="N1210" s="73"/>
      <c r="O1210" s="73"/>
    </row>
    <row r="1211" spans="2:15" ht="15.6">
      <c r="B1211" s="231">
        <v>102</v>
      </c>
      <c r="C1211" s="69" t="s">
        <v>313</v>
      </c>
      <c r="D1211" s="70">
        <f t="shared" si="35"/>
        <v>0</v>
      </c>
      <c r="E1211" s="71"/>
      <c r="F1211" s="71"/>
      <c r="G1211" s="71"/>
      <c r="H1211" s="71"/>
      <c r="I1211" s="72"/>
      <c r="J1211" s="73"/>
      <c r="K1211" s="73"/>
      <c r="L1211" s="73"/>
      <c r="M1211" s="73"/>
      <c r="N1211" s="73"/>
      <c r="O1211" s="73"/>
    </row>
    <row r="1212" spans="2:15" ht="15.6">
      <c r="B1212" s="231">
        <v>103</v>
      </c>
      <c r="C1212" s="69" t="s">
        <v>314</v>
      </c>
      <c r="D1212" s="70">
        <f t="shared" si="35"/>
        <v>0</v>
      </c>
      <c r="E1212" s="71"/>
      <c r="F1212" s="71"/>
      <c r="G1212" s="71"/>
      <c r="H1212" s="71"/>
      <c r="I1212" s="72"/>
      <c r="J1212" s="73"/>
      <c r="K1212" s="73"/>
      <c r="L1212" s="73"/>
      <c r="M1212" s="73"/>
      <c r="N1212" s="73"/>
      <c r="O1212" s="73"/>
    </row>
    <row r="1213" spans="2:15" ht="15.6">
      <c r="B1213" s="231">
        <v>104</v>
      </c>
      <c r="C1213" s="69" t="s">
        <v>315</v>
      </c>
      <c r="D1213" s="70">
        <f t="shared" si="35"/>
        <v>0</v>
      </c>
      <c r="E1213" s="71"/>
      <c r="F1213" s="71"/>
      <c r="G1213" s="71"/>
      <c r="H1213" s="71"/>
      <c r="I1213" s="72"/>
      <c r="J1213" s="73"/>
      <c r="K1213" s="73"/>
      <c r="L1213" s="73"/>
      <c r="M1213" s="73"/>
      <c r="N1213" s="73"/>
      <c r="O1213" s="73"/>
    </row>
    <row r="1214" spans="2:15" ht="15.6">
      <c r="B1214" s="231">
        <v>105</v>
      </c>
      <c r="C1214" s="69" t="s">
        <v>316</v>
      </c>
      <c r="D1214" s="70">
        <f t="shared" si="35"/>
        <v>0</v>
      </c>
      <c r="E1214" s="71"/>
      <c r="F1214" s="71"/>
      <c r="G1214" s="71"/>
      <c r="H1214" s="71"/>
      <c r="I1214" s="72"/>
      <c r="J1214" s="73"/>
      <c r="K1214" s="73"/>
      <c r="L1214" s="73"/>
      <c r="M1214" s="73"/>
      <c r="N1214" s="73"/>
      <c r="O1214" s="73"/>
    </row>
    <row r="1215" spans="2:15" ht="15.6">
      <c r="B1215" s="231">
        <v>106</v>
      </c>
      <c r="C1215" s="69" t="s">
        <v>317</v>
      </c>
      <c r="D1215" s="70">
        <f t="shared" si="35"/>
        <v>0</v>
      </c>
      <c r="E1215" s="71"/>
      <c r="F1215" s="71"/>
      <c r="G1215" s="71"/>
      <c r="H1215" s="71"/>
      <c r="I1215" s="72"/>
      <c r="J1215" s="73"/>
      <c r="K1215" s="73"/>
      <c r="L1215" s="73"/>
      <c r="M1215" s="73"/>
      <c r="N1215" s="73"/>
      <c r="O1215" s="73"/>
    </row>
    <row r="1216" spans="2:15" ht="15.6">
      <c r="B1216" s="231">
        <v>107</v>
      </c>
      <c r="C1216" s="69" t="s">
        <v>318</v>
      </c>
      <c r="D1216" s="70">
        <f t="shared" si="35"/>
        <v>0</v>
      </c>
      <c r="E1216" s="71"/>
      <c r="F1216" s="71"/>
      <c r="G1216" s="71"/>
      <c r="H1216" s="71"/>
      <c r="I1216" s="72"/>
      <c r="J1216" s="73"/>
      <c r="K1216" s="73"/>
      <c r="L1216" s="73"/>
      <c r="M1216" s="73"/>
      <c r="N1216" s="73"/>
      <c r="O1216" s="73"/>
    </row>
    <row r="1217" spans="2:15" ht="15.6">
      <c r="B1217" s="231">
        <v>108</v>
      </c>
      <c r="C1217" s="69" t="s">
        <v>319</v>
      </c>
      <c r="D1217" s="70">
        <f t="shared" si="35"/>
        <v>0</v>
      </c>
      <c r="E1217" s="71"/>
      <c r="F1217" s="71"/>
      <c r="G1217" s="71"/>
      <c r="H1217" s="71"/>
      <c r="I1217" s="72"/>
      <c r="J1217" s="73"/>
      <c r="K1217" s="73"/>
      <c r="L1217" s="73"/>
      <c r="M1217" s="73"/>
      <c r="N1217" s="73"/>
      <c r="O1217" s="73"/>
    </row>
    <row r="1218" spans="2:15" ht="15.6">
      <c r="B1218" s="231">
        <v>109</v>
      </c>
      <c r="C1218" s="69" t="s">
        <v>320</v>
      </c>
      <c r="D1218" s="70">
        <f t="shared" si="35"/>
        <v>0</v>
      </c>
      <c r="E1218" s="71"/>
      <c r="F1218" s="71"/>
      <c r="G1218" s="71"/>
      <c r="H1218" s="71"/>
      <c r="I1218" s="72"/>
      <c r="J1218" s="73"/>
      <c r="K1218" s="73"/>
      <c r="L1218" s="73"/>
      <c r="M1218" s="73"/>
      <c r="N1218" s="73"/>
      <c r="O1218" s="73"/>
    </row>
    <row r="1219" spans="2:15" ht="15.6">
      <c r="B1219" s="231">
        <v>110</v>
      </c>
      <c r="C1219" s="69" t="s">
        <v>321</v>
      </c>
      <c r="D1219" s="70">
        <f t="shared" si="35"/>
        <v>0</v>
      </c>
      <c r="E1219" s="71"/>
      <c r="F1219" s="71"/>
      <c r="G1219" s="71"/>
      <c r="H1219" s="71"/>
      <c r="I1219" s="72"/>
      <c r="J1219" s="73"/>
      <c r="K1219" s="73"/>
      <c r="L1219" s="73"/>
      <c r="M1219" s="73"/>
      <c r="N1219" s="73"/>
      <c r="O1219" s="73"/>
    </row>
    <row r="1220" spans="2:15" ht="15.6">
      <c r="B1220" s="231">
        <v>111</v>
      </c>
      <c r="C1220" s="69" t="s">
        <v>322</v>
      </c>
      <c r="D1220" s="70">
        <f t="shared" si="35"/>
        <v>0</v>
      </c>
      <c r="E1220" s="71"/>
      <c r="F1220" s="71"/>
      <c r="G1220" s="71"/>
      <c r="H1220" s="71"/>
      <c r="I1220" s="72"/>
      <c r="J1220" s="73"/>
      <c r="K1220" s="73"/>
      <c r="L1220" s="73"/>
      <c r="M1220" s="73"/>
      <c r="N1220" s="73"/>
      <c r="O1220" s="73"/>
    </row>
    <row r="1221" spans="2:15" ht="15.6">
      <c r="B1221" s="231">
        <v>112</v>
      </c>
      <c r="C1221" s="69" t="s">
        <v>323</v>
      </c>
      <c r="D1221" s="70">
        <f t="shared" si="35"/>
        <v>0</v>
      </c>
      <c r="E1221" s="71"/>
      <c r="F1221" s="71"/>
      <c r="G1221" s="71"/>
      <c r="H1221" s="71"/>
      <c r="I1221" s="72"/>
      <c r="J1221" s="73"/>
      <c r="K1221" s="73"/>
      <c r="L1221" s="73"/>
      <c r="M1221" s="73"/>
      <c r="N1221" s="73"/>
      <c r="O1221" s="73"/>
    </row>
    <row r="1222" spans="2:15" ht="15.6">
      <c r="B1222" s="231">
        <v>113</v>
      </c>
      <c r="C1222" s="69" t="s">
        <v>324</v>
      </c>
      <c r="D1222" s="70">
        <f t="shared" si="35"/>
        <v>0</v>
      </c>
      <c r="E1222" s="71"/>
      <c r="F1222" s="71"/>
      <c r="G1222" s="71"/>
      <c r="H1222" s="71"/>
      <c r="I1222" s="72"/>
      <c r="J1222" s="73"/>
      <c r="K1222" s="73"/>
      <c r="L1222" s="73"/>
      <c r="M1222" s="73"/>
      <c r="N1222" s="73"/>
      <c r="O1222" s="73"/>
    </row>
    <row r="1223" spans="2:15" ht="15.6">
      <c r="B1223" s="231">
        <v>114</v>
      </c>
      <c r="C1223" s="69" t="s">
        <v>325</v>
      </c>
      <c r="D1223" s="70">
        <f t="shared" si="35"/>
        <v>0</v>
      </c>
      <c r="E1223" s="71"/>
      <c r="F1223" s="71"/>
      <c r="G1223" s="71"/>
      <c r="H1223" s="71"/>
      <c r="I1223" s="72"/>
      <c r="J1223" s="73"/>
      <c r="K1223" s="73"/>
      <c r="L1223" s="73"/>
      <c r="M1223" s="73"/>
      <c r="N1223" s="73"/>
      <c r="O1223" s="73"/>
    </row>
    <row r="1224" spans="2:15" ht="15.6">
      <c r="B1224" s="231">
        <v>115</v>
      </c>
      <c r="C1224" s="69" t="s">
        <v>326</v>
      </c>
      <c r="D1224" s="70">
        <f t="shared" si="35"/>
        <v>0</v>
      </c>
      <c r="E1224" s="71"/>
      <c r="F1224" s="71"/>
      <c r="G1224" s="71"/>
      <c r="H1224" s="71"/>
      <c r="I1224" s="72"/>
      <c r="J1224" s="73"/>
      <c r="K1224" s="73"/>
      <c r="L1224" s="73"/>
      <c r="M1224" s="73"/>
      <c r="N1224" s="73"/>
      <c r="O1224" s="73"/>
    </row>
    <row r="1225" spans="2:15" ht="15.6">
      <c r="B1225" s="231">
        <v>116</v>
      </c>
      <c r="C1225" s="69" t="s">
        <v>327</v>
      </c>
      <c r="D1225" s="70">
        <f t="shared" si="35"/>
        <v>120</v>
      </c>
      <c r="E1225" s="71"/>
      <c r="F1225" s="71"/>
      <c r="G1225" s="71"/>
      <c r="H1225" s="71">
        <v>120</v>
      </c>
      <c r="I1225" s="72"/>
      <c r="J1225" s="73"/>
      <c r="K1225" s="73"/>
      <c r="L1225" s="73"/>
      <c r="M1225" s="73"/>
      <c r="N1225" s="73"/>
      <c r="O1225" s="73"/>
    </row>
    <row r="1226" spans="2:15" ht="15.6">
      <c r="B1226" s="231">
        <v>117</v>
      </c>
      <c r="C1226" s="69" t="s">
        <v>328</v>
      </c>
      <c r="D1226" s="70">
        <f t="shared" si="35"/>
        <v>0</v>
      </c>
      <c r="E1226" s="71"/>
      <c r="F1226" s="71"/>
      <c r="G1226" s="71"/>
      <c r="H1226" s="71"/>
      <c r="I1226" s="72"/>
      <c r="J1226" s="73"/>
      <c r="K1226" s="73"/>
      <c r="L1226" s="73"/>
      <c r="M1226" s="73"/>
      <c r="N1226" s="73"/>
      <c r="O1226" s="73"/>
    </row>
    <row r="1227" spans="2:15" ht="15.6">
      <c r="B1227" s="268" t="s">
        <v>329</v>
      </c>
      <c r="C1227" s="269"/>
      <c r="D1227" s="75">
        <f>SUM(D1110:D1226)</f>
        <v>562</v>
      </c>
      <c r="E1227" s="75">
        <f t="shared" ref="E1227:M1227" si="36">SUM(E1110:E1226)</f>
        <v>0</v>
      </c>
      <c r="F1227" s="75">
        <f t="shared" si="36"/>
        <v>0</v>
      </c>
      <c r="G1227" s="75">
        <f t="shared" si="36"/>
        <v>0</v>
      </c>
      <c r="H1227" s="75">
        <f t="shared" si="36"/>
        <v>562</v>
      </c>
      <c r="I1227" s="75">
        <f t="shared" si="36"/>
        <v>18</v>
      </c>
      <c r="J1227" s="75">
        <f t="shared" si="36"/>
        <v>0</v>
      </c>
      <c r="K1227" s="75">
        <f t="shared" si="36"/>
        <v>0</v>
      </c>
      <c r="L1227" s="75">
        <f t="shared" si="36"/>
        <v>0</v>
      </c>
      <c r="M1227" s="75">
        <f t="shared" si="36"/>
        <v>3</v>
      </c>
      <c r="N1227" s="75"/>
      <c r="O1227" s="75">
        <f t="shared" ref="O1227" si="37">SUM(O1110:O1226)</f>
        <v>0</v>
      </c>
    </row>
    <row r="1228" spans="2:15" ht="15.6">
      <c r="B1228" s="270" t="s">
        <v>330</v>
      </c>
      <c r="C1228" s="270"/>
      <c r="D1228" s="270"/>
      <c r="E1228" s="270"/>
      <c r="F1228" s="270"/>
      <c r="G1228" s="271"/>
      <c r="H1228" s="76">
        <f>+F1227+G1227+H1227</f>
        <v>562</v>
      </c>
      <c r="I1228" s="272" t="s">
        <v>331</v>
      </c>
      <c r="J1228" s="270"/>
      <c r="K1228" s="270"/>
      <c r="L1228" s="270"/>
      <c r="M1228" s="270"/>
      <c r="N1228" s="271"/>
      <c r="O1228" s="76">
        <f>I1227+J1227+K1227+L1227+M1227+N1227+O1227</f>
        <v>21</v>
      </c>
    </row>
  </sheetData>
  <autoFilter ref="A740:R859" xr:uid="{00000000-0001-0000-0400-000000000000}">
    <filterColumn colId="3">
      <filters blank="1">
        <filter val="100"/>
        <filter val="19"/>
        <filter val="20"/>
        <filter val="23"/>
        <filter val="25"/>
        <filter val="476"/>
        <filter val="55"/>
        <filter val="60"/>
        <filter val="67"/>
        <filter val="79"/>
        <filter val="8"/>
      </filters>
    </filterColumn>
  </autoFilter>
  <mergeCells count="80">
    <mergeCell ref="B1227:C1227"/>
    <mergeCell ref="B1228:G1228"/>
    <mergeCell ref="I1228:N1228"/>
    <mergeCell ref="B1107:C1107"/>
    <mergeCell ref="D1107:O1107"/>
    <mergeCell ref="B1108:D1108"/>
    <mergeCell ref="E1108:H1108"/>
    <mergeCell ref="I1108:O1108"/>
    <mergeCell ref="B1104:C1104"/>
    <mergeCell ref="B1105:G1105"/>
    <mergeCell ref="I1105:N1105"/>
    <mergeCell ref="B984:C984"/>
    <mergeCell ref="D984:O984"/>
    <mergeCell ref="B985:D985"/>
    <mergeCell ref="E985:H985"/>
    <mergeCell ref="I985:O985"/>
    <mergeCell ref="B981:C981"/>
    <mergeCell ref="B982:G982"/>
    <mergeCell ref="I982:N982"/>
    <mergeCell ref="B861:C861"/>
    <mergeCell ref="D861:O861"/>
    <mergeCell ref="B862:D862"/>
    <mergeCell ref="E862:H862"/>
    <mergeCell ref="I862:O862"/>
    <mergeCell ref="B735:C735"/>
    <mergeCell ref="B736:G736"/>
    <mergeCell ref="I736:N736"/>
    <mergeCell ref="B615:C615"/>
    <mergeCell ref="D615:O615"/>
    <mergeCell ref="B616:D616"/>
    <mergeCell ref="E616:H616"/>
    <mergeCell ref="I616:O616"/>
    <mergeCell ref="B612:C612"/>
    <mergeCell ref="B613:G613"/>
    <mergeCell ref="I613:N613"/>
    <mergeCell ref="B492:C492"/>
    <mergeCell ref="D492:O492"/>
    <mergeCell ref="B493:D493"/>
    <mergeCell ref="E493:H493"/>
    <mergeCell ref="I493:O493"/>
    <mergeCell ref="B489:C489"/>
    <mergeCell ref="B490:G490"/>
    <mergeCell ref="I490:N490"/>
    <mergeCell ref="B369:C369"/>
    <mergeCell ref="D369:O369"/>
    <mergeCell ref="B370:D370"/>
    <mergeCell ref="E370:H370"/>
    <mergeCell ref="I370:O370"/>
    <mergeCell ref="B243:C243"/>
    <mergeCell ref="B244:G244"/>
    <mergeCell ref="I244:N244"/>
    <mergeCell ref="B123:C123"/>
    <mergeCell ref="D123:O123"/>
    <mergeCell ref="B124:D124"/>
    <mergeCell ref="E124:H124"/>
    <mergeCell ref="I124:O124"/>
    <mergeCell ref="B122:G122"/>
    <mergeCell ref="I122:N122"/>
    <mergeCell ref="B1:C1"/>
    <mergeCell ref="D1:O1"/>
    <mergeCell ref="B2:D2"/>
    <mergeCell ref="E2:H2"/>
    <mergeCell ref="I2:O2"/>
    <mergeCell ref="B121:C121"/>
    <mergeCell ref="B366:C366"/>
    <mergeCell ref="B367:G367"/>
    <mergeCell ref="I367:N367"/>
    <mergeCell ref="B246:C246"/>
    <mergeCell ref="D246:O246"/>
    <mergeCell ref="B247:D247"/>
    <mergeCell ref="E247:H247"/>
    <mergeCell ref="I247:O247"/>
    <mergeCell ref="B858:C858"/>
    <mergeCell ref="B859:G859"/>
    <mergeCell ref="I859:N859"/>
    <mergeCell ref="B738:C738"/>
    <mergeCell ref="D738:O738"/>
    <mergeCell ref="B739:D739"/>
    <mergeCell ref="E739:H739"/>
    <mergeCell ref="I739:O739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R1340"/>
  <sheetViews>
    <sheetView topLeftCell="C10" workbookViewId="0">
      <selection activeCell="R20" sqref="R20"/>
    </sheetView>
  </sheetViews>
  <sheetFormatPr baseColWidth="10" defaultRowHeight="14.4"/>
  <cols>
    <col min="3" max="3" width="29.5546875" customWidth="1"/>
  </cols>
  <sheetData>
    <row r="1" spans="2:18" s="63" customFormat="1" ht="88.5" customHeight="1">
      <c r="B1" s="277" t="s">
        <v>338</v>
      </c>
      <c r="C1" s="278"/>
      <c r="D1" s="279" t="s">
        <v>147</v>
      </c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1"/>
    </row>
    <row r="2" spans="2:18" s="63" customFormat="1" ht="43.5" customHeight="1">
      <c r="B2" s="273" t="s">
        <v>342</v>
      </c>
      <c r="C2" s="274"/>
      <c r="D2" s="275"/>
      <c r="E2" s="283" t="s">
        <v>197</v>
      </c>
      <c r="F2" s="283"/>
      <c r="G2" s="283"/>
      <c r="H2" s="283"/>
      <c r="I2" s="284" t="s">
        <v>198</v>
      </c>
      <c r="J2" s="284"/>
      <c r="K2" s="284"/>
      <c r="L2" s="284"/>
      <c r="M2" s="284"/>
      <c r="N2" s="284"/>
      <c r="O2" s="284"/>
    </row>
    <row r="3" spans="2:18" s="63" customFormat="1" ht="66" customHeight="1">
      <c r="B3" s="64" t="s">
        <v>199</v>
      </c>
      <c r="C3" s="64" t="s">
        <v>200</v>
      </c>
      <c r="D3" s="64" t="s">
        <v>343</v>
      </c>
      <c r="E3" s="65" t="s">
        <v>201</v>
      </c>
      <c r="F3" s="65" t="s">
        <v>202</v>
      </c>
      <c r="G3" s="65" t="s">
        <v>203</v>
      </c>
      <c r="H3" s="65" t="s">
        <v>204</v>
      </c>
      <c r="I3" s="66" t="s">
        <v>205</v>
      </c>
      <c r="J3" s="67" t="s">
        <v>206</v>
      </c>
      <c r="K3" s="67" t="s">
        <v>207</v>
      </c>
      <c r="L3" s="67" t="s">
        <v>208</v>
      </c>
      <c r="M3" s="67" t="s">
        <v>209</v>
      </c>
      <c r="N3" s="67" t="s">
        <v>210</v>
      </c>
      <c r="O3" s="67" t="s">
        <v>211</v>
      </c>
    </row>
    <row r="4" spans="2:18" s="63" customFormat="1" ht="15.6">
      <c r="B4" s="68">
        <v>1</v>
      </c>
      <c r="C4" s="69" t="s">
        <v>212</v>
      </c>
      <c r="D4" s="70">
        <f>E4+F4+G4+H4</f>
        <v>0</v>
      </c>
      <c r="E4" s="71"/>
      <c r="F4" s="71"/>
      <c r="G4" s="71"/>
      <c r="H4" s="71"/>
      <c r="I4" s="72"/>
      <c r="J4" s="73"/>
      <c r="K4" s="73"/>
      <c r="L4" s="73"/>
      <c r="M4" s="73"/>
      <c r="N4" s="73"/>
      <c r="O4" s="73"/>
      <c r="Q4" s="82" t="s">
        <v>381</v>
      </c>
      <c r="R4" s="82"/>
    </row>
    <row r="5" spans="2:18" s="63" customFormat="1" ht="15.6">
      <c r="B5" s="68">
        <v>2</v>
      </c>
      <c r="C5" s="69" t="s">
        <v>213</v>
      </c>
      <c r="D5" s="70">
        <f t="shared" ref="D5:D68" si="0">E5+F5+G5+H5</f>
        <v>0</v>
      </c>
      <c r="E5" s="71"/>
      <c r="F5" s="71"/>
      <c r="G5" s="71"/>
      <c r="H5" s="71"/>
      <c r="I5" s="72"/>
      <c r="J5" s="73"/>
      <c r="K5" s="73"/>
      <c r="L5" s="73"/>
      <c r="M5" s="73"/>
      <c r="N5" s="73"/>
      <c r="O5" s="73"/>
      <c r="Q5" s="82" t="s">
        <v>382</v>
      </c>
      <c r="R5" s="82">
        <v>77</v>
      </c>
    </row>
    <row r="6" spans="2:18" s="63" customFormat="1" ht="15.6">
      <c r="B6" s="68">
        <v>3</v>
      </c>
      <c r="C6" s="69" t="s">
        <v>214</v>
      </c>
      <c r="D6" s="70">
        <f t="shared" si="0"/>
        <v>0</v>
      </c>
      <c r="E6" s="71"/>
      <c r="F6" s="71"/>
      <c r="G6" s="71"/>
      <c r="H6" s="71"/>
      <c r="I6" s="72"/>
      <c r="J6" s="73"/>
      <c r="K6" s="73"/>
      <c r="L6" s="73"/>
      <c r="M6" s="73"/>
      <c r="N6" s="73"/>
      <c r="O6" s="73"/>
      <c r="Q6" s="82" t="s">
        <v>383</v>
      </c>
      <c r="R6" s="82">
        <f>H244</f>
        <v>139</v>
      </c>
    </row>
    <row r="7" spans="2:18" s="63" customFormat="1" ht="15.6">
      <c r="B7" s="68">
        <v>4</v>
      </c>
      <c r="C7" s="69" t="s">
        <v>215</v>
      </c>
      <c r="D7" s="70">
        <f t="shared" si="0"/>
        <v>0</v>
      </c>
      <c r="E7" s="71"/>
      <c r="F7" s="71"/>
      <c r="G7" s="71"/>
      <c r="H7" s="71"/>
      <c r="I7" s="72"/>
      <c r="J7" s="73"/>
      <c r="K7" s="73"/>
      <c r="L7" s="73"/>
      <c r="M7" s="73"/>
      <c r="N7" s="73"/>
      <c r="O7" s="73"/>
      <c r="Q7" s="82" t="s">
        <v>384</v>
      </c>
      <c r="R7" s="82">
        <f>D365</f>
        <v>118</v>
      </c>
    </row>
    <row r="8" spans="2:18" s="63" customFormat="1" ht="15.6">
      <c r="B8" s="68">
        <v>5</v>
      </c>
      <c r="C8" s="69" t="s">
        <v>216</v>
      </c>
      <c r="D8" s="70">
        <f t="shared" si="0"/>
        <v>0</v>
      </c>
      <c r="E8" s="71"/>
      <c r="F8" s="71"/>
      <c r="G8" s="71"/>
      <c r="H8" s="71"/>
      <c r="I8" s="72"/>
      <c r="J8" s="73"/>
      <c r="K8" s="73"/>
      <c r="L8" s="73"/>
      <c r="M8" s="73"/>
      <c r="N8" s="73"/>
      <c r="O8" s="73"/>
      <c r="Q8" s="82" t="s">
        <v>385</v>
      </c>
      <c r="R8" s="82">
        <f>D487</f>
        <v>90</v>
      </c>
    </row>
    <row r="9" spans="2:18" s="63" customFormat="1" ht="15.6">
      <c r="B9" s="68">
        <v>6</v>
      </c>
      <c r="C9" s="69" t="s">
        <v>217</v>
      </c>
      <c r="D9" s="70">
        <f t="shared" si="0"/>
        <v>0</v>
      </c>
      <c r="E9" s="71"/>
      <c r="F9" s="71"/>
      <c r="G9" s="71"/>
      <c r="H9" s="71"/>
      <c r="I9" s="72"/>
      <c r="J9" s="73"/>
      <c r="K9" s="73"/>
      <c r="L9" s="73"/>
      <c r="M9" s="73"/>
      <c r="N9" s="73"/>
      <c r="O9" s="73"/>
      <c r="Q9" s="82" t="s">
        <v>386</v>
      </c>
      <c r="R9" s="82">
        <f>D609</f>
        <v>139</v>
      </c>
    </row>
    <row r="10" spans="2:18" s="63" customFormat="1" ht="15.6">
      <c r="B10" s="68">
        <v>7</v>
      </c>
      <c r="C10" s="69" t="s">
        <v>218</v>
      </c>
      <c r="D10" s="70">
        <f t="shared" si="0"/>
        <v>0</v>
      </c>
      <c r="E10" s="71"/>
      <c r="F10" s="71"/>
      <c r="G10" s="71"/>
      <c r="H10" s="71"/>
      <c r="I10" s="72"/>
      <c r="J10" s="73"/>
      <c r="K10" s="73"/>
      <c r="L10" s="73"/>
      <c r="M10" s="73"/>
      <c r="N10" s="73"/>
      <c r="O10" s="73"/>
      <c r="Q10" s="82" t="s">
        <v>387</v>
      </c>
      <c r="R10" s="82">
        <f>D731</f>
        <v>130</v>
      </c>
    </row>
    <row r="11" spans="2:18" s="63" customFormat="1" ht="15.6">
      <c r="B11" s="68">
        <v>8</v>
      </c>
      <c r="C11" s="69" t="s">
        <v>219</v>
      </c>
      <c r="D11" s="70">
        <f t="shared" si="0"/>
        <v>0</v>
      </c>
      <c r="E11" s="71"/>
      <c r="F11" s="71"/>
      <c r="G11" s="71"/>
      <c r="H11" s="71"/>
      <c r="I11" s="72"/>
      <c r="J11" s="73"/>
      <c r="K11" s="73"/>
      <c r="L11" s="73"/>
      <c r="M11" s="73"/>
      <c r="N11" s="73"/>
      <c r="O11" s="73"/>
      <c r="Q11" s="82" t="s">
        <v>388</v>
      </c>
      <c r="R11" s="82">
        <f>D853</f>
        <v>148</v>
      </c>
    </row>
    <row r="12" spans="2:18" s="63" customFormat="1" ht="15.6">
      <c r="B12" s="68">
        <v>9</v>
      </c>
      <c r="C12" s="69" t="s">
        <v>220</v>
      </c>
      <c r="D12" s="70">
        <f t="shared" si="0"/>
        <v>0</v>
      </c>
      <c r="E12" s="71"/>
      <c r="F12" s="71"/>
      <c r="G12" s="71"/>
      <c r="H12" s="71"/>
      <c r="I12" s="72"/>
      <c r="J12" s="73"/>
      <c r="K12" s="73"/>
      <c r="L12" s="73"/>
      <c r="M12" s="73"/>
      <c r="N12" s="73"/>
      <c r="O12" s="73"/>
      <c r="Q12" s="82" t="s">
        <v>389</v>
      </c>
      <c r="R12" s="82">
        <f>D975</f>
        <v>145</v>
      </c>
    </row>
    <row r="13" spans="2:18" s="63" customFormat="1" ht="15.6">
      <c r="B13" s="68">
        <v>10</v>
      </c>
      <c r="C13" s="69" t="s">
        <v>221</v>
      </c>
      <c r="D13" s="70">
        <f t="shared" si="0"/>
        <v>0</v>
      </c>
      <c r="E13" s="71"/>
      <c r="F13" s="71"/>
      <c r="G13" s="71"/>
      <c r="H13" s="71"/>
      <c r="I13" s="72"/>
      <c r="J13" s="73"/>
      <c r="K13" s="73"/>
      <c r="L13" s="73"/>
      <c r="M13" s="73"/>
      <c r="N13" s="73"/>
      <c r="O13" s="73"/>
      <c r="Q13" s="82" t="s">
        <v>390</v>
      </c>
      <c r="R13" s="82">
        <f>D1097</f>
        <v>102</v>
      </c>
    </row>
    <row r="14" spans="2:18" s="63" customFormat="1" ht="15.6">
      <c r="B14" s="68">
        <v>11</v>
      </c>
      <c r="C14" s="69" t="s">
        <v>222</v>
      </c>
      <c r="D14" s="70">
        <f t="shared" si="0"/>
        <v>0</v>
      </c>
      <c r="E14" s="71"/>
      <c r="F14" s="71"/>
      <c r="G14" s="71"/>
      <c r="H14" s="71"/>
      <c r="I14" s="72"/>
      <c r="J14" s="73"/>
      <c r="K14" s="73"/>
      <c r="L14" s="73"/>
      <c r="M14" s="73"/>
      <c r="N14" s="73"/>
      <c r="O14" s="73"/>
      <c r="Q14" s="82" t="s">
        <v>391</v>
      </c>
      <c r="R14" s="82">
        <f>D1219</f>
        <v>154</v>
      </c>
    </row>
    <row r="15" spans="2:18" s="63" customFormat="1" ht="15.6">
      <c r="B15" s="68">
        <v>12</v>
      </c>
      <c r="C15" s="69" t="s">
        <v>223</v>
      </c>
      <c r="D15" s="70">
        <f t="shared" si="0"/>
        <v>0</v>
      </c>
      <c r="E15" s="71"/>
      <c r="F15" s="71"/>
      <c r="G15" s="71"/>
      <c r="H15" s="71"/>
      <c r="I15" s="72"/>
      <c r="J15" s="73"/>
      <c r="K15" s="73"/>
      <c r="L15" s="73"/>
      <c r="M15" s="73"/>
      <c r="N15" s="73"/>
      <c r="O15" s="73"/>
      <c r="Q15" s="82" t="s">
        <v>392</v>
      </c>
      <c r="R15" s="82">
        <f>D1340</f>
        <v>30</v>
      </c>
    </row>
    <row r="16" spans="2:18" s="63" customFormat="1" ht="15.6">
      <c r="B16" s="68">
        <v>13</v>
      </c>
      <c r="C16" s="69" t="s">
        <v>224</v>
      </c>
      <c r="D16" s="70">
        <f t="shared" si="0"/>
        <v>0</v>
      </c>
      <c r="E16" s="71"/>
      <c r="F16" s="71"/>
      <c r="G16" s="71"/>
      <c r="H16" s="71"/>
      <c r="I16" s="72"/>
      <c r="J16" s="73"/>
      <c r="K16" s="73"/>
      <c r="L16" s="73"/>
      <c r="M16" s="73"/>
      <c r="N16" s="73"/>
      <c r="O16" s="73"/>
      <c r="Q16" s="84" t="s">
        <v>393</v>
      </c>
      <c r="R16" s="84">
        <f>SUM(R4:R15)</f>
        <v>1272</v>
      </c>
    </row>
    <row r="17" spans="2:15" s="63" customFormat="1" ht="15.6">
      <c r="B17" s="68">
        <v>14</v>
      </c>
      <c r="C17" s="69" t="s">
        <v>225</v>
      </c>
      <c r="D17" s="70">
        <f t="shared" si="0"/>
        <v>0</v>
      </c>
      <c r="E17" s="71"/>
      <c r="F17" s="71"/>
      <c r="G17" s="71"/>
      <c r="H17" s="71"/>
      <c r="I17" s="72"/>
      <c r="J17" s="73"/>
      <c r="K17" s="73"/>
      <c r="L17" s="73"/>
      <c r="M17" s="73"/>
      <c r="N17" s="73"/>
      <c r="O17" s="73"/>
    </row>
    <row r="18" spans="2:15" s="63" customFormat="1" ht="15.6">
      <c r="B18" s="68">
        <v>15</v>
      </c>
      <c r="C18" s="69" t="s">
        <v>226</v>
      </c>
      <c r="D18" s="70">
        <f t="shared" si="0"/>
        <v>0</v>
      </c>
      <c r="E18" s="71"/>
      <c r="F18" s="71"/>
      <c r="G18" s="71"/>
      <c r="H18" s="71"/>
      <c r="I18" s="72"/>
      <c r="J18" s="73"/>
      <c r="K18" s="73"/>
      <c r="L18" s="73"/>
      <c r="M18" s="73"/>
      <c r="N18" s="73"/>
      <c r="O18" s="73"/>
    </row>
    <row r="19" spans="2:15" s="63" customFormat="1" ht="15.6">
      <c r="B19" s="68">
        <v>16</v>
      </c>
      <c r="C19" s="69" t="s">
        <v>227</v>
      </c>
      <c r="D19" s="70">
        <f t="shared" si="0"/>
        <v>0</v>
      </c>
      <c r="E19" s="71"/>
      <c r="F19" s="71"/>
      <c r="G19" s="71"/>
      <c r="H19" s="71"/>
      <c r="I19" s="72"/>
      <c r="J19" s="73"/>
      <c r="K19" s="73"/>
      <c r="L19" s="73"/>
      <c r="M19" s="73"/>
      <c r="N19" s="73"/>
      <c r="O19" s="73"/>
    </row>
    <row r="20" spans="2:15" s="63" customFormat="1" ht="15.6">
      <c r="B20" s="68">
        <v>17</v>
      </c>
      <c r="C20" s="69" t="s">
        <v>228</v>
      </c>
      <c r="D20" s="70">
        <f t="shared" si="0"/>
        <v>0</v>
      </c>
      <c r="E20" s="71"/>
      <c r="F20" s="71"/>
      <c r="G20" s="71"/>
      <c r="H20" s="71"/>
      <c r="I20" s="72"/>
      <c r="J20" s="73"/>
      <c r="K20" s="73"/>
      <c r="L20" s="73"/>
      <c r="M20" s="73"/>
      <c r="N20" s="73"/>
      <c r="O20" s="73"/>
    </row>
    <row r="21" spans="2:15" s="63" customFormat="1" ht="15.6">
      <c r="B21" s="68">
        <v>18</v>
      </c>
      <c r="C21" s="69" t="s">
        <v>229</v>
      </c>
      <c r="D21" s="70">
        <f t="shared" si="0"/>
        <v>0</v>
      </c>
      <c r="E21" s="71"/>
      <c r="F21" s="71"/>
      <c r="G21" s="71"/>
      <c r="H21" s="71"/>
      <c r="I21" s="72"/>
      <c r="J21" s="73"/>
      <c r="K21" s="73"/>
      <c r="L21" s="73"/>
      <c r="M21" s="73"/>
      <c r="N21" s="73"/>
      <c r="O21" s="73"/>
    </row>
    <row r="22" spans="2:15" s="63" customFormat="1" ht="15.6">
      <c r="B22" s="68">
        <v>19</v>
      </c>
      <c r="C22" s="69" t="s">
        <v>230</v>
      </c>
      <c r="D22" s="70">
        <f t="shared" si="0"/>
        <v>0</v>
      </c>
      <c r="E22" s="71"/>
      <c r="F22" s="71"/>
      <c r="G22" s="71"/>
      <c r="H22" s="71"/>
      <c r="I22" s="72"/>
      <c r="J22" s="73"/>
      <c r="K22" s="73"/>
      <c r="L22" s="73"/>
      <c r="M22" s="73"/>
      <c r="N22" s="73"/>
      <c r="O22" s="73"/>
    </row>
    <row r="23" spans="2:15" s="63" customFormat="1" ht="15.6">
      <c r="B23" s="68">
        <v>20</v>
      </c>
      <c r="C23" s="69" t="s">
        <v>231</v>
      </c>
      <c r="D23" s="70">
        <f t="shared" si="0"/>
        <v>0</v>
      </c>
      <c r="E23" s="71"/>
      <c r="F23" s="71"/>
      <c r="G23" s="71"/>
      <c r="H23" s="71"/>
      <c r="I23" s="72"/>
      <c r="J23" s="73"/>
      <c r="K23" s="73"/>
      <c r="L23" s="73"/>
      <c r="M23" s="73"/>
      <c r="N23" s="73"/>
      <c r="O23" s="73"/>
    </row>
    <row r="24" spans="2:15" s="63" customFormat="1" ht="15.6">
      <c r="B24" s="68">
        <v>21</v>
      </c>
      <c r="C24" s="69" t="s">
        <v>232</v>
      </c>
      <c r="D24" s="70">
        <f t="shared" si="0"/>
        <v>0</v>
      </c>
      <c r="E24" s="71"/>
      <c r="F24" s="71"/>
      <c r="G24" s="71"/>
      <c r="H24" s="71"/>
      <c r="I24" s="72"/>
      <c r="J24" s="73"/>
      <c r="K24" s="73"/>
      <c r="L24" s="73"/>
      <c r="M24" s="73"/>
      <c r="N24" s="73"/>
      <c r="O24" s="73"/>
    </row>
    <row r="25" spans="2:15" s="63" customFormat="1" ht="15.6">
      <c r="B25" s="68">
        <v>22</v>
      </c>
      <c r="C25" s="69" t="s">
        <v>233</v>
      </c>
      <c r="D25" s="70">
        <f t="shared" si="0"/>
        <v>0</v>
      </c>
      <c r="E25" s="71"/>
      <c r="F25" s="71"/>
      <c r="G25" s="71"/>
      <c r="H25" s="71"/>
      <c r="I25" s="72"/>
      <c r="J25" s="73"/>
      <c r="K25" s="73"/>
      <c r="L25" s="73"/>
      <c r="M25" s="73"/>
      <c r="N25" s="73"/>
      <c r="O25" s="73"/>
    </row>
    <row r="26" spans="2:15" s="63" customFormat="1" ht="15.6">
      <c r="B26" s="68">
        <v>23</v>
      </c>
      <c r="C26" s="69" t="s">
        <v>234</v>
      </c>
      <c r="D26" s="70">
        <f t="shared" si="0"/>
        <v>0</v>
      </c>
      <c r="E26" s="71"/>
      <c r="F26" s="71"/>
      <c r="G26" s="71"/>
      <c r="H26" s="71"/>
      <c r="I26" s="72"/>
      <c r="J26" s="73"/>
      <c r="K26" s="73"/>
      <c r="L26" s="73"/>
      <c r="M26" s="73"/>
      <c r="N26" s="73"/>
      <c r="O26" s="73"/>
    </row>
    <row r="27" spans="2:15" s="63" customFormat="1" ht="15.6">
      <c r="B27" s="68">
        <v>24</v>
      </c>
      <c r="C27" s="69" t="s">
        <v>235</v>
      </c>
      <c r="D27" s="70">
        <f t="shared" si="0"/>
        <v>0</v>
      </c>
      <c r="E27" s="71"/>
      <c r="F27" s="71"/>
      <c r="G27" s="71"/>
      <c r="H27" s="71"/>
      <c r="I27" s="72"/>
      <c r="J27" s="73"/>
      <c r="K27" s="73"/>
      <c r="L27" s="73"/>
      <c r="M27" s="73"/>
      <c r="N27" s="73"/>
      <c r="O27" s="73"/>
    </row>
    <row r="28" spans="2:15" s="63" customFormat="1" ht="15.6">
      <c r="B28" s="68">
        <v>25</v>
      </c>
      <c r="C28" s="69" t="s">
        <v>236</v>
      </c>
      <c r="D28" s="70">
        <f t="shared" si="0"/>
        <v>0</v>
      </c>
      <c r="E28" s="71"/>
      <c r="F28" s="71"/>
      <c r="G28" s="71"/>
      <c r="H28" s="71"/>
      <c r="I28" s="72"/>
      <c r="J28" s="73"/>
      <c r="K28" s="73"/>
      <c r="L28" s="73"/>
      <c r="M28" s="73"/>
      <c r="N28" s="73"/>
      <c r="O28" s="73"/>
    </row>
    <row r="29" spans="2:15" s="63" customFormat="1" ht="15.6">
      <c r="B29" s="68">
        <v>26</v>
      </c>
      <c r="C29" s="69" t="s">
        <v>237</v>
      </c>
      <c r="D29" s="70">
        <f t="shared" si="0"/>
        <v>0</v>
      </c>
      <c r="E29" s="71"/>
      <c r="F29" s="71"/>
      <c r="G29" s="71"/>
      <c r="H29" s="71"/>
      <c r="I29" s="72"/>
      <c r="J29" s="73"/>
      <c r="K29" s="73"/>
      <c r="L29" s="73"/>
      <c r="M29" s="73"/>
      <c r="N29" s="73"/>
      <c r="O29" s="73"/>
    </row>
    <row r="30" spans="2:15" s="63" customFormat="1" ht="15.6">
      <c r="B30" s="68">
        <v>27</v>
      </c>
      <c r="C30" s="69" t="s">
        <v>238</v>
      </c>
      <c r="D30" s="70">
        <f t="shared" si="0"/>
        <v>0</v>
      </c>
      <c r="E30" s="71"/>
      <c r="F30" s="71"/>
      <c r="G30" s="71"/>
      <c r="H30" s="71"/>
      <c r="I30" s="72"/>
      <c r="J30" s="73"/>
      <c r="K30" s="73"/>
      <c r="L30" s="73"/>
      <c r="M30" s="73"/>
      <c r="N30" s="73"/>
      <c r="O30" s="73"/>
    </row>
    <row r="31" spans="2:15" s="63" customFormat="1" ht="15.6">
      <c r="B31" s="68">
        <v>28</v>
      </c>
      <c r="C31" s="69" t="s">
        <v>239</v>
      </c>
      <c r="D31" s="70">
        <f t="shared" si="0"/>
        <v>0</v>
      </c>
      <c r="E31" s="71"/>
      <c r="F31" s="71"/>
      <c r="G31" s="71"/>
      <c r="H31" s="71"/>
      <c r="I31" s="72"/>
      <c r="J31" s="73"/>
      <c r="K31" s="73"/>
      <c r="L31" s="73"/>
      <c r="M31" s="73"/>
      <c r="N31" s="73"/>
      <c r="O31" s="73"/>
    </row>
    <row r="32" spans="2:15" s="63" customFormat="1" ht="15.6">
      <c r="B32" s="68">
        <v>29</v>
      </c>
      <c r="C32" s="69" t="s">
        <v>240</v>
      </c>
      <c r="D32" s="70">
        <f t="shared" si="0"/>
        <v>0</v>
      </c>
      <c r="E32" s="71"/>
      <c r="F32" s="71"/>
      <c r="G32" s="71"/>
      <c r="H32" s="71"/>
      <c r="I32" s="72"/>
      <c r="J32" s="73"/>
      <c r="K32" s="73"/>
      <c r="L32" s="73"/>
      <c r="M32" s="73"/>
      <c r="N32" s="73"/>
      <c r="O32" s="73"/>
    </row>
    <row r="33" spans="2:15" s="63" customFormat="1" ht="15.6">
      <c r="B33" s="68">
        <v>30</v>
      </c>
      <c r="C33" s="69" t="s">
        <v>241</v>
      </c>
      <c r="D33" s="70">
        <f t="shared" si="0"/>
        <v>0</v>
      </c>
      <c r="E33" s="71"/>
      <c r="F33" s="71"/>
      <c r="G33" s="71"/>
      <c r="H33" s="71"/>
      <c r="I33" s="72"/>
      <c r="J33" s="73"/>
      <c r="K33" s="73"/>
      <c r="L33" s="73"/>
      <c r="M33" s="73"/>
      <c r="N33" s="73"/>
      <c r="O33" s="73"/>
    </row>
    <row r="34" spans="2:15" s="63" customFormat="1" ht="15.6">
      <c r="B34" s="68">
        <v>31</v>
      </c>
      <c r="C34" s="69" t="s">
        <v>242</v>
      </c>
      <c r="D34" s="70">
        <f t="shared" si="0"/>
        <v>0</v>
      </c>
      <c r="E34" s="71"/>
      <c r="F34" s="71"/>
      <c r="G34" s="71"/>
      <c r="H34" s="71"/>
      <c r="I34" s="72"/>
      <c r="J34" s="73"/>
      <c r="K34" s="73"/>
      <c r="L34" s="73"/>
      <c r="M34" s="73"/>
      <c r="N34" s="73"/>
      <c r="O34" s="73"/>
    </row>
    <row r="35" spans="2:15" s="63" customFormat="1" ht="15.6">
      <c r="B35" s="68">
        <v>32</v>
      </c>
      <c r="C35" s="69" t="s">
        <v>243</v>
      </c>
      <c r="D35" s="70">
        <f t="shared" si="0"/>
        <v>0</v>
      </c>
      <c r="E35" s="71"/>
      <c r="F35" s="71"/>
      <c r="G35" s="71"/>
      <c r="H35" s="71"/>
      <c r="I35" s="72"/>
      <c r="J35" s="73"/>
      <c r="K35" s="73"/>
      <c r="L35" s="73"/>
      <c r="M35" s="73"/>
      <c r="N35" s="73"/>
      <c r="O35" s="73"/>
    </row>
    <row r="36" spans="2:15" s="63" customFormat="1" ht="15.6">
      <c r="B36" s="68">
        <v>33</v>
      </c>
      <c r="C36" s="69" t="s">
        <v>244</v>
      </c>
      <c r="D36" s="70">
        <f t="shared" si="0"/>
        <v>0</v>
      </c>
      <c r="E36" s="71"/>
      <c r="F36" s="71"/>
      <c r="G36" s="71"/>
      <c r="H36" s="71"/>
      <c r="I36" s="72"/>
      <c r="J36" s="73"/>
      <c r="K36" s="73"/>
      <c r="L36" s="73"/>
      <c r="M36" s="73"/>
      <c r="N36" s="73"/>
      <c r="O36" s="73"/>
    </row>
    <row r="37" spans="2:15" s="63" customFormat="1" ht="15.6">
      <c r="B37" s="68">
        <v>34</v>
      </c>
      <c r="C37" s="69" t="s">
        <v>245</v>
      </c>
      <c r="D37" s="70">
        <f t="shared" si="0"/>
        <v>0</v>
      </c>
      <c r="E37" s="71"/>
      <c r="F37" s="71"/>
      <c r="G37" s="71"/>
      <c r="H37" s="71"/>
      <c r="I37" s="72"/>
      <c r="J37" s="73"/>
      <c r="K37" s="73"/>
      <c r="L37" s="73"/>
      <c r="M37" s="73"/>
      <c r="N37" s="73"/>
      <c r="O37" s="73"/>
    </row>
    <row r="38" spans="2:15" s="63" customFormat="1" ht="15.6">
      <c r="B38" s="68">
        <v>35</v>
      </c>
      <c r="C38" s="69" t="s">
        <v>246</v>
      </c>
      <c r="D38" s="70">
        <f t="shared" si="0"/>
        <v>0</v>
      </c>
      <c r="E38" s="71"/>
      <c r="F38" s="71"/>
      <c r="G38" s="71"/>
      <c r="H38" s="71"/>
      <c r="I38" s="72"/>
      <c r="J38" s="73"/>
      <c r="K38" s="73"/>
      <c r="L38" s="73"/>
      <c r="M38" s="73"/>
      <c r="N38" s="73"/>
      <c r="O38" s="73"/>
    </row>
    <row r="39" spans="2:15" s="63" customFormat="1" ht="15.6">
      <c r="B39" s="68">
        <v>36</v>
      </c>
      <c r="C39" s="69" t="s">
        <v>247</v>
      </c>
      <c r="D39" s="70">
        <f t="shared" si="0"/>
        <v>0</v>
      </c>
      <c r="E39" s="71"/>
      <c r="F39" s="71"/>
      <c r="G39" s="71"/>
      <c r="H39" s="71"/>
      <c r="I39" s="72"/>
      <c r="J39" s="73"/>
      <c r="K39" s="73"/>
      <c r="L39" s="73"/>
      <c r="M39" s="73"/>
      <c r="N39" s="73"/>
      <c r="O39" s="73"/>
    </row>
    <row r="40" spans="2:15" s="63" customFormat="1" ht="15.6">
      <c r="B40" s="68">
        <v>37</v>
      </c>
      <c r="C40" s="69" t="s">
        <v>248</v>
      </c>
      <c r="D40" s="70">
        <f t="shared" si="0"/>
        <v>0</v>
      </c>
      <c r="E40" s="71"/>
      <c r="F40" s="71"/>
      <c r="G40" s="71"/>
      <c r="H40" s="71"/>
      <c r="I40" s="72"/>
      <c r="J40" s="73"/>
      <c r="K40" s="73"/>
      <c r="L40" s="73"/>
      <c r="M40" s="73"/>
      <c r="N40" s="73"/>
      <c r="O40" s="73"/>
    </row>
    <row r="41" spans="2:15" s="63" customFormat="1" ht="15.6">
      <c r="B41" s="68">
        <v>38</v>
      </c>
      <c r="C41" s="69" t="s">
        <v>249</v>
      </c>
      <c r="D41" s="70">
        <f t="shared" si="0"/>
        <v>0</v>
      </c>
      <c r="E41" s="71"/>
      <c r="F41" s="71"/>
      <c r="G41" s="71"/>
      <c r="H41" s="71"/>
      <c r="I41" s="72"/>
      <c r="J41" s="73"/>
      <c r="K41" s="73"/>
      <c r="L41" s="73"/>
      <c r="M41" s="73"/>
      <c r="N41" s="73"/>
      <c r="O41" s="73"/>
    </row>
    <row r="42" spans="2:15" s="63" customFormat="1" ht="15.6">
      <c r="B42" s="68">
        <v>39</v>
      </c>
      <c r="C42" s="69" t="s">
        <v>250</v>
      </c>
      <c r="D42" s="70">
        <f t="shared" si="0"/>
        <v>0</v>
      </c>
      <c r="E42" s="71"/>
      <c r="F42" s="71"/>
      <c r="G42" s="71"/>
      <c r="H42" s="71"/>
      <c r="I42" s="72"/>
      <c r="J42" s="73"/>
      <c r="K42" s="73"/>
      <c r="L42" s="73"/>
      <c r="M42" s="73"/>
      <c r="N42" s="73"/>
      <c r="O42" s="73"/>
    </row>
    <row r="43" spans="2:15" s="63" customFormat="1" ht="15.6">
      <c r="B43" s="68">
        <v>40</v>
      </c>
      <c r="C43" s="69" t="s">
        <v>251</v>
      </c>
      <c r="D43" s="70">
        <f t="shared" si="0"/>
        <v>0</v>
      </c>
      <c r="E43" s="71"/>
      <c r="F43" s="71"/>
      <c r="G43" s="71"/>
      <c r="H43" s="71"/>
      <c r="I43" s="72"/>
      <c r="J43" s="73"/>
      <c r="K43" s="73"/>
      <c r="L43" s="73"/>
      <c r="M43" s="73"/>
      <c r="N43" s="73"/>
      <c r="O43" s="73"/>
    </row>
    <row r="44" spans="2:15" s="63" customFormat="1" ht="15.6">
      <c r="B44" s="68">
        <v>41</v>
      </c>
      <c r="C44" s="69" t="s">
        <v>252</v>
      </c>
      <c r="D44" s="70">
        <f t="shared" si="0"/>
        <v>0</v>
      </c>
      <c r="E44" s="71"/>
      <c r="F44" s="71"/>
      <c r="G44" s="71"/>
      <c r="H44" s="71"/>
      <c r="I44" s="72"/>
      <c r="J44" s="73"/>
      <c r="K44" s="73"/>
      <c r="L44" s="73"/>
      <c r="M44" s="73"/>
      <c r="N44" s="73"/>
      <c r="O44" s="73"/>
    </row>
    <row r="45" spans="2:15" s="63" customFormat="1" ht="15.6">
      <c r="B45" s="68">
        <v>42</v>
      </c>
      <c r="C45" s="69" t="s">
        <v>253</v>
      </c>
      <c r="D45" s="70">
        <f t="shared" si="0"/>
        <v>0</v>
      </c>
      <c r="E45" s="71"/>
      <c r="F45" s="71"/>
      <c r="G45" s="71"/>
      <c r="H45" s="71"/>
      <c r="I45" s="72"/>
      <c r="J45" s="73"/>
      <c r="K45" s="73"/>
      <c r="L45" s="73"/>
      <c r="M45" s="73"/>
      <c r="N45" s="73"/>
      <c r="O45" s="73"/>
    </row>
    <row r="46" spans="2:15" s="63" customFormat="1" ht="15.6">
      <c r="B46" s="68">
        <v>43</v>
      </c>
      <c r="C46" s="69" t="s">
        <v>254</v>
      </c>
      <c r="D46" s="70">
        <f t="shared" si="0"/>
        <v>0</v>
      </c>
      <c r="E46" s="71"/>
      <c r="F46" s="71"/>
      <c r="G46" s="71"/>
      <c r="H46" s="71"/>
      <c r="I46" s="72"/>
      <c r="J46" s="73"/>
      <c r="K46" s="73"/>
      <c r="L46" s="73"/>
      <c r="M46" s="73"/>
      <c r="N46" s="73"/>
      <c r="O46" s="73"/>
    </row>
    <row r="47" spans="2:15" s="63" customFormat="1" ht="15.6">
      <c r="B47" s="68">
        <v>44</v>
      </c>
      <c r="C47" s="69" t="s">
        <v>255</v>
      </c>
      <c r="D47" s="70">
        <f t="shared" si="0"/>
        <v>0</v>
      </c>
      <c r="E47" s="71"/>
      <c r="F47" s="71"/>
      <c r="G47" s="71"/>
      <c r="H47" s="71"/>
      <c r="I47" s="72"/>
      <c r="J47" s="73"/>
      <c r="K47" s="73"/>
      <c r="L47" s="73"/>
      <c r="M47" s="73"/>
      <c r="N47" s="73"/>
      <c r="O47" s="73"/>
    </row>
    <row r="48" spans="2:15" s="63" customFormat="1" ht="15.6">
      <c r="B48" s="68">
        <v>45</v>
      </c>
      <c r="C48" s="69" t="s">
        <v>256</v>
      </c>
      <c r="D48" s="70">
        <f t="shared" si="0"/>
        <v>0</v>
      </c>
      <c r="E48" s="71"/>
      <c r="F48" s="71"/>
      <c r="G48" s="71"/>
      <c r="H48" s="71"/>
      <c r="I48" s="72"/>
      <c r="J48" s="73"/>
      <c r="K48" s="73"/>
      <c r="L48" s="73"/>
      <c r="M48" s="73"/>
      <c r="N48" s="73"/>
      <c r="O48" s="73"/>
    </row>
    <row r="49" spans="2:15" s="63" customFormat="1" ht="15.6">
      <c r="B49" s="68">
        <v>46</v>
      </c>
      <c r="C49" s="69" t="s">
        <v>257</v>
      </c>
      <c r="D49" s="70">
        <f t="shared" si="0"/>
        <v>0</v>
      </c>
      <c r="E49" s="71"/>
      <c r="F49" s="71"/>
      <c r="G49" s="71"/>
      <c r="H49" s="71"/>
      <c r="I49" s="72"/>
      <c r="J49" s="73"/>
      <c r="K49" s="73"/>
      <c r="L49" s="73"/>
      <c r="M49" s="73"/>
      <c r="N49" s="73"/>
      <c r="O49" s="73"/>
    </row>
    <row r="50" spans="2:15" s="63" customFormat="1" ht="15.6">
      <c r="B50" s="68">
        <v>47</v>
      </c>
      <c r="C50" s="69" t="s">
        <v>258</v>
      </c>
      <c r="D50" s="70">
        <f t="shared" si="0"/>
        <v>0</v>
      </c>
      <c r="E50" s="71"/>
      <c r="F50" s="71"/>
      <c r="G50" s="71"/>
      <c r="H50" s="71"/>
      <c r="I50" s="72"/>
      <c r="J50" s="73"/>
      <c r="K50" s="73"/>
      <c r="L50" s="73"/>
      <c r="M50" s="73"/>
      <c r="N50" s="73"/>
      <c r="O50" s="73"/>
    </row>
    <row r="51" spans="2:15" s="63" customFormat="1" ht="15.6">
      <c r="B51" s="68">
        <v>48</v>
      </c>
      <c r="C51" s="69" t="s">
        <v>259</v>
      </c>
      <c r="D51" s="70">
        <f t="shared" si="0"/>
        <v>0</v>
      </c>
      <c r="E51" s="71"/>
      <c r="F51" s="71"/>
      <c r="G51" s="71"/>
      <c r="H51" s="71"/>
      <c r="I51" s="72"/>
      <c r="J51" s="73"/>
      <c r="K51" s="73"/>
      <c r="L51" s="73"/>
      <c r="M51" s="73"/>
      <c r="N51" s="73"/>
      <c r="O51" s="73"/>
    </row>
    <row r="52" spans="2:15" s="63" customFormat="1" ht="15.6">
      <c r="B52" s="68">
        <v>49</v>
      </c>
      <c r="C52" s="69" t="s">
        <v>260</v>
      </c>
      <c r="D52" s="70">
        <f t="shared" si="0"/>
        <v>0</v>
      </c>
      <c r="E52" s="71"/>
      <c r="F52" s="71"/>
      <c r="G52" s="71"/>
      <c r="H52" s="71"/>
      <c r="I52" s="72"/>
      <c r="J52" s="73"/>
      <c r="K52" s="73"/>
      <c r="L52" s="73"/>
      <c r="M52" s="73"/>
      <c r="N52" s="73"/>
      <c r="O52" s="73"/>
    </row>
    <row r="53" spans="2:15" s="63" customFormat="1" ht="15.6">
      <c r="B53" s="68">
        <v>50</v>
      </c>
      <c r="C53" s="69" t="s">
        <v>261</v>
      </c>
      <c r="D53" s="70">
        <f t="shared" si="0"/>
        <v>0</v>
      </c>
      <c r="E53" s="71"/>
      <c r="F53" s="71"/>
      <c r="G53" s="71"/>
      <c r="H53" s="71"/>
      <c r="I53" s="72"/>
      <c r="J53" s="73"/>
      <c r="K53" s="73"/>
      <c r="L53" s="73"/>
      <c r="M53" s="73"/>
      <c r="N53" s="73"/>
      <c r="O53" s="73"/>
    </row>
    <row r="54" spans="2:15" s="63" customFormat="1" ht="15.6">
      <c r="B54" s="68">
        <v>51</v>
      </c>
      <c r="C54" s="69" t="s">
        <v>262</v>
      </c>
      <c r="D54" s="70">
        <f t="shared" si="0"/>
        <v>0</v>
      </c>
      <c r="E54" s="71"/>
      <c r="F54" s="71"/>
      <c r="G54" s="71"/>
      <c r="H54" s="71"/>
      <c r="I54" s="72"/>
      <c r="J54" s="73"/>
      <c r="K54" s="73"/>
      <c r="L54" s="73"/>
      <c r="M54" s="73"/>
      <c r="N54" s="73"/>
      <c r="O54" s="73"/>
    </row>
    <row r="55" spans="2:15" s="63" customFormat="1" ht="15.6">
      <c r="B55" s="68">
        <v>52</v>
      </c>
      <c r="C55" s="69" t="s">
        <v>263</v>
      </c>
      <c r="D55" s="70">
        <f t="shared" si="0"/>
        <v>0</v>
      </c>
      <c r="E55" s="71"/>
      <c r="F55" s="71"/>
      <c r="G55" s="71"/>
      <c r="H55" s="71"/>
      <c r="I55" s="72"/>
      <c r="J55" s="73"/>
      <c r="K55" s="73"/>
      <c r="L55" s="73"/>
      <c r="M55" s="73"/>
      <c r="N55" s="73"/>
      <c r="O55" s="73"/>
    </row>
    <row r="56" spans="2:15" s="63" customFormat="1" ht="15.6">
      <c r="B56" s="68">
        <v>53</v>
      </c>
      <c r="C56" s="69" t="s">
        <v>264</v>
      </c>
      <c r="D56" s="70">
        <f t="shared" si="0"/>
        <v>0</v>
      </c>
      <c r="E56" s="71"/>
      <c r="F56" s="71"/>
      <c r="G56" s="71"/>
      <c r="H56" s="71"/>
      <c r="I56" s="72"/>
      <c r="J56" s="73"/>
      <c r="K56" s="73"/>
      <c r="L56" s="73"/>
      <c r="M56" s="73"/>
      <c r="N56" s="73"/>
      <c r="O56" s="73"/>
    </row>
    <row r="57" spans="2:15" s="63" customFormat="1" ht="15.6">
      <c r="B57" s="68">
        <v>54</v>
      </c>
      <c r="C57" s="69" t="s">
        <v>265</v>
      </c>
      <c r="D57" s="70">
        <f t="shared" si="0"/>
        <v>43</v>
      </c>
      <c r="E57" s="71"/>
      <c r="F57" s="71"/>
      <c r="G57" s="71">
        <v>3</v>
      </c>
      <c r="H57" s="71">
        <v>40</v>
      </c>
      <c r="I57" s="72"/>
      <c r="J57" s="73"/>
      <c r="K57" s="73"/>
      <c r="L57" s="73"/>
      <c r="M57" s="73"/>
      <c r="N57" s="73"/>
      <c r="O57" s="73"/>
    </row>
    <row r="58" spans="2:15" s="63" customFormat="1" ht="15.6">
      <c r="B58" s="68">
        <v>55</v>
      </c>
      <c r="C58" s="69" t="s">
        <v>266</v>
      </c>
      <c r="D58" s="70">
        <f t="shared" si="0"/>
        <v>0</v>
      </c>
      <c r="E58" s="71"/>
      <c r="F58" s="71"/>
      <c r="G58" s="71"/>
      <c r="H58" s="71"/>
      <c r="I58" s="72"/>
      <c r="J58" s="73"/>
      <c r="K58" s="73"/>
      <c r="L58" s="73"/>
      <c r="M58" s="73"/>
      <c r="N58" s="73"/>
      <c r="O58" s="73"/>
    </row>
    <row r="59" spans="2:15" s="63" customFormat="1" ht="15.6">
      <c r="B59" s="68">
        <v>56</v>
      </c>
      <c r="C59" s="69" t="s">
        <v>267</v>
      </c>
      <c r="D59" s="70">
        <f t="shared" si="0"/>
        <v>0</v>
      </c>
      <c r="E59" s="71"/>
      <c r="F59" s="71"/>
      <c r="G59" s="71"/>
      <c r="H59" s="71"/>
      <c r="I59" s="72"/>
      <c r="J59" s="73"/>
      <c r="K59" s="73"/>
      <c r="L59" s="73"/>
      <c r="M59" s="73"/>
      <c r="N59" s="73"/>
      <c r="O59" s="73"/>
    </row>
    <row r="60" spans="2:15" s="63" customFormat="1" ht="15.6">
      <c r="B60" s="68">
        <v>57</v>
      </c>
      <c r="C60" s="69" t="s">
        <v>268</v>
      </c>
      <c r="D60" s="70">
        <f t="shared" si="0"/>
        <v>0</v>
      </c>
      <c r="E60" s="71"/>
      <c r="F60" s="71"/>
      <c r="G60" s="71"/>
      <c r="H60" s="71"/>
      <c r="I60" s="72"/>
      <c r="J60" s="73"/>
      <c r="K60" s="73"/>
      <c r="L60" s="73"/>
      <c r="M60" s="73"/>
      <c r="N60" s="73"/>
      <c r="O60" s="73"/>
    </row>
    <row r="61" spans="2:15" s="63" customFormat="1" ht="15.6">
      <c r="B61" s="68">
        <v>58</v>
      </c>
      <c r="C61" s="69" t="s">
        <v>269</v>
      </c>
      <c r="D61" s="70">
        <f t="shared" si="0"/>
        <v>0</v>
      </c>
      <c r="E61" s="71"/>
      <c r="F61" s="71"/>
      <c r="G61" s="71"/>
      <c r="H61" s="71"/>
      <c r="I61" s="72"/>
      <c r="J61" s="73"/>
      <c r="K61" s="73"/>
      <c r="L61" s="73"/>
      <c r="M61" s="73"/>
      <c r="N61" s="73"/>
      <c r="O61" s="73"/>
    </row>
    <row r="62" spans="2:15" s="63" customFormat="1" ht="15.6">
      <c r="B62" s="68">
        <v>59</v>
      </c>
      <c r="C62" s="69" t="s">
        <v>270</v>
      </c>
      <c r="D62" s="70">
        <f t="shared" si="0"/>
        <v>0</v>
      </c>
      <c r="E62" s="71"/>
      <c r="F62" s="71"/>
      <c r="G62" s="71"/>
      <c r="H62" s="71"/>
      <c r="I62" s="72"/>
      <c r="J62" s="73"/>
      <c r="K62" s="73"/>
      <c r="L62" s="73"/>
      <c r="M62" s="73"/>
      <c r="N62" s="73"/>
      <c r="O62" s="73"/>
    </row>
    <row r="63" spans="2:15" s="63" customFormat="1" ht="15.6">
      <c r="B63" s="68">
        <v>60</v>
      </c>
      <c r="C63" s="69" t="s">
        <v>271</v>
      </c>
      <c r="D63" s="70">
        <f t="shared" si="0"/>
        <v>0</v>
      </c>
      <c r="E63" s="71"/>
      <c r="F63" s="71"/>
      <c r="G63" s="71"/>
      <c r="H63" s="71"/>
      <c r="I63" s="72"/>
      <c r="J63" s="73"/>
      <c r="K63" s="73"/>
      <c r="L63" s="73"/>
      <c r="M63" s="73"/>
      <c r="N63" s="73"/>
      <c r="O63" s="73"/>
    </row>
    <row r="64" spans="2:15" s="63" customFormat="1" ht="15.6">
      <c r="B64" s="68">
        <v>61</v>
      </c>
      <c r="C64" s="69" t="s">
        <v>272</v>
      </c>
      <c r="D64" s="70">
        <f t="shared" si="0"/>
        <v>0</v>
      </c>
      <c r="E64" s="71"/>
      <c r="F64" s="71"/>
      <c r="G64" s="71"/>
      <c r="H64" s="71"/>
      <c r="I64" s="72"/>
      <c r="J64" s="73"/>
      <c r="K64" s="73"/>
      <c r="L64" s="73"/>
      <c r="M64" s="73"/>
      <c r="N64" s="73"/>
      <c r="O64" s="73"/>
    </row>
    <row r="65" spans="2:15" s="63" customFormat="1" ht="15.6">
      <c r="B65" s="68">
        <v>62</v>
      </c>
      <c r="C65" s="69" t="s">
        <v>273</v>
      </c>
      <c r="D65" s="70">
        <f t="shared" si="0"/>
        <v>0</v>
      </c>
      <c r="E65" s="71"/>
      <c r="F65" s="71"/>
      <c r="G65" s="71"/>
      <c r="H65" s="71"/>
      <c r="I65" s="72"/>
      <c r="J65" s="73"/>
      <c r="K65" s="73"/>
      <c r="L65" s="73"/>
      <c r="M65" s="73"/>
      <c r="N65" s="73"/>
      <c r="O65" s="73"/>
    </row>
    <row r="66" spans="2:15" s="63" customFormat="1" ht="15.6">
      <c r="B66" s="68">
        <v>63</v>
      </c>
      <c r="C66" s="69" t="s">
        <v>274</v>
      </c>
      <c r="D66" s="70">
        <f t="shared" si="0"/>
        <v>0</v>
      </c>
      <c r="E66" s="71"/>
      <c r="F66" s="71"/>
      <c r="G66" s="71"/>
      <c r="H66" s="71"/>
      <c r="I66" s="72"/>
      <c r="J66" s="73"/>
      <c r="K66" s="73"/>
      <c r="L66" s="73"/>
      <c r="M66" s="73"/>
      <c r="N66" s="73"/>
      <c r="O66" s="73"/>
    </row>
    <row r="67" spans="2:15" s="63" customFormat="1" ht="15.6">
      <c r="B67" s="68">
        <v>64</v>
      </c>
      <c r="C67" s="69" t="s">
        <v>275</v>
      </c>
      <c r="D67" s="70">
        <f t="shared" si="0"/>
        <v>0</v>
      </c>
      <c r="E67" s="71"/>
      <c r="F67" s="71"/>
      <c r="G67" s="71"/>
      <c r="H67" s="71"/>
      <c r="I67" s="72"/>
      <c r="J67" s="73"/>
      <c r="K67" s="73"/>
      <c r="L67" s="73"/>
      <c r="M67" s="73"/>
      <c r="N67" s="73"/>
      <c r="O67" s="73"/>
    </row>
    <row r="68" spans="2:15" s="63" customFormat="1" ht="15.6">
      <c r="B68" s="68">
        <v>65</v>
      </c>
      <c r="C68" s="69" t="s">
        <v>276</v>
      </c>
      <c r="D68" s="70">
        <f t="shared" si="0"/>
        <v>0</v>
      </c>
      <c r="E68" s="71"/>
      <c r="F68" s="71"/>
      <c r="G68" s="71"/>
      <c r="H68" s="71"/>
      <c r="I68" s="72"/>
      <c r="J68" s="73"/>
      <c r="K68" s="73"/>
      <c r="L68" s="73"/>
      <c r="M68" s="73"/>
      <c r="N68" s="73"/>
      <c r="O68" s="73"/>
    </row>
    <row r="69" spans="2:15" s="63" customFormat="1" ht="15.6">
      <c r="B69" s="68">
        <v>66</v>
      </c>
      <c r="C69" s="69" t="s">
        <v>277</v>
      </c>
      <c r="D69" s="70">
        <f t="shared" ref="D69:D120" si="1">E69+F69+G69+H69</f>
        <v>0</v>
      </c>
      <c r="E69" s="71"/>
      <c r="F69" s="71"/>
      <c r="G69" s="71"/>
      <c r="H69" s="71"/>
      <c r="I69" s="72"/>
      <c r="J69" s="73"/>
      <c r="K69" s="73"/>
      <c r="L69" s="73"/>
      <c r="M69" s="73"/>
      <c r="N69" s="73"/>
      <c r="O69" s="73"/>
    </row>
    <row r="70" spans="2:15" s="63" customFormat="1" ht="15.6">
      <c r="B70" s="68">
        <v>67</v>
      </c>
      <c r="C70" s="69" t="s">
        <v>278</v>
      </c>
      <c r="D70" s="70">
        <f t="shared" si="1"/>
        <v>0</v>
      </c>
      <c r="E70" s="71"/>
      <c r="F70" s="71"/>
      <c r="G70" s="71"/>
      <c r="H70" s="71"/>
      <c r="I70" s="72"/>
      <c r="J70" s="73"/>
      <c r="K70" s="73"/>
      <c r="L70" s="73"/>
      <c r="M70" s="73"/>
      <c r="N70" s="73"/>
      <c r="O70" s="73"/>
    </row>
    <row r="71" spans="2:15" s="63" customFormat="1" ht="15.6">
      <c r="B71" s="68">
        <v>68</v>
      </c>
      <c r="C71" s="69" t="s">
        <v>279</v>
      </c>
      <c r="D71" s="70">
        <f t="shared" si="1"/>
        <v>0</v>
      </c>
      <c r="E71" s="71"/>
      <c r="F71" s="71"/>
      <c r="G71" s="71"/>
      <c r="H71" s="71"/>
      <c r="I71" s="72"/>
      <c r="J71" s="73"/>
      <c r="K71" s="73"/>
      <c r="L71" s="73"/>
      <c r="M71" s="73"/>
      <c r="N71" s="73"/>
      <c r="O71" s="73"/>
    </row>
    <row r="72" spans="2:15" s="63" customFormat="1" ht="15.6">
      <c r="B72" s="68">
        <v>69</v>
      </c>
      <c r="C72" s="69" t="s">
        <v>280</v>
      </c>
      <c r="D72" s="70">
        <f t="shared" si="1"/>
        <v>0</v>
      </c>
      <c r="E72" s="71"/>
      <c r="F72" s="71"/>
      <c r="G72" s="71"/>
      <c r="H72" s="71"/>
      <c r="I72" s="72"/>
      <c r="J72" s="73"/>
      <c r="K72" s="73"/>
      <c r="L72" s="73"/>
      <c r="M72" s="73"/>
      <c r="N72" s="73"/>
      <c r="O72" s="73"/>
    </row>
    <row r="73" spans="2:15" s="63" customFormat="1" ht="15.6">
      <c r="B73" s="68">
        <v>70</v>
      </c>
      <c r="C73" s="69" t="s">
        <v>281</v>
      </c>
      <c r="D73" s="70">
        <f t="shared" si="1"/>
        <v>0</v>
      </c>
      <c r="E73" s="71"/>
      <c r="F73" s="71"/>
      <c r="G73" s="71"/>
      <c r="H73" s="71"/>
      <c r="I73" s="72"/>
      <c r="J73" s="73"/>
      <c r="K73" s="73"/>
      <c r="L73" s="73"/>
      <c r="M73" s="73"/>
      <c r="N73" s="73"/>
      <c r="O73" s="73"/>
    </row>
    <row r="74" spans="2:15" s="63" customFormat="1" ht="15.6">
      <c r="B74" s="68">
        <v>71</v>
      </c>
      <c r="C74" s="69" t="s">
        <v>282</v>
      </c>
      <c r="D74" s="70">
        <f t="shared" si="1"/>
        <v>0</v>
      </c>
      <c r="E74" s="71"/>
      <c r="F74" s="71"/>
      <c r="G74" s="71"/>
      <c r="H74" s="71"/>
      <c r="I74" s="72"/>
      <c r="J74" s="73"/>
      <c r="K74" s="73"/>
      <c r="L74" s="73"/>
      <c r="M74" s="73"/>
      <c r="N74" s="73"/>
      <c r="O74" s="73"/>
    </row>
    <row r="75" spans="2:15" s="63" customFormat="1" ht="15.6">
      <c r="B75" s="68">
        <v>72</v>
      </c>
      <c r="C75" s="69" t="s">
        <v>283</v>
      </c>
      <c r="D75" s="70">
        <f t="shared" si="1"/>
        <v>0</v>
      </c>
      <c r="E75" s="71"/>
      <c r="F75" s="71"/>
      <c r="G75" s="71"/>
      <c r="H75" s="71"/>
      <c r="I75" s="72"/>
      <c r="J75" s="73"/>
      <c r="K75" s="73"/>
      <c r="L75" s="73"/>
      <c r="M75" s="73"/>
      <c r="N75" s="73"/>
      <c r="O75" s="73"/>
    </row>
    <row r="76" spans="2:15" s="63" customFormat="1" ht="15.6">
      <c r="B76" s="68">
        <v>73</v>
      </c>
      <c r="C76" s="69" t="s">
        <v>284</v>
      </c>
      <c r="D76" s="70">
        <f t="shared" si="1"/>
        <v>0</v>
      </c>
      <c r="E76" s="71"/>
      <c r="F76" s="71"/>
      <c r="G76" s="71"/>
      <c r="H76" s="71"/>
      <c r="I76" s="72"/>
      <c r="J76" s="73"/>
      <c r="K76" s="73"/>
      <c r="L76" s="73"/>
      <c r="M76" s="73"/>
      <c r="N76" s="73"/>
      <c r="O76" s="73"/>
    </row>
    <row r="77" spans="2:15" s="63" customFormat="1" ht="15.6">
      <c r="B77" s="68">
        <v>74</v>
      </c>
      <c r="C77" s="69" t="s">
        <v>285</v>
      </c>
      <c r="D77" s="70">
        <f t="shared" si="1"/>
        <v>0</v>
      </c>
      <c r="E77" s="71"/>
      <c r="F77" s="71"/>
      <c r="G77" s="71"/>
      <c r="H77" s="71"/>
      <c r="I77" s="72"/>
      <c r="J77" s="73"/>
      <c r="K77" s="73"/>
      <c r="L77" s="73"/>
      <c r="M77" s="73"/>
      <c r="N77" s="73"/>
      <c r="O77" s="73"/>
    </row>
    <row r="78" spans="2:15" s="63" customFormat="1" ht="15.6">
      <c r="B78" s="68">
        <v>75</v>
      </c>
      <c r="C78" s="69" t="s">
        <v>286</v>
      </c>
      <c r="D78" s="70">
        <f t="shared" si="1"/>
        <v>0</v>
      </c>
      <c r="E78" s="71"/>
      <c r="F78" s="71"/>
      <c r="G78" s="71"/>
      <c r="H78" s="71"/>
      <c r="I78" s="72"/>
      <c r="J78" s="73"/>
      <c r="K78" s="73"/>
      <c r="L78" s="73"/>
      <c r="M78" s="73"/>
      <c r="N78" s="73"/>
      <c r="O78" s="73"/>
    </row>
    <row r="79" spans="2:15" s="63" customFormat="1" ht="15.6">
      <c r="B79" s="68">
        <v>76</v>
      </c>
      <c r="C79" s="69" t="s">
        <v>287</v>
      </c>
      <c r="D79" s="70">
        <f t="shared" si="1"/>
        <v>0</v>
      </c>
      <c r="E79" s="71"/>
      <c r="F79" s="71"/>
      <c r="G79" s="71"/>
      <c r="H79" s="71"/>
      <c r="I79" s="72"/>
      <c r="J79" s="73"/>
      <c r="K79" s="73"/>
      <c r="L79" s="73"/>
      <c r="M79" s="73"/>
      <c r="N79" s="73"/>
      <c r="O79" s="73"/>
    </row>
    <row r="80" spans="2:15" s="63" customFormat="1" ht="15.6">
      <c r="B80" s="68">
        <v>77</v>
      </c>
      <c r="C80" s="74" t="s">
        <v>288</v>
      </c>
      <c r="D80" s="70">
        <f t="shared" si="1"/>
        <v>0</v>
      </c>
      <c r="E80" s="71"/>
      <c r="F80" s="71"/>
      <c r="G80" s="71"/>
      <c r="H80" s="71"/>
      <c r="I80" s="72"/>
      <c r="J80" s="73"/>
      <c r="K80" s="73"/>
      <c r="L80" s="73"/>
      <c r="M80" s="73"/>
      <c r="N80" s="73"/>
      <c r="O80" s="73"/>
    </row>
    <row r="81" spans="2:15" s="63" customFormat="1" ht="15.6">
      <c r="B81" s="68">
        <v>78</v>
      </c>
      <c r="C81" s="69" t="s">
        <v>289</v>
      </c>
      <c r="D81" s="70">
        <f t="shared" si="1"/>
        <v>0</v>
      </c>
      <c r="E81" s="71"/>
      <c r="F81" s="71"/>
      <c r="G81" s="71"/>
      <c r="H81" s="71"/>
      <c r="I81" s="72"/>
      <c r="J81" s="73"/>
      <c r="K81" s="73"/>
      <c r="L81" s="73"/>
      <c r="M81" s="73"/>
      <c r="N81" s="73"/>
      <c r="O81" s="73"/>
    </row>
    <row r="82" spans="2:15" s="63" customFormat="1" ht="15.6">
      <c r="B82" s="68">
        <v>79</v>
      </c>
      <c r="C82" s="69" t="s">
        <v>290</v>
      </c>
      <c r="D82" s="70">
        <f t="shared" si="1"/>
        <v>0</v>
      </c>
      <c r="E82" s="71"/>
      <c r="F82" s="71"/>
      <c r="G82" s="71"/>
      <c r="H82" s="71"/>
      <c r="I82" s="72"/>
      <c r="J82" s="73"/>
      <c r="K82" s="73"/>
      <c r="L82" s="73"/>
      <c r="M82" s="73"/>
      <c r="N82" s="73"/>
      <c r="O82" s="73"/>
    </row>
    <row r="83" spans="2:15" s="63" customFormat="1" ht="15.6">
      <c r="B83" s="68">
        <v>80</v>
      </c>
      <c r="C83" s="69" t="s">
        <v>291</v>
      </c>
      <c r="D83" s="70">
        <f t="shared" si="1"/>
        <v>0</v>
      </c>
      <c r="E83" s="71"/>
      <c r="F83" s="71"/>
      <c r="G83" s="71"/>
      <c r="H83" s="71"/>
      <c r="I83" s="72"/>
      <c r="J83" s="73"/>
      <c r="K83" s="73"/>
      <c r="L83" s="73"/>
      <c r="M83" s="73"/>
      <c r="N83" s="73"/>
      <c r="O83" s="73"/>
    </row>
    <row r="84" spans="2:15" s="63" customFormat="1" ht="15.6">
      <c r="B84" s="68">
        <v>81</v>
      </c>
      <c r="C84" s="69" t="s">
        <v>292</v>
      </c>
      <c r="D84" s="70">
        <f t="shared" si="1"/>
        <v>0</v>
      </c>
      <c r="E84" s="71"/>
      <c r="F84" s="71"/>
      <c r="G84" s="71"/>
      <c r="H84" s="71"/>
      <c r="I84" s="72"/>
      <c r="J84" s="73"/>
      <c r="K84" s="73"/>
      <c r="L84" s="73"/>
      <c r="M84" s="73"/>
      <c r="N84" s="73"/>
      <c r="O84" s="73"/>
    </row>
    <row r="85" spans="2:15" s="63" customFormat="1" ht="15.6">
      <c r="B85" s="68">
        <v>82</v>
      </c>
      <c r="C85" s="69" t="s">
        <v>293</v>
      </c>
      <c r="D85" s="70">
        <f t="shared" si="1"/>
        <v>0</v>
      </c>
      <c r="E85" s="71"/>
      <c r="F85" s="71"/>
      <c r="G85" s="71"/>
      <c r="H85" s="71"/>
      <c r="I85" s="72"/>
      <c r="J85" s="73"/>
      <c r="K85" s="73"/>
      <c r="L85" s="73"/>
      <c r="M85" s="73"/>
      <c r="N85" s="73"/>
      <c r="O85" s="73"/>
    </row>
    <row r="86" spans="2:15" s="63" customFormat="1" ht="15.6">
      <c r="B86" s="68">
        <v>83</v>
      </c>
      <c r="C86" s="69" t="s">
        <v>294</v>
      </c>
      <c r="D86" s="70">
        <f t="shared" si="1"/>
        <v>0</v>
      </c>
      <c r="E86" s="71"/>
      <c r="F86" s="71"/>
      <c r="G86" s="71"/>
      <c r="H86" s="71"/>
      <c r="I86" s="72"/>
      <c r="J86" s="73"/>
      <c r="K86" s="73"/>
      <c r="L86" s="73"/>
      <c r="M86" s="73"/>
      <c r="N86" s="73"/>
      <c r="O86" s="73"/>
    </row>
    <row r="87" spans="2:15" s="63" customFormat="1" ht="15.6">
      <c r="B87" s="68">
        <v>84</v>
      </c>
      <c r="C87" s="69" t="s">
        <v>295</v>
      </c>
      <c r="D87" s="70">
        <f t="shared" si="1"/>
        <v>0</v>
      </c>
      <c r="E87" s="71"/>
      <c r="F87" s="71"/>
      <c r="G87" s="71"/>
      <c r="H87" s="71"/>
      <c r="I87" s="72"/>
      <c r="J87" s="73"/>
      <c r="K87" s="73"/>
      <c r="L87" s="73"/>
      <c r="M87" s="73"/>
      <c r="N87" s="73"/>
      <c r="O87" s="73"/>
    </row>
    <row r="88" spans="2:15" s="63" customFormat="1" ht="15.6">
      <c r="B88" s="68">
        <v>85</v>
      </c>
      <c r="C88" s="69" t="s">
        <v>296</v>
      </c>
      <c r="D88" s="70">
        <f t="shared" si="1"/>
        <v>0</v>
      </c>
      <c r="E88" s="71"/>
      <c r="F88" s="71"/>
      <c r="G88" s="71"/>
      <c r="H88" s="71"/>
      <c r="I88" s="72"/>
      <c r="J88" s="73"/>
      <c r="K88" s="73"/>
      <c r="L88" s="73"/>
      <c r="M88" s="73"/>
      <c r="N88" s="73"/>
      <c r="O88" s="73"/>
    </row>
    <row r="89" spans="2:15" s="63" customFormat="1" ht="15.6">
      <c r="B89" s="68">
        <v>86</v>
      </c>
      <c r="C89" s="69" t="s">
        <v>297</v>
      </c>
      <c r="D89" s="70">
        <f t="shared" si="1"/>
        <v>0</v>
      </c>
      <c r="E89" s="71"/>
      <c r="F89" s="71"/>
      <c r="G89" s="71"/>
      <c r="H89" s="71"/>
      <c r="I89" s="72"/>
      <c r="J89" s="73"/>
      <c r="K89" s="73"/>
      <c r="L89" s="73"/>
      <c r="M89" s="73"/>
      <c r="N89" s="73"/>
      <c r="O89" s="73"/>
    </row>
    <row r="90" spans="2:15" s="63" customFormat="1" ht="15.6">
      <c r="B90" s="68">
        <v>87</v>
      </c>
      <c r="C90" s="69" t="s">
        <v>298</v>
      </c>
      <c r="D90" s="70">
        <f t="shared" si="1"/>
        <v>0</v>
      </c>
      <c r="E90" s="71"/>
      <c r="F90" s="71"/>
      <c r="G90" s="71"/>
      <c r="H90" s="71"/>
      <c r="I90" s="72"/>
      <c r="J90" s="73"/>
      <c r="K90" s="73"/>
      <c r="L90" s="73"/>
      <c r="M90" s="73"/>
      <c r="N90" s="73"/>
      <c r="O90" s="73"/>
    </row>
    <row r="91" spans="2:15" s="63" customFormat="1" ht="15.6">
      <c r="B91" s="68">
        <v>88</v>
      </c>
      <c r="C91" s="69" t="s">
        <v>299</v>
      </c>
      <c r="D91" s="70">
        <f t="shared" si="1"/>
        <v>0</v>
      </c>
      <c r="E91" s="71"/>
      <c r="F91" s="71"/>
      <c r="G91" s="71"/>
      <c r="H91" s="71"/>
      <c r="I91" s="72"/>
      <c r="J91" s="73"/>
      <c r="K91" s="73"/>
      <c r="L91" s="73"/>
      <c r="M91" s="73"/>
      <c r="N91" s="73"/>
      <c r="O91" s="73"/>
    </row>
    <row r="92" spans="2:15" s="63" customFormat="1" ht="15.6">
      <c r="B92" s="68">
        <v>89</v>
      </c>
      <c r="C92" s="69" t="s">
        <v>300</v>
      </c>
      <c r="D92" s="70">
        <f t="shared" si="1"/>
        <v>0</v>
      </c>
      <c r="E92" s="71"/>
      <c r="F92" s="71"/>
      <c r="G92" s="71"/>
      <c r="H92" s="71"/>
      <c r="I92" s="72"/>
      <c r="J92" s="73"/>
      <c r="K92" s="73"/>
      <c r="L92" s="73"/>
      <c r="M92" s="73"/>
      <c r="N92" s="73"/>
      <c r="O92" s="73"/>
    </row>
    <row r="93" spans="2:15" s="63" customFormat="1" ht="15.6">
      <c r="B93" s="68">
        <v>90</v>
      </c>
      <c r="C93" s="69" t="s">
        <v>301</v>
      </c>
      <c r="D93" s="70">
        <f t="shared" si="1"/>
        <v>0</v>
      </c>
      <c r="E93" s="71"/>
      <c r="F93" s="71"/>
      <c r="G93" s="71"/>
      <c r="H93" s="71"/>
      <c r="I93" s="72"/>
      <c r="J93" s="73"/>
      <c r="K93" s="73"/>
      <c r="L93" s="73"/>
      <c r="M93" s="73"/>
      <c r="N93" s="73"/>
      <c r="O93" s="73"/>
    </row>
    <row r="94" spans="2:15" s="63" customFormat="1" ht="15.6">
      <c r="B94" s="68">
        <v>91</v>
      </c>
      <c r="C94" s="69" t="s">
        <v>302</v>
      </c>
      <c r="D94" s="70">
        <f t="shared" si="1"/>
        <v>0</v>
      </c>
      <c r="E94" s="71"/>
      <c r="F94" s="71"/>
      <c r="G94" s="71"/>
      <c r="H94" s="71"/>
      <c r="I94" s="72"/>
      <c r="J94" s="73"/>
      <c r="K94" s="73"/>
      <c r="L94" s="73"/>
      <c r="M94" s="73"/>
      <c r="N94" s="73"/>
      <c r="O94" s="73"/>
    </row>
    <row r="95" spans="2:15" s="63" customFormat="1" ht="15.6">
      <c r="B95" s="68">
        <v>92</v>
      </c>
      <c r="C95" s="69" t="s">
        <v>303</v>
      </c>
      <c r="D95" s="70">
        <f t="shared" si="1"/>
        <v>0</v>
      </c>
      <c r="E95" s="71"/>
      <c r="F95" s="71"/>
      <c r="G95" s="71"/>
      <c r="H95" s="71"/>
      <c r="I95" s="72"/>
      <c r="J95" s="73"/>
      <c r="K95" s="73"/>
      <c r="L95" s="73"/>
      <c r="M95" s="73"/>
      <c r="N95" s="73"/>
      <c r="O95" s="73"/>
    </row>
    <row r="96" spans="2:15" s="63" customFormat="1" ht="15.6">
      <c r="B96" s="68">
        <v>93</v>
      </c>
      <c r="C96" s="69" t="s">
        <v>304</v>
      </c>
      <c r="D96" s="70">
        <f t="shared" si="1"/>
        <v>0</v>
      </c>
      <c r="E96" s="71"/>
      <c r="F96" s="71"/>
      <c r="G96" s="71"/>
      <c r="H96" s="71"/>
      <c r="I96" s="72"/>
      <c r="J96" s="73"/>
      <c r="K96" s="73"/>
      <c r="L96" s="73"/>
      <c r="M96" s="73"/>
      <c r="N96" s="73"/>
      <c r="O96" s="73"/>
    </row>
    <row r="97" spans="2:15" s="63" customFormat="1" ht="15.6">
      <c r="B97" s="68">
        <v>94</v>
      </c>
      <c r="C97" s="69" t="s">
        <v>305</v>
      </c>
      <c r="D97" s="70">
        <f t="shared" si="1"/>
        <v>0</v>
      </c>
      <c r="E97" s="71"/>
      <c r="F97" s="71"/>
      <c r="G97" s="71"/>
      <c r="H97" s="71"/>
      <c r="I97" s="72"/>
      <c r="J97" s="73"/>
      <c r="K97" s="73"/>
      <c r="L97" s="73"/>
      <c r="M97" s="73"/>
      <c r="N97" s="73"/>
      <c r="O97" s="73"/>
    </row>
    <row r="98" spans="2:15" s="63" customFormat="1" ht="15.6">
      <c r="B98" s="68">
        <v>95</v>
      </c>
      <c r="C98" s="69" t="s">
        <v>306</v>
      </c>
      <c r="D98" s="70">
        <f t="shared" si="1"/>
        <v>0</v>
      </c>
      <c r="E98" s="71"/>
      <c r="F98" s="71"/>
      <c r="G98" s="71"/>
      <c r="H98" s="71"/>
      <c r="I98" s="72"/>
      <c r="J98" s="73"/>
      <c r="K98" s="73"/>
      <c r="L98" s="73"/>
      <c r="M98" s="73"/>
      <c r="N98" s="73"/>
      <c r="O98" s="73"/>
    </row>
    <row r="99" spans="2:15" s="63" customFormat="1" ht="15.6">
      <c r="B99" s="68">
        <v>96</v>
      </c>
      <c r="C99" s="69" t="s">
        <v>307</v>
      </c>
      <c r="D99" s="70">
        <f t="shared" si="1"/>
        <v>0</v>
      </c>
      <c r="E99" s="71"/>
      <c r="F99" s="71"/>
      <c r="G99" s="71"/>
      <c r="H99" s="71"/>
      <c r="I99" s="72"/>
      <c r="J99" s="73"/>
      <c r="K99" s="73"/>
      <c r="L99" s="73"/>
      <c r="M99" s="73"/>
      <c r="N99" s="73"/>
      <c r="O99" s="73"/>
    </row>
    <row r="100" spans="2:15" s="63" customFormat="1" ht="15.6">
      <c r="B100" s="68">
        <v>97</v>
      </c>
      <c r="C100" s="69" t="s">
        <v>308</v>
      </c>
      <c r="D100" s="70">
        <f t="shared" si="1"/>
        <v>0</v>
      </c>
      <c r="E100" s="71"/>
      <c r="F100" s="71"/>
      <c r="G100" s="71"/>
      <c r="H100" s="71"/>
      <c r="I100" s="72"/>
      <c r="J100" s="73"/>
      <c r="K100" s="73"/>
      <c r="L100" s="73"/>
      <c r="M100" s="73"/>
      <c r="N100" s="73"/>
      <c r="O100" s="73"/>
    </row>
    <row r="101" spans="2:15" s="63" customFormat="1" ht="15.6">
      <c r="B101" s="68">
        <v>98</v>
      </c>
      <c r="C101" s="69" t="s">
        <v>309</v>
      </c>
      <c r="D101" s="70">
        <f t="shared" si="1"/>
        <v>0</v>
      </c>
      <c r="E101" s="71"/>
      <c r="F101" s="71"/>
      <c r="G101" s="71"/>
      <c r="H101" s="71"/>
      <c r="I101" s="72"/>
      <c r="J101" s="73"/>
      <c r="K101" s="73"/>
      <c r="L101" s="73"/>
      <c r="M101" s="73"/>
      <c r="N101" s="73"/>
      <c r="O101" s="73"/>
    </row>
    <row r="102" spans="2:15" s="63" customFormat="1" ht="15.6">
      <c r="B102" s="68">
        <v>99</v>
      </c>
      <c r="C102" s="69" t="s">
        <v>310</v>
      </c>
      <c r="D102" s="70">
        <f t="shared" si="1"/>
        <v>0</v>
      </c>
      <c r="E102" s="71"/>
      <c r="F102" s="71"/>
      <c r="G102" s="71"/>
      <c r="H102" s="71"/>
      <c r="I102" s="72"/>
      <c r="J102" s="73"/>
      <c r="K102" s="73"/>
      <c r="L102" s="73"/>
      <c r="M102" s="73"/>
      <c r="N102" s="73"/>
      <c r="O102" s="73"/>
    </row>
    <row r="103" spans="2:15" s="63" customFormat="1" ht="15.6">
      <c r="B103" s="68">
        <v>100</v>
      </c>
      <c r="C103" s="69" t="s">
        <v>311</v>
      </c>
      <c r="D103" s="70">
        <f t="shared" si="1"/>
        <v>0</v>
      </c>
      <c r="E103" s="71"/>
      <c r="F103" s="71"/>
      <c r="G103" s="71"/>
      <c r="H103" s="71"/>
      <c r="I103" s="72"/>
      <c r="J103" s="73"/>
      <c r="K103" s="73"/>
      <c r="L103" s="73"/>
      <c r="M103" s="73"/>
      <c r="N103" s="73"/>
      <c r="O103" s="73"/>
    </row>
    <row r="104" spans="2:15" s="63" customFormat="1" ht="15.6">
      <c r="B104" s="68">
        <v>101</v>
      </c>
      <c r="C104" s="69" t="s">
        <v>312</v>
      </c>
      <c r="D104" s="70">
        <f t="shared" si="1"/>
        <v>0</v>
      </c>
      <c r="E104" s="71"/>
      <c r="F104" s="71"/>
      <c r="G104" s="71"/>
      <c r="H104" s="71"/>
      <c r="I104" s="72"/>
      <c r="J104" s="73"/>
      <c r="K104" s="73"/>
      <c r="L104" s="73"/>
      <c r="M104" s="73"/>
      <c r="N104" s="73"/>
      <c r="O104" s="73"/>
    </row>
    <row r="105" spans="2:15" s="63" customFormat="1" ht="15.6">
      <c r="B105" s="68">
        <v>102</v>
      </c>
      <c r="C105" s="69" t="s">
        <v>313</v>
      </c>
      <c r="D105" s="70">
        <f t="shared" si="1"/>
        <v>0</v>
      </c>
      <c r="E105" s="71"/>
      <c r="F105" s="71"/>
      <c r="G105" s="71"/>
      <c r="H105" s="71"/>
      <c r="I105" s="72"/>
      <c r="J105" s="73"/>
      <c r="K105" s="73"/>
      <c r="L105" s="73"/>
      <c r="M105" s="73"/>
      <c r="N105" s="73"/>
      <c r="O105" s="73"/>
    </row>
    <row r="106" spans="2:15" s="63" customFormat="1" ht="15.6">
      <c r="B106" s="68">
        <v>103</v>
      </c>
      <c r="C106" s="69" t="s">
        <v>314</v>
      </c>
      <c r="D106" s="70">
        <f t="shared" si="1"/>
        <v>0</v>
      </c>
      <c r="E106" s="71"/>
      <c r="F106" s="71"/>
      <c r="G106" s="71"/>
      <c r="H106" s="71"/>
      <c r="I106" s="72"/>
      <c r="J106" s="73"/>
      <c r="K106" s="73"/>
      <c r="L106" s="73"/>
      <c r="M106" s="73"/>
      <c r="N106" s="73"/>
      <c r="O106" s="73"/>
    </row>
    <row r="107" spans="2:15" s="63" customFormat="1" ht="15.6">
      <c r="B107" s="68">
        <v>104</v>
      </c>
      <c r="C107" s="69" t="s">
        <v>315</v>
      </c>
      <c r="D107" s="70">
        <f t="shared" si="1"/>
        <v>0</v>
      </c>
      <c r="E107" s="71"/>
      <c r="F107" s="71"/>
      <c r="G107" s="71"/>
      <c r="H107" s="71"/>
      <c r="I107" s="72"/>
      <c r="J107" s="73"/>
      <c r="K107" s="73"/>
      <c r="L107" s="73"/>
      <c r="M107" s="73"/>
      <c r="N107" s="73"/>
      <c r="O107" s="73"/>
    </row>
    <row r="108" spans="2:15" s="63" customFormat="1" ht="15.6">
      <c r="B108" s="68">
        <v>105</v>
      </c>
      <c r="C108" s="69" t="s">
        <v>316</v>
      </c>
      <c r="D108" s="70">
        <f t="shared" si="1"/>
        <v>0</v>
      </c>
      <c r="E108" s="71"/>
      <c r="F108" s="71"/>
      <c r="G108" s="71"/>
      <c r="H108" s="71"/>
      <c r="I108" s="72"/>
      <c r="J108" s="73"/>
      <c r="K108" s="73"/>
      <c r="L108" s="73"/>
      <c r="M108" s="73"/>
      <c r="N108" s="73"/>
      <c r="O108" s="73"/>
    </row>
    <row r="109" spans="2:15" s="63" customFormat="1" ht="15.6">
      <c r="B109" s="68">
        <v>106</v>
      </c>
      <c r="C109" s="69" t="s">
        <v>317</v>
      </c>
      <c r="D109" s="70">
        <f t="shared" si="1"/>
        <v>0</v>
      </c>
      <c r="E109" s="71"/>
      <c r="F109" s="71"/>
      <c r="G109" s="71"/>
      <c r="H109" s="71"/>
      <c r="I109" s="72"/>
      <c r="J109" s="73"/>
      <c r="K109" s="73"/>
      <c r="L109" s="73"/>
      <c r="M109" s="73"/>
      <c r="N109" s="73"/>
      <c r="O109" s="73"/>
    </row>
    <row r="110" spans="2:15" s="63" customFormat="1" ht="15.6">
      <c r="B110" s="68">
        <v>107</v>
      </c>
      <c r="C110" s="69" t="s">
        <v>318</v>
      </c>
      <c r="D110" s="70">
        <f t="shared" si="1"/>
        <v>0</v>
      </c>
      <c r="E110" s="71"/>
      <c r="F110" s="71"/>
      <c r="G110" s="71"/>
      <c r="H110" s="71"/>
      <c r="I110" s="72"/>
      <c r="J110" s="73"/>
      <c r="K110" s="73"/>
      <c r="L110" s="73"/>
      <c r="M110" s="73"/>
      <c r="N110" s="73"/>
      <c r="O110" s="73"/>
    </row>
    <row r="111" spans="2:15" s="63" customFormat="1" ht="15.6">
      <c r="B111" s="68">
        <v>108</v>
      </c>
      <c r="C111" s="69" t="s">
        <v>319</v>
      </c>
      <c r="D111" s="70">
        <f t="shared" si="1"/>
        <v>0</v>
      </c>
      <c r="E111" s="71"/>
      <c r="F111" s="71"/>
      <c r="G111" s="71"/>
      <c r="H111" s="71"/>
      <c r="I111" s="72"/>
      <c r="J111" s="73"/>
      <c r="K111" s="73"/>
      <c r="L111" s="73"/>
      <c r="M111" s="73"/>
      <c r="N111" s="73"/>
      <c r="O111" s="73"/>
    </row>
    <row r="112" spans="2:15" s="63" customFormat="1" ht="15.6">
      <c r="B112" s="68">
        <v>109</v>
      </c>
      <c r="C112" s="69" t="s">
        <v>320</v>
      </c>
      <c r="D112" s="70">
        <f t="shared" si="1"/>
        <v>0</v>
      </c>
      <c r="E112" s="71"/>
      <c r="F112" s="71"/>
      <c r="G112" s="71"/>
      <c r="H112" s="71"/>
      <c r="I112" s="72"/>
      <c r="J112" s="73"/>
      <c r="K112" s="73"/>
      <c r="L112" s="73"/>
      <c r="M112" s="73"/>
      <c r="N112" s="73"/>
      <c r="O112" s="73"/>
    </row>
    <row r="113" spans="2:15" s="63" customFormat="1" ht="15.6">
      <c r="B113" s="68">
        <v>110</v>
      </c>
      <c r="C113" s="69" t="s">
        <v>321</v>
      </c>
      <c r="D113" s="70">
        <f t="shared" si="1"/>
        <v>0</v>
      </c>
      <c r="E113" s="71"/>
      <c r="F113" s="71"/>
      <c r="G113" s="71"/>
      <c r="H113" s="71"/>
      <c r="I113" s="72"/>
      <c r="J113" s="73"/>
      <c r="K113" s="73"/>
      <c r="L113" s="73"/>
      <c r="M113" s="73"/>
      <c r="N113" s="73"/>
      <c r="O113" s="73"/>
    </row>
    <row r="114" spans="2:15" s="63" customFormat="1" ht="15.6">
      <c r="B114" s="68">
        <v>111</v>
      </c>
      <c r="C114" s="69" t="s">
        <v>322</v>
      </c>
      <c r="D114" s="70">
        <f t="shared" si="1"/>
        <v>0</v>
      </c>
      <c r="E114" s="71"/>
      <c r="F114" s="71"/>
      <c r="G114" s="71"/>
      <c r="H114" s="71"/>
      <c r="I114" s="72"/>
      <c r="J114" s="73"/>
      <c r="K114" s="73"/>
      <c r="L114" s="73"/>
      <c r="M114" s="73"/>
      <c r="N114" s="73"/>
      <c r="O114" s="73"/>
    </row>
    <row r="115" spans="2:15" s="63" customFormat="1" ht="15.6">
      <c r="B115" s="68">
        <v>112</v>
      </c>
      <c r="C115" s="69" t="s">
        <v>323</v>
      </c>
      <c r="D115" s="70">
        <f t="shared" si="1"/>
        <v>0</v>
      </c>
      <c r="E115" s="71"/>
      <c r="F115" s="71"/>
      <c r="G115" s="71"/>
      <c r="H115" s="71"/>
      <c r="I115" s="72"/>
      <c r="J115" s="73"/>
      <c r="K115" s="73"/>
      <c r="L115" s="73"/>
      <c r="M115" s="73"/>
      <c r="N115" s="73"/>
      <c r="O115" s="73"/>
    </row>
    <row r="116" spans="2:15" s="63" customFormat="1" ht="15.6">
      <c r="B116" s="68">
        <v>113</v>
      </c>
      <c r="C116" s="69" t="s">
        <v>324</v>
      </c>
      <c r="D116" s="70">
        <f t="shared" si="1"/>
        <v>0</v>
      </c>
      <c r="E116" s="71"/>
      <c r="F116" s="71"/>
      <c r="G116" s="71"/>
      <c r="H116" s="71"/>
      <c r="I116" s="72"/>
      <c r="J116" s="73"/>
      <c r="K116" s="73"/>
      <c r="L116" s="73"/>
      <c r="M116" s="73"/>
      <c r="N116" s="73"/>
      <c r="O116" s="73"/>
    </row>
    <row r="117" spans="2:15" s="63" customFormat="1" ht="15.6">
      <c r="B117" s="68">
        <v>114</v>
      </c>
      <c r="C117" s="69" t="s">
        <v>325</v>
      </c>
      <c r="D117" s="70">
        <f t="shared" si="1"/>
        <v>0</v>
      </c>
      <c r="E117" s="71"/>
      <c r="F117" s="71"/>
      <c r="G117" s="71"/>
      <c r="H117" s="71"/>
      <c r="I117" s="72"/>
      <c r="J117" s="73"/>
      <c r="K117" s="73"/>
      <c r="L117" s="73"/>
      <c r="M117" s="73"/>
      <c r="N117" s="73"/>
      <c r="O117" s="73"/>
    </row>
    <row r="118" spans="2:15" s="63" customFormat="1" ht="15.6">
      <c r="B118" s="68">
        <v>115</v>
      </c>
      <c r="C118" s="69" t="s">
        <v>326</v>
      </c>
      <c r="D118" s="70">
        <f t="shared" si="1"/>
        <v>34</v>
      </c>
      <c r="E118" s="71"/>
      <c r="F118" s="71">
        <v>2</v>
      </c>
      <c r="G118" s="71">
        <v>2</v>
      </c>
      <c r="H118" s="71">
        <v>30</v>
      </c>
      <c r="I118" s="72"/>
      <c r="J118" s="73"/>
      <c r="K118" s="73"/>
      <c r="L118" s="73"/>
      <c r="M118" s="73"/>
      <c r="N118" s="73"/>
      <c r="O118" s="73"/>
    </row>
    <row r="119" spans="2:15" s="63" customFormat="1" ht="15.6">
      <c r="B119" s="68">
        <v>116</v>
      </c>
      <c r="C119" s="69" t="s">
        <v>327</v>
      </c>
      <c r="D119" s="70">
        <f t="shared" si="1"/>
        <v>0</v>
      </c>
      <c r="E119" s="71"/>
      <c r="F119" s="71"/>
      <c r="G119" s="71"/>
      <c r="H119" s="71"/>
      <c r="I119" s="72"/>
      <c r="J119" s="73"/>
      <c r="K119" s="73"/>
      <c r="L119" s="73"/>
      <c r="M119" s="73"/>
      <c r="N119" s="73"/>
      <c r="O119" s="73"/>
    </row>
    <row r="120" spans="2:15" s="63" customFormat="1" ht="15.6">
      <c r="B120" s="68">
        <v>117</v>
      </c>
      <c r="C120" s="69" t="s">
        <v>328</v>
      </c>
      <c r="D120" s="70">
        <f t="shared" si="1"/>
        <v>0</v>
      </c>
      <c r="E120" s="71"/>
      <c r="F120" s="71"/>
      <c r="G120" s="71"/>
      <c r="H120" s="71"/>
      <c r="I120" s="72"/>
      <c r="J120" s="73"/>
      <c r="K120" s="73"/>
      <c r="L120" s="73"/>
      <c r="M120" s="73"/>
      <c r="N120" s="73"/>
      <c r="O120" s="73"/>
    </row>
    <row r="121" spans="2:15" s="63" customFormat="1" ht="15.6">
      <c r="B121" s="268" t="s">
        <v>329</v>
      </c>
      <c r="C121" s="269"/>
      <c r="D121" s="75">
        <f>SUM(D4:D120)</f>
        <v>77</v>
      </c>
      <c r="E121" s="75">
        <f t="shared" ref="E121:O121" si="2">SUM(E4:E120)</f>
        <v>0</v>
      </c>
      <c r="F121" s="75">
        <f t="shared" si="2"/>
        <v>2</v>
      </c>
      <c r="G121" s="75">
        <f t="shared" si="2"/>
        <v>5</v>
      </c>
      <c r="H121" s="75">
        <f t="shared" si="2"/>
        <v>70</v>
      </c>
      <c r="I121" s="75">
        <f t="shared" si="2"/>
        <v>0</v>
      </c>
      <c r="J121" s="75">
        <f t="shared" si="2"/>
        <v>0</v>
      </c>
      <c r="K121" s="75">
        <f t="shared" si="2"/>
        <v>0</v>
      </c>
      <c r="L121" s="75">
        <f t="shared" si="2"/>
        <v>0</v>
      </c>
      <c r="M121" s="75">
        <f t="shared" si="2"/>
        <v>0</v>
      </c>
      <c r="N121" s="75"/>
      <c r="O121" s="75">
        <f t="shared" si="2"/>
        <v>0</v>
      </c>
    </row>
    <row r="122" spans="2:15" s="63" customFormat="1" ht="15.6">
      <c r="B122" s="270" t="s">
        <v>330</v>
      </c>
      <c r="C122" s="270"/>
      <c r="D122" s="270"/>
      <c r="E122" s="270"/>
      <c r="F122" s="270"/>
      <c r="G122" s="271"/>
      <c r="H122" s="76">
        <f>+F121+G121+H121</f>
        <v>77</v>
      </c>
      <c r="I122" s="272" t="s">
        <v>331</v>
      </c>
      <c r="J122" s="270"/>
      <c r="K122" s="270"/>
      <c r="L122" s="270"/>
      <c r="M122" s="270"/>
      <c r="N122" s="271"/>
      <c r="O122" s="76">
        <f>I121+J121+K121+L121+M121+N121+O121</f>
        <v>0</v>
      </c>
    </row>
    <row r="124" spans="2:15" ht="15.6">
      <c r="B124" s="285" t="s">
        <v>380</v>
      </c>
      <c r="C124" s="274"/>
      <c r="D124" s="275"/>
      <c r="E124" s="283" t="s">
        <v>197</v>
      </c>
      <c r="F124" s="283"/>
      <c r="G124" s="283"/>
      <c r="H124" s="283"/>
      <c r="I124" s="284" t="s">
        <v>198</v>
      </c>
      <c r="J124" s="284"/>
      <c r="K124" s="284"/>
      <c r="L124" s="284"/>
      <c r="M124" s="284"/>
      <c r="N124" s="284"/>
      <c r="O124" s="284"/>
    </row>
    <row r="125" spans="2:15" ht="62.4">
      <c r="B125" s="64" t="s">
        <v>199</v>
      </c>
      <c r="C125" s="64" t="s">
        <v>200</v>
      </c>
      <c r="D125" s="64" t="s">
        <v>343</v>
      </c>
      <c r="E125" s="65" t="s">
        <v>201</v>
      </c>
      <c r="F125" s="65" t="s">
        <v>202</v>
      </c>
      <c r="G125" s="65" t="s">
        <v>203</v>
      </c>
      <c r="H125" s="65" t="s">
        <v>204</v>
      </c>
      <c r="I125" s="66" t="s">
        <v>205</v>
      </c>
      <c r="J125" s="67" t="s">
        <v>206</v>
      </c>
      <c r="K125" s="67" t="s">
        <v>207</v>
      </c>
      <c r="L125" s="67" t="s">
        <v>208</v>
      </c>
      <c r="M125" s="67" t="s">
        <v>209</v>
      </c>
      <c r="N125" s="67" t="s">
        <v>210</v>
      </c>
      <c r="O125" s="67" t="s">
        <v>211</v>
      </c>
    </row>
    <row r="126" spans="2:15" ht="15.6">
      <c r="B126" s="68">
        <v>1</v>
      </c>
      <c r="C126" s="69" t="s">
        <v>212</v>
      </c>
      <c r="D126" s="70">
        <f>E126+F126+G126+H126</f>
        <v>0</v>
      </c>
      <c r="E126" s="71"/>
      <c r="F126" s="71"/>
      <c r="G126" s="71"/>
      <c r="H126" s="71"/>
      <c r="I126" s="72"/>
      <c r="J126" s="73"/>
      <c r="K126" s="73"/>
      <c r="L126" s="73"/>
      <c r="M126" s="73"/>
      <c r="N126" s="73"/>
      <c r="O126" s="73"/>
    </row>
    <row r="127" spans="2:15" ht="15.6">
      <c r="B127" s="68">
        <v>2</v>
      </c>
      <c r="C127" s="69" t="s">
        <v>213</v>
      </c>
      <c r="D127" s="70">
        <f t="shared" ref="D127:D190" si="3">E127+F127+G127+H127</f>
        <v>0</v>
      </c>
      <c r="E127" s="71"/>
      <c r="F127" s="71"/>
      <c r="G127" s="71"/>
      <c r="H127" s="71"/>
      <c r="I127" s="72"/>
      <c r="J127" s="73"/>
      <c r="K127" s="73"/>
      <c r="L127" s="73"/>
      <c r="M127" s="73"/>
      <c r="N127" s="73"/>
      <c r="O127" s="73"/>
    </row>
    <row r="128" spans="2:15" ht="15.6">
      <c r="B128" s="68">
        <v>3</v>
      </c>
      <c r="C128" s="69" t="s">
        <v>214</v>
      </c>
      <c r="D128" s="70">
        <f t="shared" si="3"/>
        <v>0</v>
      </c>
      <c r="E128" s="71"/>
      <c r="F128" s="71"/>
      <c r="G128" s="71"/>
      <c r="H128" s="71"/>
      <c r="I128" s="72"/>
      <c r="J128" s="73"/>
      <c r="K128" s="73"/>
      <c r="L128" s="73"/>
      <c r="M128" s="73"/>
      <c r="N128" s="73"/>
      <c r="O128" s="73"/>
    </row>
    <row r="129" spans="2:15" ht="15.6">
      <c r="B129" s="68">
        <v>4</v>
      </c>
      <c r="C129" s="69" t="s">
        <v>215</v>
      </c>
      <c r="D129" s="70">
        <f t="shared" si="3"/>
        <v>0</v>
      </c>
      <c r="E129" s="71"/>
      <c r="F129" s="71"/>
      <c r="G129" s="71"/>
      <c r="H129" s="71"/>
      <c r="I129" s="72"/>
      <c r="J129" s="73"/>
      <c r="K129" s="73"/>
      <c r="L129" s="73"/>
      <c r="M129" s="73"/>
      <c r="N129" s="73"/>
      <c r="O129" s="73"/>
    </row>
    <row r="130" spans="2:15" ht="15.6">
      <c r="B130" s="68">
        <v>5</v>
      </c>
      <c r="C130" s="69" t="s">
        <v>216</v>
      </c>
      <c r="D130" s="70">
        <f t="shared" si="3"/>
        <v>0</v>
      </c>
      <c r="E130" s="71"/>
      <c r="F130" s="71"/>
      <c r="G130" s="71"/>
      <c r="H130" s="71"/>
      <c r="I130" s="72"/>
      <c r="J130" s="73"/>
      <c r="K130" s="73"/>
      <c r="L130" s="73"/>
      <c r="M130" s="73"/>
      <c r="N130" s="73"/>
      <c r="O130" s="73"/>
    </row>
    <row r="131" spans="2:15" ht="15.6">
      <c r="B131" s="68">
        <v>6</v>
      </c>
      <c r="C131" s="69" t="s">
        <v>217</v>
      </c>
      <c r="D131" s="70">
        <f t="shared" si="3"/>
        <v>0</v>
      </c>
      <c r="E131" s="71"/>
      <c r="F131" s="71"/>
      <c r="G131" s="71"/>
      <c r="H131" s="71"/>
      <c r="I131" s="72"/>
      <c r="J131" s="73"/>
      <c r="K131" s="73"/>
      <c r="L131" s="73"/>
      <c r="M131" s="73"/>
      <c r="N131" s="73"/>
      <c r="O131" s="73"/>
    </row>
    <row r="132" spans="2:15" ht="15.6">
      <c r="B132" s="68">
        <v>7</v>
      </c>
      <c r="C132" s="69" t="s">
        <v>218</v>
      </c>
      <c r="D132" s="70">
        <f t="shared" si="3"/>
        <v>0</v>
      </c>
      <c r="E132" s="71"/>
      <c r="F132" s="71"/>
      <c r="G132" s="71"/>
      <c r="H132" s="71"/>
      <c r="I132" s="72"/>
      <c r="J132" s="73"/>
      <c r="K132" s="73"/>
      <c r="L132" s="73"/>
      <c r="M132" s="73"/>
      <c r="N132" s="73"/>
      <c r="O132" s="73"/>
    </row>
    <row r="133" spans="2:15" ht="15.6">
      <c r="B133" s="68">
        <v>8</v>
      </c>
      <c r="C133" s="69" t="s">
        <v>219</v>
      </c>
      <c r="D133" s="70">
        <f t="shared" si="3"/>
        <v>0</v>
      </c>
      <c r="E133" s="71"/>
      <c r="F133" s="71"/>
      <c r="G133" s="71"/>
      <c r="H133" s="71"/>
      <c r="I133" s="72"/>
      <c r="J133" s="73"/>
      <c r="K133" s="73"/>
      <c r="L133" s="73"/>
      <c r="M133" s="73"/>
      <c r="N133" s="73"/>
      <c r="O133" s="73"/>
    </row>
    <row r="134" spans="2:15" ht="15.6">
      <c r="B134" s="68">
        <v>9</v>
      </c>
      <c r="C134" s="69" t="s">
        <v>220</v>
      </c>
      <c r="D134" s="70">
        <f t="shared" si="3"/>
        <v>0</v>
      </c>
      <c r="E134" s="71"/>
      <c r="F134" s="71"/>
      <c r="G134" s="71"/>
      <c r="H134" s="71"/>
      <c r="I134" s="72"/>
      <c r="J134" s="73"/>
      <c r="K134" s="73"/>
      <c r="L134" s="73"/>
      <c r="M134" s="73"/>
      <c r="N134" s="73"/>
      <c r="O134" s="73"/>
    </row>
    <row r="135" spans="2:15" ht="15.6">
      <c r="B135" s="68">
        <v>10</v>
      </c>
      <c r="C135" s="69" t="s">
        <v>221</v>
      </c>
      <c r="D135" s="70">
        <f t="shared" si="3"/>
        <v>0</v>
      </c>
      <c r="E135" s="71"/>
      <c r="F135" s="71"/>
      <c r="G135" s="71"/>
      <c r="H135" s="71"/>
      <c r="I135" s="72"/>
      <c r="J135" s="73"/>
      <c r="K135" s="73"/>
      <c r="L135" s="73"/>
      <c r="M135" s="73"/>
      <c r="N135" s="73"/>
      <c r="O135" s="73"/>
    </row>
    <row r="136" spans="2:15" ht="15.6">
      <c r="B136" s="68">
        <v>11</v>
      </c>
      <c r="C136" s="69" t="s">
        <v>222</v>
      </c>
      <c r="D136" s="70">
        <f t="shared" si="3"/>
        <v>0</v>
      </c>
      <c r="E136" s="71"/>
      <c r="F136" s="71"/>
      <c r="G136" s="71"/>
      <c r="H136" s="71"/>
      <c r="I136" s="72"/>
      <c r="J136" s="73"/>
      <c r="K136" s="73"/>
      <c r="L136" s="73"/>
      <c r="M136" s="73"/>
      <c r="N136" s="73"/>
      <c r="O136" s="73"/>
    </row>
    <row r="137" spans="2:15" ht="15.6">
      <c r="B137" s="68">
        <v>12</v>
      </c>
      <c r="C137" s="69" t="s">
        <v>223</v>
      </c>
      <c r="D137" s="70">
        <f t="shared" si="3"/>
        <v>0</v>
      </c>
      <c r="E137" s="71"/>
      <c r="F137" s="71"/>
      <c r="G137" s="71"/>
      <c r="H137" s="71"/>
      <c r="I137" s="72"/>
      <c r="J137" s="73"/>
      <c r="K137" s="73"/>
      <c r="L137" s="73"/>
      <c r="M137" s="73"/>
      <c r="N137" s="73"/>
      <c r="O137" s="73"/>
    </row>
    <row r="138" spans="2:15" ht="15.6">
      <c r="B138" s="68">
        <v>13</v>
      </c>
      <c r="C138" s="69" t="s">
        <v>224</v>
      </c>
      <c r="D138" s="70">
        <f t="shared" si="3"/>
        <v>0</v>
      </c>
      <c r="E138" s="71"/>
      <c r="F138" s="71"/>
      <c r="G138" s="71"/>
      <c r="H138" s="71"/>
      <c r="I138" s="72"/>
      <c r="J138" s="73"/>
      <c r="K138" s="73"/>
      <c r="L138" s="73"/>
      <c r="M138" s="73"/>
      <c r="N138" s="73"/>
      <c r="O138" s="73"/>
    </row>
    <row r="139" spans="2:15" ht="15.6">
      <c r="B139" s="68">
        <v>14</v>
      </c>
      <c r="C139" s="69" t="s">
        <v>225</v>
      </c>
      <c r="D139" s="70">
        <f t="shared" si="3"/>
        <v>0</v>
      </c>
      <c r="E139" s="71"/>
      <c r="F139" s="71"/>
      <c r="G139" s="71"/>
      <c r="H139" s="71"/>
      <c r="I139" s="72"/>
      <c r="J139" s="73"/>
      <c r="K139" s="73"/>
      <c r="L139" s="73"/>
      <c r="M139" s="73"/>
      <c r="N139" s="73"/>
      <c r="O139" s="73"/>
    </row>
    <row r="140" spans="2:15" ht="15.6">
      <c r="B140" s="68">
        <v>15</v>
      </c>
      <c r="C140" s="69" t="s">
        <v>226</v>
      </c>
      <c r="D140" s="70">
        <f t="shared" si="3"/>
        <v>0</v>
      </c>
      <c r="E140" s="71"/>
      <c r="F140" s="71"/>
      <c r="G140" s="71"/>
      <c r="H140" s="71"/>
      <c r="I140" s="72"/>
      <c r="J140" s="73"/>
      <c r="K140" s="73"/>
      <c r="L140" s="73"/>
      <c r="M140" s="73"/>
      <c r="N140" s="73"/>
      <c r="O140" s="73"/>
    </row>
    <row r="141" spans="2:15" ht="15.6">
      <c r="B141" s="68">
        <v>16</v>
      </c>
      <c r="C141" s="69" t="s">
        <v>227</v>
      </c>
      <c r="D141" s="70">
        <f t="shared" si="3"/>
        <v>0</v>
      </c>
      <c r="E141" s="71"/>
      <c r="F141" s="71"/>
      <c r="G141" s="71"/>
      <c r="H141" s="71"/>
      <c r="I141" s="72"/>
      <c r="J141" s="73"/>
      <c r="K141" s="73"/>
      <c r="L141" s="73"/>
      <c r="M141" s="73"/>
      <c r="N141" s="73"/>
      <c r="O141" s="73"/>
    </row>
    <row r="142" spans="2:15" ht="15.6">
      <c r="B142" s="68">
        <v>17</v>
      </c>
      <c r="C142" s="69" t="s">
        <v>228</v>
      </c>
      <c r="D142" s="70">
        <f t="shared" si="3"/>
        <v>0</v>
      </c>
      <c r="E142" s="71"/>
      <c r="F142" s="71"/>
      <c r="G142" s="71"/>
      <c r="H142" s="71"/>
      <c r="I142" s="72"/>
      <c r="J142" s="73"/>
      <c r="K142" s="73"/>
      <c r="L142" s="73"/>
      <c r="M142" s="73"/>
      <c r="N142" s="73"/>
      <c r="O142" s="73"/>
    </row>
    <row r="143" spans="2:15" ht="15.6">
      <c r="B143" s="68">
        <v>18</v>
      </c>
      <c r="C143" s="69" t="s">
        <v>229</v>
      </c>
      <c r="D143" s="70">
        <f t="shared" si="3"/>
        <v>0</v>
      </c>
      <c r="E143" s="71"/>
      <c r="F143" s="71"/>
      <c r="G143" s="71"/>
      <c r="H143" s="71"/>
      <c r="I143" s="72"/>
      <c r="J143" s="73"/>
      <c r="K143" s="73"/>
      <c r="L143" s="73"/>
      <c r="M143" s="73"/>
      <c r="N143" s="73"/>
      <c r="O143" s="73"/>
    </row>
    <row r="144" spans="2:15" ht="15.6">
      <c r="B144" s="68">
        <v>19</v>
      </c>
      <c r="C144" s="69" t="s">
        <v>230</v>
      </c>
      <c r="D144" s="70">
        <f t="shared" si="3"/>
        <v>0</v>
      </c>
      <c r="E144" s="71"/>
      <c r="F144" s="71"/>
      <c r="G144" s="71"/>
      <c r="H144" s="71"/>
      <c r="I144" s="72"/>
      <c r="J144" s="73"/>
      <c r="K144" s="73"/>
      <c r="L144" s="73"/>
      <c r="M144" s="73"/>
      <c r="N144" s="73"/>
      <c r="O144" s="73"/>
    </row>
    <row r="145" spans="2:15" ht="15.6">
      <c r="B145" s="68">
        <v>20</v>
      </c>
      <c r="C145" s="69" t="s">
        <v>231</v>
      </c>
      <c r="D145" s="70">
        <f t="shared" si="3"/>
        <v>29</v>
      </c>
      <c r="E145" s="71"/>
      <c r="F145" s="71"/>
      <c r="G145" s="71"/>
      <c r="H145" s="71">
        <v>29</v>
      </c>
      <c r="I145" s="72">
        <v>4</v>
      </c>
      <c r="J145" s="73"/>
      <c r="K145" s="73"/>
      <c r="L145" s="73"/>
      <c r="M145" s="73"/>
      <c r="N145" s="73">
        <v>1</v>
      </c>
      <c r="O145" s="73"/>
    </row>
    <row r="146" spans="2:15" ht="15.6">
      <c r="B146" s="68">
        <v>21</v>
      </c>
      <c r="C146" s="69" t="s">
        <v>232</v>
      </c>
      <c r="D146" s="70">
        <f t="shared" si="3"/>
        <v>0</v>
      </c>
      <c r="E146" s="71"/>
      <c r="F146" s="71"/>
      <c r="G146" s="71"/>
      <c r="H146" s="71"/>
      <c r="I146" s="72"/>
      <c r="J146" s="73"/>
      <c r="K146" s="73"/>
      <c r="L146" s="73"/>
      <c r="M146" s="73"/>
      <c r="N146" s="73"/>
      <c r="O146" s="73"/>
    </row>
    <row r="147" spans="2:15" ht="15.6">
      <c r="B147" s="68">
        <v>22</v>
      </c>
      <c r="C147" s="69" t="s">
        <v>233</v>
      </c>
      <c r="D147" s="70">
        <f t="shared" si="3"/>
        <v>0</v>
      </c>
      <c r="E147" s="71"/>
      <c r="F147" s="71"/>
      <c r="G147" s="71"/>
      <c r="H147" s="71"/>
      <c r="I147" s="72"/>
      <c r="J147" s="73"/>
      <c r="K147" s="73"/>
      <c r="L147" s="73"/>
      <c r="M147" s="73"/>
      <c r="N147" s="73"/>
      <c r="O147" s="73"/>
    </row>
    <row r="148" spans="2:15" ht="15.6">
      <c r="B148" s="68">
        <v>23</v>
      </c>
      <c r="C148" s="69" t="s">
        <v>234</v>
      </c>
      <c r="D148" s="70">
        <f t="shared" si="3"/>
        <v>0</v>
      </c>
      <c r="E148" s="71"/>
      <c r="F148" s="71"/>
      <c r="G148" s="71"/>
      <c r="H148" s="71"/>
      <c r="I148" s="72"/>
      <c r="J148" s="73"/>
      <c r="K148" s="73"/>
      <c r="L148" s="73"/>
      <c r="M148" s="73"/>
      <c r="N148" s="73"/>
      <c r="O148" s="73"/>
    </row>
    <row r="149" spans="2:15" ht="15.6">
      <c r="B149" s="68">
        <v>24</v>
      </c>
      <c r="C149" s="69" t="s">
        <v>235</v>
      </c>
      <c r="D149" s="70">
        <f t="shared" si="3"/>
        <v>0</v>
      </c>
      <c r="E149" s="71"/>
      <c r="F149" s="71"/>
      <c r="G149" s="71"/>
      <c r="H149" s="71"/>
      <c r="I149" s="72"/>
      <c r="J149" s="73"/>
      <c r="K149" s="73"/>
      <c r="L149" s="73"/>
      <c r="M149" s="73"/>
      <c r="N149" s="73"/>
      <c r="O149" s="73"/>
    </row>
    <row r="150" spans="2:15" ht="15.6">
      <c r="B150" s="68">
        <v>25</v>
      </c>
      <c r="C150" s="69" t="s">
        <v>236</v>
      </c>
      <c r="D150" s="70">
        <f t="shared" si="3"/>
        <v>0</v>
      </c>
      <c r="E150" s="71"/>
      <c r="F150" s="71"/>
      <c r="G150" s="71"/>
      <c r="H150" s="71"/>
      <c r="I150" s="72"/>
      <c r="J150" s="73"/>
      <c r="K150" s="73"/>
      <c r="L150" s="73"/>
      <c r="M150" s="73"/>
      <c r="N150" s="73"/>
      <c r="O150" s="73"/>
    </row>
    <row r="151" spans="2:15" ht="15.6">
      <c r="B151" s="68">
        <v>26</v>
      </c>
      <c r="C151" s="69" t="s">
        <v>237</v>
      </c>
      <c r="D151" s="70">
        <f t="shared" si="3"/>
        <v>0</v>
      </c>
      <c r="E151" s="71"/>
      <c r="F151" s="71"/>
      <c r="G151" s="71"/>
      <c r="H151" s="71"/>
      <c r="I151" s="72"/>
      <c r="J151" s="73"/>
      <c r="K151" s="73"/>
      <c r="L151" s="73"/>
      <c r="M151" s="73"/>
      <c r="N151" s="73"/>
      <c r="O151" s="73"/>
    </row>
    <row r="152" spans="2:15" ht="15.6">
      <c r="B152" s="68">
        <v>27</v>
      </c>
      <c r="C152" s="69" t="s">
        <v>238</v>
      </c>
      <c r="D152" s="70">
        <f t="shared" si="3"/>
        <v>40</v>
      </c>
      <c r="E152" s="71"/>
      <c r="F152" s="71"/>
      <c r="G152" s="71"/>
      <c r="H152" s="71">
        <v>40</v>
      </c>
      <c r="I152" s="72">
        <v>4</v>
      </c>
      <c r="J152" s="73"/>
      <c r="K152" s="73"/>
      <c r="L152" s="73"/>
      <c r="M152" s="73"/>
      <c r="N152" s="73"/>
      <c r="O152" s="73"/>
    </row>
    <row r="153" spans="2:15" ht="15.6">
      <c r="B153" s="68">
        <v>28</v>
      </c>
      <c r="C153" s="69" t="s">
        <v>239</v>
      </c>
      <c r="D153" s="70">
        <f t="shared" si="3"/>
        <v>0</v>
      </c>
      <c r="E153" s="71"/>
      <c r="F153" s="71"/>
      <c r="G153" s="71"/>
      <c r="H153" s="71"/>
      <c r="I153" s="72"/>
      <c r="J153" s="73"/>
      <c r="K153" s="73"/>
      <c r="L153" s="73"/>
      <c r="M153" s="73"/>
      <c r="N153" s="73"/>
      <c r="O153" s="73"/>
    </row>
    <row r="154" spans="2:15" ht="15.6">
      <c r="B154" s="68">
        <v>29</v>
      </c>
      <c r="C154" s="69" t="s">
        <v>240</v>
      </c>
      <c r="D154" s="70">
        <f t="shared" si="3"/>
        <v>35</v>
      </c>
      <c r="E154" s="71"/>
      <c r="F154" s="71"/>
      <c r="G154" s="71"/>
      <c r="H154" s="71">
        <v>35</v>
      </c>
      <c r="I154" s="72">
        <v>9</v>
      </c>
      <c r="J154" s="73"/>
      <c r="K154" s="73"/>
      <c r="L154" s="73"/>
      <c r="M154" s="73"/>
      <c r="N154" s="73"/>
      <c r="O154" s="73"/>
    </row>
    <row r="155" spans="2:15" ht="15.6">
      <c r="B155" s="68">
        <v>30</v>
      </c>
      <c r="C155" s="69" t="s">
        <v>241</v>
      </c>
      <c r="D155" s="70">
        <f t="shared" si="3"/>
        <v>0</v>
      </c>
      <c r="E155" s="71"/>
      <c r="F155" s="71"/>
      <c r="G155" s="71"/>
      <c r="H155" s="71"/>
      <c r="I155" s="72"/>
      <c r="J155" s="73"/>
      <c r="K155" s="73"/>
      <c r="L155" s="73"/>
      <c r="M155" s="73"/>
      <c r="N155" s="73"/>
      <c r="O155" s="73"/>
    </row>
    <row r="156" spans="2:15" ht="15.6">
      <c r="B156" s="68">
        <v>31</v>
      </c>
      <c r="C156" s="69" t="s">
        <v>242</v>
      </c>
      <c r="D156" s="70">
        <f t="shared" si="3"/>
        <v>0</v>
      </c>
      <c r="E156" s="71"/>
      <c r="F156" s="71"/>
      <c r="G156" s="71"/>
      <c r="H156" s="71"/>
      <c r="I156" s="72"/>
      <c r="J156" s="73"/>
      <c r="K156" s="73"/>
      <c r="L156" s="73"/>
      <c r="M156" s="73"/>
      <c r="N156" s="73"/>
      <c r="O156" s="73"/>
    </row>
    <row r="157" spans="2:15" ht="15.6">
      <c r="B157" s="68">
        <v>32</v>
      </c>
      <c r="C157" s="69" t="s">
        <v>243</v>
      </c>
      <c r="D157" s="70">
        <f t="shared" si="3"/>
        <v>0</v>
      </c>
      <c r="E157" s="71"/>
      <c r="F157" s="71"/>
      <c r="G157" s="71"/>
      <c r="H157" s="71"/>
      <c r="I157" s="72"/>
      <c r="J157" s="73"/>
      <c r="K157" s="73"/>
      <c r="L157" s="73"/>
      <c r="M157" s="73"/>
      <c r="N157" s="73"/>
      <c r="O157" s="73"/>
    </row>
    <row r="158" spans="2:15" ht="15.6">
      <c r="B158" s="68">
        <v>33</v>
      </c>
      <c r="C158" s="69" t="s">
        <v>244</v>
      </c>
      <c r="D158" s="70">
        <f t="shared" si="3"/>
        <v>0</v>
      </c>
      <c r="E158" s="71"/>
      <c r="F158" s="71"/>
      <c r="G158" s="71"/>
      <c r="H158" s="71"/>
      <c r="I158" s="72"/>
      <c r="J158" s="73"/>
      <c r="K158" s="73"/>
      <c r="L158" s="73"/>
      <c r="M158" s="73"/>
      <c r="N158" s="73"/>
      <c r="O158" s="73"/>
    </row>
    <row r="159" spans="2:15" ht="15.6">
      <c r="B159" s="68">
        <v>34</v>
      </c>
      <c r="C159" s="69" t="s">
        <v>245</v>
      </c>
      <c r="D159" s="70">
        <f t="shared" si="3"/>
        <v>0</v>
      </c>
      <c r="E159" s="71"/>
      <c r="F159" s="71"/>
      <c r="G159" s="71"/>
      <c r="H159" s="71"/>
      <c r="I159" s="72"/>
      <c r="J159" s="73"/>
      <c r="K159" s="73"/>
      <c r="L159" s="73"/>
      <c r="M159" s="73"/>
      <c r="N159" s="73"/>
      <c r="O159" s="73"/>
    </row>
    <row r="160" spans="2:15" ht="15.6">
      <c r="B160" s="68">
        <v>35</v>
      </c>
      <c r="C160" s="69" t="s">
        <v>246</v>
      </c>
      <c r="D160" s="70">
        <f t="shared" si="3"/>
        <v>0</v>
      </c>
      <c r="E160" s="71"/>
      <c r="F160" s="71"/>
      <c r="G160" s="71"/>
      <c r="H160" s="71"/>
      <c r="I160" s="72"/>
      <c r="J160" s="73"/>
      <c r="K160" s="73"/>
      <c r="L160" s="73"/>
      <c r="M160" s="73"/>
      <c r="N160" s="73"/>
      <c r="O160" s="73"/>
    </row>
    <row r="161" spans="2:15" ht="15.6">
      <c r="B161" s="68">
        <v>36</v>
      </c>
      <c r="C161" s="69" t="s">
        <v>247</v>
      </c>
      <c r="D161" s="70">
        <f t="shared" si="3"/>
        <v>0</v>
      </c>
      <c r="E161" s="71"/>
      <c r="F161" s="71"/>
      <c r="G161" s="71"/>
      <c r="H161" s="71"/>
      <c r="I161" s="72"/>
      <c r="J161" s="73"/>
      <c r="K161" s="73"/>
      <c r="L161" s="73"/>
      <c r="M161" s="73"/>
      <c r="N161" s="73"/>
      <c r="O161" s="73"/>
    </row>
    <row r="162" spans="2:15" ht="15.6">
      <c r="B162" s="68">
        <v>37</v>
      </c>
      <c r="C162" s="69" t="s">
        <v>248</v>
      </c>
      <c r="D162" s="70">
        <f t="shared" si="3"/>
        <v>0</v>
      </c>
      <c r="E162" s="71"/>
      <c r="F162" s="71"/>
      <c r="G162" s="71"/>
      <c r="H162" s="71"/>
      <c r="I162" s="72"/>
      <c r="J162" s="73"/>
      <c r="K162" s="73"/>
      <c r="L162" s="73"/>
      <c r="M162" s="73"/>
      <c r="N162" s="73"/>
      <c r="O162" s="73"/>
    </row>
    <row r="163" spans="2:15" ht="15.6">
      <c r="B163" s="68">
        <v>38</v>
      </c>
      <c r="C163" s="69" t="s">
        <v>249</v>
      </c>
      <c r="D163" s="70">
        <f t="shared" si="3"/>
        <v>0</v>
      </c>
      <c r="E163" s="71"/>
      <c r="F163" s="71"/>
      <c r="G163" s="71"/>
      <c r="H163" s="71"/>
      <c r="I163" s="72"/>
      <c r="J163" s="73"/>
      <c r="K163" s="73"/>
      <c r="L163" s="73"/>
      <c r="M163" s="73"/>
      <c r="N163" s="73"/>
      <c r="O163" s="73"/>
    </row>
    <row r="164" spans="2:15" ht="15.6">
      <c r="B164" s="68">
        <v>39</v>
      </c>
      <c r="C164" s="69" t="s">
        <v>250</v>
      </c>
      <c r="D164" s="70">
        <f t="shared" si="3"/>
        <v>0</v>
      </c>
      <c r="E164" s="71"/>
      <c r="F164" s="71"/>
      <c r="G164" s="71"/>
      <c r="H164" s="71"/>
      <c r="I164" s="72"/>
      <c r="J164" s="73"/>
      <c r="K164" s="73"/>
      <c r="L164" s="73"/>
      <c r="M164" s="73"/>
      <c r="N164" s="73"/>
      <c r="O164" s="73"/>
    </row>
    <row r="165" spans="2:15" ht="15.6">
      <c r="B165" s="68">
        <v>40</v>
      </c>
      <c r="C165" s="69" t="s">
        <v>251</v>
      </c>
      <c r="D165" s="70">
        <f t="shared" si="3"/>
        <v>0</v>
      </c>
      <c r="E165" s="71"/>
      <c r="F165" s="71"/>
      <c r="G165" s="71"/>
      <c r="H165" s="71"/>
      <c r="I165" s="72"/>
      <c r="J165" s="73"/>
      <c r="K165" s="73"/>
      <c r="L165" s="73"/>
      <c r="M165" s="73"/>
      <c r="N165" s="73"/>
      <c r="O165" s="73"/>
    </row>
    <row r="166" spans="2:15" ht="15.6">
      <c r="B166" s="68">
        <v>41</v>
      </c>
      <c r="C166" s="69" t="s">
        <v>252</v>
      </c>
      <c r="D166" s="70">
        <f t="shared" si="3"/>
        <v>0</v>
      </c>
      <c r="E166" s="71"/>
      <c r="F166" s="71"/>
      <c r="G166" s="71"/>
      <c r="H166" s="71"/>
      <c r="I166" s="72"/>
      <c r="J166" s="73"/>
      <c r="K166" s="73"/>
      <c r="L166" s="73"/>
      <c r="M166" s="73"/>
      <c r="N166" s="73"/>
      <c r="O166" s="73"/>
    </row>
    <row r="167" spans="2:15" ht="15.6">
      <c r="B167" s="68">
        <v>42</v>
      </c>
      <c r="C167" s="69" t="s">
        <v>253</v>
      </c>
      <c r="D167" s="70">
        <f t="shared" si="3"/>
        <v>0</v>
      </c>
      <c r="E167" s="71"/>
      <c r="F167" s="71"/>
      <c r="G167" s="71"/>
      <c r="H167" s="71"/>
      <c r="I167" s="72"/>
      <c r="J167" s="73"/>
      <c r="K167" s="73"/>
      <c r="L167" s="73"/>
      <c r="M167" s="73"/>
      <c r="N167" s="73"/>
      <c r="O167" s="73"/>
    </row>
    <row r="168" spans="2:15" ht="15.6">
      <c r="B168" s="68">
        <v>43</v>
      </c>
      <c r="C168" s="69" t="s">
        <v>254</v>
      </c>
      <c r="D168" s="70">
        <f t="shared" si="3"/>
        <v>0</v>
      </c>
      <c r="E168" s="71"/>
      <c r="F168" s="71"/>
      <c r="G168" s="71"/>
      <c r="H168" s="71"/>
      <c r="I168" s="72"/>
      <c r="J168" s="73"/>
      <c r="K168" s="73"/>
      <c r="L168" s="73"/>
      <c r="M168" s="73"/>
      <c r="N168" s="73"/>
      <c r="O168" s="73"/>
    </row>
    <row r="169" spans="2:15" ht="15.6">
      <c r="B169" s="68">
        <v>44</v>
      </c>
      <c r="C169" s="69" t="s">
        <v>255</v>
      </c>
      <c r="D169" s="70">
        <f t="shared" si="3"/>
        <v>0</v>
      </c>
      <c r="E169" s="71"/>
      <c r="F169" s="71"/>
      <c r="G169" s="71"/>
      <c r="H169" s="71"/>
      <c r="I169" s="72"/>
      <c r="J169" s="73"/>
      <c r="K169" s="73"/>
      <c r="L169" s="73"/>
      <c r="M169" s="73"/>
      <c r="N169" s="73"/>
      <c r="O169" s="73"/>
    </row>
    <row r="170" spans="2:15" ht="15.6">
      <c r="B170" s="68">
        <v>45</v>
      </c>
      <c r="C170" s="69" t="s">
        <v>256</v>
      </c>
      <c r="D170" s="70">
        <f t="shared" si="3"/>
        <v>0</v>
      </c>
      <c r="E170" s="71"/>
      <c r="F170" s="71"/>
      <c r="G170" s="71"/>
      <c r="H170" s="71"/>
      <c r="I170" s="72"/>
      <c r="J170" s="73"/>
      <c r="K170" s="73"/>
      <c r="L170" s="73"/>
      <c r="M170" s="73"/>
      <c r="N170" s="73"/>
      <c r="O170" s="73"/>
    </row>
    <row r="171" spans="2:15" ht="15.6">
      <c r="B171" s="68">
        <v>46</v>
      </c>
      <c r="C171" s="69" t="s">
        <v>257</v>
      </c>
      <c r="D171" s="70">
        <f t="shared" si="3"/>
        <v>0</v>
      </c>
      <c r="E171" s="71"/>
      <c r="F171" s="71"/>
      <c r="G171" s="71"/>
      <c r="H171" s="71"/>
      <c r="I171" s="72"/>
      <c r="J171" s="73"/>
      <c r="K171" s="73"/>
      <c r="L171" s="73"/>
      <c r="M171" s="73"/>
      <c r="N171" s="73"/>
      <c r="O171" s="73"/>
    </row>
    <row r="172" spans="2:15" ht="15.6">
      <c r="B172" s="68">
        <v>47</v>
      </c>
      <c r="C172" s="69" t="s">
        <v>258</v>
      </c>
      <c r="D172" s="70">
        <f t="shared" si="3"/>
        <v>0</v>
      </c>
      <c r="E172" s="71"/>
      <c r="F172" s="71"/>
      <c r="G172" s="71"/>
      <c r="H172" s="71"/>
      <c r="I172" s="72"/>
      <c r="J172" s="73"/>
      <c r="K172" s="73"/>
      <c r="L172" s="73"/>
      <c r="M172" s="73"/>
      <c r="N172" s="73"/>
      <c r="O172" s="73"/>
    </row>
    <row r="173" spans="2:15" ht="15.6">
      <c r="B173" s="68">
        <v>48</v>
      </c>
      <c r="C173" s="69" t="s">
        <v>259</v>
      </c>
      <c r="D173" s="70">
        <f t="shared" si="3"/>
        <v>0</v>
      </c>
      <c r="E173" s="71"/>
      <c r="F173" s="71"/>
      <c r="G173" s="71"/>
      <c r="H173" s="71"/>
      <c r="I173" s="72"/>
      <c r="J173" s="73"/>
      <c r="K173" s="73"/>
      <c r="L173" s="73"/>
      <c r="M173" s="73"/>
      <c r="N173" s="73"/>
      <c r="O173" s="73"/>
    </row>
    <row r="174" spans="2:15" ht="15.6">
      <c r="B174" s="68">
        <v>49</v>
      </c>
      <c r="C174" s="69" t="s">
        <v>260</v>
      </c>
      <c r="D174" s="70">
        <f t="shared" si="3"/>
        <v>0</v>
      </c>
      <c r="E174" s="71"/>
      <c r="F174" s="71"/>
      <c r="G174" s="71"/>
      <c r="H174" s="71"/>
      <c r="I174" s="72"/>
      <c r="J174" s="73"/>
      <c r="K174" s="73"/>
      <c r="L174" s="73"/>
      <c r="M174" s="73"/>
      <c r="N174" s="73"/>
      <c r="O174" s="73"/>
    </row>
    <row r="175" spans="2:15" ht="15.6">
      <c r="B175" s="68">
        <v>50</v>
      </c>
      <c r="C175" s="69" t="s">
        <v>261</v>
      </c>
      <c r="D175" s="70">
        <f t="shared" si="3"/>
        <v>0</v>
      </c>
      <c r="E175" s="71"/>
      <c r="F175" s="71"/>
      <c r="G175" s="71"/>
      <c r="H175" s="71"/>
      <c r="I175" s="72"/>
      <c r="J175" s="73"/>
      <c r="K175" s="73"/>
      <c r="L175" s="73"/>
      <c r="M175" s="73"/>
      <c r="N175" s="73"/>
      <c r="O175" s="73"/>
    </row>
    <row r="176" spans="2:15" ht="15.6">
      <c r="B176" s="68">
        <v>51</v>
      </c>
      <c r="C176" s="69" t="s">
        <v>262</v>
      </c>
      <c r="D176" s="70">
        <f t="shared" si="3"/>
        <v>0</v>
      </c>
      <c r="E176" s="71"/>
      <c r="F176" s="71"/>
      <c r="G176" s="71"/>
      <c r="H176" s="71"/>
      <c r="I176" s="72"/>
      <c r="J176" s="73"/>
      <c r="K176" s="73"/>
      <c r="L176" s="73"/>
      <c r="M176" s="73"/>
      <c r="N176" s="73"/>
      <c r="O176" s="73"/>
    </row>
    <row r="177" spans="2:15" ht="15.6">
      <c r="B177" s="68">
        <v>52</v>
      </c>
      <c r="C177" s="69" t="s">
        <v>263</v>
      </c>
      <c r="D177" s="70">
        <f t="shared" si="3"/>
        <v>0</v>
      </c>
      <c r="E177" s="71"/>
      <c r="F177" s="71"/>
      <c r="G177" s="71"/>
      <c r="H177" s="71"/>
      <c r="I177" s="72"/>
      <c r="J177" s="73"/>
      <c r="K177" s="73"/>
      <c r="L177" s="73"/>
      <c r="M177" s="73"/>
      <c r="N177" s="73"/>
      <c r="O177" s="73"/>
    </row>
    <row r="178" spans="2:15" ht="15.6">
      <c r="B178" s="68">
        <v>53</v>
      </c>
      <c r="C178" s="69" t="s">
        <v>264</v>
      </c>
      <c r="D178" s="70">
        <f t="shared" si="3"/>
        <v>0</v>
      </c>
      <c r="E178" s="71"/>
      <c r="F178" s="71"/>
      <c r="G178" s="71"/>
      <c r="H178" s="71"/>
      <c r="I178" s="72"/>
      <c r="J178" s="73"/>
      <c r="K178" s="73"/>
      <c r="L178" s="73"/>
      <c r="M178" s="73"/>
      <c r="N178" s="73"/>
      <c r="O178" s="73"/>
    </row>
    <row r="179" spans="2:15" ht="15.6">
      <c r="B179" s="68">
        <v>54</v>
      </c>
      <c r="C179" s="69" t="s">
        <v>265</v>
      </c>
      <c r="D179" s="70">
        <f t="shared" si="3"/>
        <v>0</v>
      </c>
      <c r="E179" s="71"/>
      <c r="F179" s="71"/>
      <c r="G179" s="71"/>
      <c r="H179" s="71"/>
      <c r="I179" s="72"/>
      <c r="J179" s="73"/>
      <c r="K179" s="73"/>
      <c r="L179" s="73"/>
      <c r="M179" s="73"/>
      <c r="N179" s="73"/>
      <c r="O179" s="73"/>
    </row>
    <row r="180" spans="2:15" ht="15.6">
      <c r="B180" s="68">
        <v>55</v>
      </c>
      <c r="C180" s="69" t="s">
        <v>266</v>
      </c>
      <c r="D180" s="70">
        <f t="shared" si="3"/>
        <v>0</v>
      </c>
      <c r="E180" s="71"/>
      <c r="F180" s="71"/>
      <c r="G180" s="71"/>
      <c r="H180" s="71"/>
      <c r="I180" s="72"/>
      <c r="J180" s="73"/>
      <c r="K180" s="73"/>
      <c r="L180" s="73"/>
      <c r="M180" s="73"/>
      <c r="N180" s="73"/>
      <c r="O180" s="73"/>
    </row>
    <row r="181" spans="2:15" ht="15.6">
      <c r="B181" s="68">
        <v>56</v>
      </c>
      <c r="C181" s="69" t="s">
        <v>267</v>
      </c>
      <c r="D181" s="70">
        <f t="shared" si="3"/>
        <v>0</v>
      </c>
      <c r="E181" s="71"/>
      <c r="F181" s="71"/>
      <c r="G181" s="71"/>
      <c r="H181" s="71"/>
      <c r="I181" s="72"/>
      <c r="J181" s="73"/>
      <c r="K181" s="73"/>
      <c r="L181" s="73"/>
      <c r="M181" s="73"/>
      <c r="N181" s="73"/>
      <c r="O181" s="73"/>
    </row>
    <row r="182" spans="2:15" ht="15.6">
      <c r="B182" s="68">
        <v>57</v>
      </c>
      <c r="C182" s="69" t="s">
        <v>268</v>
      </c>
      <c r="D182" s="70">
        <f t="shared" si="3"/>
        <v>0</v>
      </c>
      <c r="E182" s="71"/>
      <c r="F182" s="71"/>
      <c r="G182" s="71"/>
      <c r="H182" s="71"/>
      <c r="I182" s="72"/>
      <c r="J182" s="73"/>
      <c r="K182" s="73"/>
      <c r="L182" s="73"/>
      <c r="M182" s="73"/>
      <c r="N182" s="73"/>
      <c r="O182" s="73"/>
    </row>
    <row r="183" spans="2:15" ht="15.6">
      <c r="B183" s="68">
        <v>58</v>
      </c>
      <c r="C183" s="69" t="s">
        <v>269</v>
      </c>
      <c r="D183" s="70">
        <f t="shared" si="3"/>
        <v>0</v>
      </c>
      <c r="E183" s="71"/>
      <c r="F183" s="71"/>
      <c r="G183" s="71"/>
      <c r="H183" s="71"/>
      <c r="I183" s="72"/>
      <c r="J183" s="73"/>
      <c r="K183" s="73"/>
      <c r="L183" s="73"/>
      <c r="M183" s="73"/>
      <c r="N183" s="73"/>
      <c r="O183" s="73"/>
    </row>
    <row r="184" spans="2:15" ht="15.6">
      <c r="B184" s="68">
        <v>59</v>
      </c>
      <c r="C184" s="69" t="s">
        <v>270</v>
      </c>
      <c r="D184" s="70">
        <f t="shared" si="3"/>
        <v>0</v>
      </c>
      <c r="E184" s="71"/>
      <c r="F184" s="71"/>
      <c r="G184" s="71"/>
      <c r="H184" s="71"/>
      <c r="I184" s="72"/>
      <c r="J184" s="73"/>
      <c r="K184" s="73"/>
      <c r="L184" s="73"/>
      <c r="M184" s="73"/>
      <c r="N184" s="73"/>
      <c r="O184" s="73"/>
    </row>
    <row r="185" spans="2:15" ht="15.6">
      <c r="B185" s="68">
        <v>60</v>
      </c>
      <c r="C185" s="69" t="s">
        <v>271</v>
      </c>
      <c r="D185" s="70">
        <f t="shared" si="3"/>
        <v>0</v>
      </c>
      <c r="E185" s="71"/>
      <c r="F185" s="71"/>
      <c r="G185" s="71"/>
      <c r="H185" s="71"/>
      <c r="I185" s="72"/>
      <c r="J185" s="73"/>
      <c r="K185" s="73"/>
      <c r="L185" s="73"/>
      <c r="M185" s="73"/>
      <c r="N185" s="73"/>
      <c r="O185" s="73"/>
    </row>
    <row r="186" spans="2:15" ht="15.6">
      <c r="B186" s="68">
        <v>61</v>
      </c>
      <c r="C186" s="69" t="s">
        <v>272</v>
      </c>
      <c r="D186" s="70">
        <f t="shared" si="3"/>
        <v>0</v>
      </c>
      <c r="E186" s="71"/>
      <c r="F186" s="71"/>
      <c r="G186" s="71"/>
      <c r="H186" s="71"/>
      <c r="I186" s="72"/>
      <c r="J186" s="73"/>
      <c r="K186" s="73"/>
      <c r="L186" s="73"/>
      <c r="M186" s="73"/>
      <c r="N186" s="73"/>
      <c r="O186" s="73"/>
    </row>
    <row r="187" spans="2:15" ht="15.6">
      <c r="B187" s="68">
        <v>62</v>
      </c>
      <c r="C187" s="69" t="s">
        <v>273</v>
      </c>
      <c r="D187" s="70">
        <f t="shared" si="3"/>
        <v>0</v>
      </c>
      <c r="E187" s="71"/>
      <c r="F187" s="71"/>
      <c r="G187" s="71"/>
      <c r="H187" s="71"/>
      <c r="I187" s="72"/>
      <c r="J187" s="73"/>
      <c r="K187" s="73"/>
      <c r="L187" s="73"/>
      <c r="M187" s="73"/>
      <c r="N187" s="73"/>
      <c r="O187" s="73"/>
    </row>
    <row r="188" spans="2:15" ht="15.6">
      <c r="B188" s="68">
        <v>63</v>
      </c>
      <c r="C188" s="69" t="s">
        <v>274</v>
      </c>
      <c r="D188" s="70">
        <f t="shared" si="3"/>
        <v>0</v>
      </c>
      <c r="E188" s="71"/>
      <c r="F188" s="71"/>
      <c r="G188" s="71"/>
      <c r="H188" s="71"/>
      <c r="I188" s="72"/>
      <c r="J188" s="73"/>
      <c r="K188" s="73"/>
      <c r="L188" s="73"/>
      <c r="M188" s="73"/>
      <c r="N188" s="73"/>
      <c r="O188" s="73"/>
    </row>
    <row r="189" spans="2:15" ht="15.6">
      <c r="B189" s="68">
        <v>64</v>
      </c>
      <c r="C189" s="69" t="s">
        <v>275</v>
      </c>
      <c r="D189" s="70">
        <f t="shared" si="3"/>
        <v>0</v>
      </c>
      <c r="E189" s="71"/>
      <c r="F189" s="71"/>
      <c r="G189" s="71"/>
      <c r="H189" s="71"/>
      <c r="I189" s="72"/>
      <c r="J189" s="73"/>
      <c r="K189" s="73"/>
      <c r="L189" s="73"/>
      <c r="M189" s="73"/>
      <c r="N189" s="73"/>
      <c r="O189" s="73"/>
    </row>
    <row r="190" spans="2:15" ht="15.6">
      <c r="B190" s="68">
        <v>65</v>
      </c>
      <c r="C190" s="69" t="s">
        <v>276</v>
      </c>
      <c r="D190" s="70">
        <f t="shared" si="3"/>
        <v>0</v>
      </c>
      <c r="E190" s="71"/>
      <c r="F190" s="71"/>
      <c r="G190" s="71"/>
      <c r="H190" s="71"/>
      <c r="I190" s="72"/>
      <c r="J190" s="73"/>
      <c r="K190" s="73"/>
      <c r="L190" s="73"/>
      <c r="M190" s="73"/>
      <c r="N190" s="73"/>
      <c r="O190" s="73"/>
    </row>
    <row r="191" spans="2:15" ht="15.6">
      <c r="B191" s="68">
        <v>66</v>
      </c>
      <c r="C191" s="69" t="s">
        <v>277</v>
      </c>
      <c r="D191" s="70">
        <f t="shared" ref="D191:D242" si="4">E191+F191+G191+H191</f>
        <v>0</v>
      </c>
      <c r="E191" s="71"/>
      <c r="F191" s="71"/>
      <c r="G191" s="71"/>
      <c r="H191" s="71"/>
      <c r="I191" s="72"/>
      <c r="J191" s="73"/>
      <c r="K191" s="73"/>
      <c r="L191" s="73"/>
      <c r="M191" s="73"/>
      <c r="N191" s="73"/>
      <c r="O191" s="73"/>
    </row>
    <row r="192" spans="2:15" ht="15.6">
      <c r="B192" s="68">
        <v>67</v>
      </c>
      <c r="C192" s="69" t="s">
        <v>278</v>
      </c>
      <c r="D192" s="70">
        <f t="shared" si="4"/>
        <v>0</v>
      </c>
      <c r="E192" s="71"/>
      <c r="F192" s="71"/>
      <c r="G192" s="71"/>
      <c r="H192" s="71"/>
      <c r="I192" s="72"/>
      <c r="J192" s="73"/>
      <c r="K192" s="73"/>
      <c r="L192" s="73"/>
      <c r="M192" s="73"/>
      <c r="N192" s="73"/>
      <c r="O192" s="73"/>
    </row>
    <row r="193" spans="2:15" ht="15.6">
      <c r="B193" s="68">
        <v>68</v>
      </c>
      <c r="C193" s="69" t="s">
        <v>279</v>
      </c>
      <c r="D193" s="70">
        <f t="shared" si="4"/>
        <v>0</v>
      </c>
      <c r="E193" s="71"/>
      <c r="F193" s="71"/>
      <c r="G193" s="71"/>
      <c r="H193" s="71"/>
      <c r="I193" s="72"/>
      <c r="J193" s="73"/>
      <c r="K193" s="73"/>
      <c r="L193" s="73"/>
      <c r="M193" s="73"/>
      <c r="N193" s="73"/>
      <c r="O193" s="73"/>
    </row>
    <row r="194" spans="2:15" ht="15.6">
      <c r="B194" s="68">
        <v>69</v>
      </c>
      <c r="C194" s="69" t="s">
        <v>280</v>
      </c>
      <c r="D194" s="70">
        <f t="shared" si="4"/>
        <v>0</v>
      </c>
      <c r="E194" s="71"/>
      <c r="F194" s="71"/>
      <c r="G194" s="71"/>
      <c r="H194" s="71"/>
      <c r="I194" s="72"/>
      <c r="J194" s="73"/>
      <c r="K194" s="73"/>
      <c r="L194" s="73"/>
      <c r="M194" s="73"/>
      <c r="N194" s="73"/>
      <c r="O194" s="73"/>
    </row>
    <row r="195" spans="2:15" ht="15.6">
      <c r="B195" s="68">
        <v>70</v>
      </c>
      <c r="C195" s="69" t="s">
        <v>281</v>
      </c>
      <c r="D195" s="70">
        <f t="shared" si="4"/>
        <v>0</v>
      </c>
      <c r="E195" s="71"/>
      <c r="F195" s="71"/>
      <c r="G195" s="71"/>
      <c r="H195" s="71"/>
      <c r="I195" s="72"/>
      <c r="J195" s="73"/>
      <c r="K195" s="73"/>
      <c r="L195" s="73"/>
      <c r="M195" s="73"/>
      <c r="N195" s="73"/>
      <c r="O195" s="73"/>
    </row>
    <row r="196" spans="2:15" ht="15.6">
      <c r="B196" s="68">
        <v>71</v>
      </c>
      <c r="C196" s="69" t="s">
        <v>282</v>
      </c>
      <c r="D196" s="70">
        <f t="shared" si="4"/>
        <v>0</v>
      </c>
      <c r="E196" s="71"/>
      <c r="F196" s="71"/>
      <c r="G196" s="71"/>
      <c r="H196" s="71"/>
      <c r="I196" s="72"/>
      <c r="J196" s="73"/>
      <c r="K196" s="73"/>
      <c r="L196" s="73"/>
      <c r="M196" s="73"/>
      <c r="N196" s="73"/>
      <c r="O196" s="73"/>
    </row>
    <row r="197" spans="2:15" ht="15.6">
      <c r="B197" s="68">
        <v>72</v>
      </c>
      <c r="C197" s="69" t="s">
        <v>283</v>
      </c>
      <c r="D197" s="70">
        <f t="shared" si="4"/>
        <v>0</v>
      </c>
      <c r="E197" s="71"/>
      <c r="F197" s="71"/>
      <c r="G197" s="71"/>
      <c r="H197" s="71"/>
      <c r="I197" s="72"/>
      <c r="J197" s="73"/>
      <c r="K197" s="73"/>
      <c r="L197" s="73"/>
      <c r="M197" s="73"/>
      <c r="N197" s="73"/>
      <c r="O197" s="73"/>
    </row>
    <row r="198" spans="2:15" ht="15.6">
      <c r="B198" s="68">
        <v>73</v>
      </c>
      <c r="C198" s="69" t="s">
        <v>284</v>
      </c>
      <c r="D198" s="70">
        <f t="shared" si="4"/>
        <v>0</v>
      </c>
      <c r="E198" s="71"/>
      <c r="F198" s="71"/>
      <c r="G198" s="71"/>
      <c r="H198" s="71"/>
      <c r="I198" s="72"/>
      <c r="J198" s="73"/>
      <c r="K198" s="73"/>
      <c r="L198" s="73"/>
      <c r="M198" s="73"/>
      <c r="N198" s="73"/>
      <c r="O198" s="73"/>
    </row>
    <row r="199" spans="2:15" ht="15.6">
      <c r="B199" s="68">
        <v>74</v>
      </c>
      <c r="C199" s="69" t="s">
        <v>285</v>
      </c>
      <c r="D199" s="70">
        <f t="shared" si="4"/>
        <v>0</v>
      </c>
      <c r="E199" s="71"/>
      <c r="F199" s="71"/>
      <c r="G199" s="71"/>
      <c r="H199" s="71"/>
      <c r="I199" s="72"/>
      <c r="J199" s="73"/>
      <c r="K199" s="73"/>
      <c r="L199" s="73"/>
      <c r="M199" s="73"/>
      <c r="N199" s="73"/>
      <c r="O199" s="73"/>
    </row>
    <row r="200" spans="2:15" ht="15.6">
      <c r="B200" s="68">
        <v>75</v>
      </c>
      <c r="C200" s="69" t="s">
        <v>286</v>
      </c>
      <c r="D200" s="70">
        <f t="shared" si="4"/>
        <v>0</v>
      </c>
      <c r="E200" s="71"/>
      <c r="F200" s="71"/>
      <c r="G200" s="71"/>
      <c r="H200" s="71"/>
      <c r="I200" s="72"/>
      <c r="J200" s="73"/>
      <c r="K200" s="73"/>
      <c r="L200" s="73"/>
      <c r="M200" s="73"/>
      <c r="N200" s="73"/>
      <c r="O200" s="73"/>
    </row>
    <row r="201" spans="2:15" ht="15.6">
      <c r="B201" s="68">
        <v>76</v>
      </c>
      <c r="C201" s="69" t="s">
        <v>287</v>
      </c>
      <c r="D201" s="70">
        <f t="shared" si="4"/>
        <v>0</v>
      </c>
      <c r="E201" s="71"/>
      <c r="F201" s="71"/>
      <c r="G201" s="71"/>
      <c r="H201" s="71"/>
      <c r="I201" s="72"/>
      <c r="J201" s="73"/>
      <c r="K201" s="73"/>
      <c r="L201" s="73"/>
      <c r="M201" s="73"/>
      <c r="N201" s="73"/>
      <c r="O201" s="73"/>
    </row>
    <row r="202" spans="2:15" ht="15.6">
      <c r="B202" s="68">
        <v>77</v>
      </c>
      <c r="C202" s="74" t="s">
        <v>288</v>
      </c>
      <c r="D202" s="70">
        <f t="shared" si="4"/>
        <v>0</v>
      </c>
      <c r="E202" s="71"/>
      <c r="F202" s="71"/>
      <c r="G202" s="71"/>
      <c r="H202" s="71"/>
      <c r="I202" s="72"/>
      <c r="J202" s="73"/>
      <c r="K202" s="73"/>
      <c r="L202" s="73"/>
      <c r="M202" s="73"/>
      <c r="N202" s="73"/>
      <c r="O202" s="73"/>
    </row>
    <row r="203" spans="2:15" ht="15.6">
      <c r="B203" s="68">
        <v>78</v>
      </c>
      <c r="C203" s="69" t="s">
        <v>289</v>
      </c>
      <c r="D203" s="70">
        <f t="shared" si="4"/>
        <v>0</v>
      </c>
      <c r="E203" s="71"/>
      <c r="F203" s="71"/>
      <c r="G203" s="71"/>
      <c r="H203" s="71"/>
      <c r="I203" s="72"/>
      <c r="J203" s="73"/>
      <c r="K203" s="73"/>
      <c r="L203" s="73"/>
      <c r="M203" s="73"/>
      <c r="N203" s="73"/>
      <c r="O203" s="73"/>
    </row>
    <row r="204" spans="2:15" ht="15.6">
      <c r="B204" s="68">
        <v>79</v>
      </c>
      <c r="C204" s="69" t="s">
        <v>290</v>
      </c>
      <c r="D204" s="70">
        <f t="shared" si="4"/>
        <v>0</v>
      </c>
      <c r="E204" s="71"/>
      <c r="F204" s="71"/>
      <c r="G204" s="71"/>
      <c r="H204" s="71"/>
      <c r="I204" s="72"/>
      <c r="J204" s="73"/>
      <c r="K204" s="73"/>
      <c r="L204" s="73"/>
      <c r="M204" s="73"/>
      <c r="N204" s="73"/>
      <c r="O204" s="73"/>
    </row>
    <row r="205" spans="2:15" ht="15.6">
      <c r="B205" s="68">
        <v>80</v>
      </c>
      <c r="C205" s="69" t="s">
        <v>291</v>
      </c>
      <c r="D205" s="70">
        <f t="shared" si="4"/>
        <v>0</v>
      </c>
      <c r="E205" s="71"/>
      <c r="F205" s="71"/>
      <c r="G205" s="71"/>
      <c r="H205" s="71"/>
      <c r="I205" s="72"/>
      <c r="J205" s="73"/>
      <c r="K205" s="73"/>
      <c r="L205" s="73"/>
      <c r="M205" s="73"/>
      <c r="N205" s="73"/>
      <c r="O205" s="73"/>
    </row>
    <row r="206" spans="2:15" ht="15.6">
      <c r="B206" s="68">
        <v>81</v>
      </c>
      <c r="C206" s="69" t="s">
        <v>292</v>
      </c>
      <c r="D206" s="70">
        <f t="shared" si="4"/>
        <v>0</v>
      </c>
      <c r="E206" s="71"/>
      <c r="F206" s="71"/>
      <c r="G206" s="71"/>
      <c r="H206" s="71"/>
      <c r="I206" s="72"/>
      <c r="J206" s="73"/>
      <c r="K206" s="73"/>
      <c r="L206" s="73"/>
      <c r="M206" s="73"/>
      <c r="N206" s="73"/>
      <c r="O206" s="73"/>
    </row>
    <row r="207" spans="2:15" ht="15.6">
      <c r="B207" s="68">
        <v>82</v>
      </c>
      <c r="C207" s="69" t="s">
        <v>293</v>
      </c>
      <c r="D207" s="70">
        <f t="shared" si="4"/>
        <v>0</v>
      </c>
      <c r="E207" s="71"/>
      <c r="F207" s="71"/>
      <c r="G207" s="71"/>
      <c r="H207" s="71"/>
      <c r="I207" s="72"/>
      <c r="J207" s="73"/>
      <c r="K207" s="73"/>
      <c r="L207" s="73"/>
      <c r="M207" s="73"/>
      <c r="N207" s="73"/>
      <c r="O207" s="73"/>
    </row>
    <row r="208" spans="2:15" ht="15.6">
      <c r="B208" s="68">
        <v>83</v>
      </c>
      <c r="C208" s="69" t="s">
        <v>294</v>
      </c>
      <c r="D208" s="70">
        <f t="shared" si="4"/>
        <v>0</v>
      </c>
      <c r="E208" s="71"/>
      <c r="F208" s="71"/>
      <c r="G208" s="71"/>
      <c r="H208" s="71"/>
      <c r="I208" s="72"/>
      <c r="J208" s="73"/>
      <c r="K208" s="73"/>
      <c r="L208" s="73"/>
      <c r="M208" s="73"/>
      <c r="N208" s="73"/>
      <c r="O208" s="73"/>
    </row>
    <row r="209" spans="2:15" ht="15.6">
      <c r="B209" s="68">
        <v>84</v>
      </c>
      <c r="C209" s="69" t="s">
        <v>295</v>
      </c>
      <c r="D209" s="70">
        <f t="shared" si="4"/>
        <v>0</v>
      </c>
      <c r="E209" s="71"/>
      <c r="F209" s="71"/>
      <c r="G209" s="71"/>
      <c r="H209" s="71"/>
      <c r="I209" s="72"/>
      <c r="J209" s="73"/>
      <c r="K209" s="73"/>
      <c r="L209" s="73"/>
      <c r="M209" s="73"/>
      <c r="N209" s="73"/>
      <c r="O209" s="73"/>
    </row>
    <row r="210" spans="2:15" ht="15.6">
      <c r="B210" s="68">
        <v>85</v>
      </c>
      <c r="C210" s="69" t="s">
        <v>296</v>
      </c>
      <c r="D210" s="70">
        <f t="shared" si="4"/>
        <v>0</v>
      </c>
      <c r="E210" s="71"/>
      <c r="F210" s="71"/>
      <c r="G210" s="71"/>
      <c r="H210" s="71"/>
      <c r="I210" s="72"/>
      <c r="J210" s="73"/>
      <c r="K210" s="73"/>
      <c r="L210" s="73"/>
      <c r="M210" s="73"/>
      <c r="N210" s="73"/>
      <c r="O210" s="73"/>
    </row>
    <row r="211" spans="2:15" ht="15.6">
      <c r="B211" s="68">
        <v>86</v>
      </c>
      <c r="C211" s="69" t="s">
        <v>297</v>
      </c>
      <c r="D211" s="70">
        <f t="shared" si="4"/>
        <v>0</v>
      </c>
      <c r="E211" s="71"/>
      <c r="F211" s="71"/>
      <c r="G211" s="71"/>
      <c r="H211" s="71"/>
      <c r="I211" s="72"/>
      <c r="J211" s="73"/>
      <c r="K211" s="73"/>
      <c r="L211" s="73"/>
      <c r="M211" s="73"/>
      <c r="N211" s="73"/>
      <c r="O211" s="73"/>
    </row>
    <row r="212" spans="2:15" ht="15.6">
      <c r="B212" s="68">
        <v>87</v>
      </c>
      <c r="C212" s="69" t="s">
        <v>298</v>
      </c>
      <c r="D212" s="70">
        <f t="shared" si="4"/>
        <v>0</v>
      </c>
      <c r="E212" s="71"/>
      <c r="F212" s="71"/>
      <c r="G212" s="71"/>
      <c r="H212" s="71"/>
      <c r="I212" s="72"/>
      <c r="J212" s="73"/>
      <c r="K212" s="73"/>
      <c r="L212" s="73"/>
      <c r="M212" s="73"/>
      <c r="N212" s="73"/>
      <c r="O212" s="73"/>
    </row>
    <row r="213" spans="2:15" ht="15.6">
      <c r="B213" s="68">
        <v>88</v>
      </c>
      <c r="C213" s="69" t="s">
        <v>299</v>
      </c>
      <c r="D213" s="70">
        <f t="shared" si="4"/>
        <v>0</v>
      </c>
      <c r="E213" s="71"/>
      <c r="F213" s="71"/>
      <c r="G213" s="71"/>
      <c r="H213" s="71"/>
      <c r="I213" s="72"/>
      <c r="J213" s="73"/>
      <c r="K213" s="73"/>
      <c r="L213" s="73"/>
      <c r="M213" s="73"/>
      <c r="N213" s="73"/>
      <c r="O213" s="73"/>
    </row>
    <row r="214" spans="2:15" ht="15.6">
      <c r="B214" s="68">
        <v>89</v>
      </c>
      <c r="C214" s="69" t="s">
        <v>300</v>
      </c>
      <c r="D214" s="70">
        <f t="shared" si="4"/>
        <v>35</v>
      </c>
      <c r="E214" s="71"/>
      <c r="F214" s="71"/>
      <c r="G214" s="71"/>
      <c r="H214" s="71">
        <v>35</v>
      </c>
      <c r="I214" s="72">
        <v>10</v>
      </c>
      <c r="J214" s="73"/>
      <c r="K214" s="73"/>
      <c r="L214" s="73"/>
      <c r="M214" s="73"/>
      <c r="N214" s="73"/>
      <c r="O214" s="73"/>
    </row>
    <row r="215" spans="2:15" ht="15.6">
      <c r="B215" s="68">
        <v>90</v>
      </c>
      <c r="C215" s="69" t="s">
        <v>301</v>
      </c>
      <c r="D215" s="70">
        <f t="shared" si="4"/>
        <v>0</v>
      </c>
      <c r="E215" s="71"/>
      <c r="F215" s="71"/>
      <c r="G215" s="71"/>
      <c r="H215" s="71"/>
      <c r="I215" s="72"/>
      <c r="J215" s="73"/>
      <c r="K215" s="73"/>
      <c r="L215" s="73"/>
      <c r="M215" s="73"/>
      <c r="N215" s="73"/>
      <c r="O215" s="73"/>
    </row>
    <row r="216" spans="2:15" ht="15.6">
      <c r="B216" s="68">
        <v>91</v>
      </c>
      <c r="C216" s="69" t="s">
        <v>302</v>
      </c>
      <c r="D216" s="70">
        <f t="shared" si="4"/>
        <v>0</v>
      </c>
      <c r="E216" s="71"/>
      <c r="F216" s="71"/>
      <c r="G216" s="71"/>
      <c r="H216" s="71"/>
      <c r="I216" s="72"/>
      <c r="J216" s="73"/>
      <c r="K216" s="73"/>
      <c r="L216" s="73"/>
      <c r="M216" s="73"/>
      <c r="N216" s="73"/>
      <c r="O216" s="73"/>
    </row>
    <row r="217" spans="2:15" ht="15.6">
      <c r="B217" s="68">
        <v>92</v>
      </c>
      <c r="C217" s="69" t="s">
        <v>303</v>
      </c>
      <c r="D217" s="70">
        <f t="shared" si="4"/>
        <v>0</v>
      </c>
      <c r="E217" s="71"/>
      <c r="F217" s="71"/>
      <c r="G217" s="71"/>
      <c r="H217" s="71"/>
      <c r="I217" s="72"/>
      <c r="J217" s="73"/>
      <c r="K217" s="73"/>
      <c r="L217" s="73"/>
      <c r="M217" s="73"/>
      <c r="N217" s="73"/>
      <c r="O217" s="73"/>
    </row>
    <row r="218" spans="2:15" ht="15.6">
      <c r="B218" s="68">
        <v>93</v>
      </c>
      <c r="C218" s="69" t="s">
        <v>304</v>
      </c>
      <c r="D218" s="70">
        <f t="shared" si="4"/>
        <v>0</v>
      </c>
      <c r="E218" s="71"/>
      <c r="F218" s="71"/>
      <c r="G218" s="71"/>
      <c r="H218" s="71"/>
      <c r="I218" s="72"/>
      <c r="J218" s="73"/>
      <c r="K218" s="73"/>
      <c r="L218" s="73"/>
      <c r="M218" s="73"/>
      <c r="N218" s="73"/>
      <c r="O218" s="73"/>
    </row>
    <row r="219" spans="2:15" ht="15.6">
      <c r="B219" s="68">
        <v>94</v>
      </c>
      <c r="C219" s="69" t="s">
        <v>305</v>
      </c>
      <c r="D219" s="70">
        <f t="shared" si="4"/>
        <v>0</v>
      </c>
      <c r="E219" s="71"/>
      <c r="F219" s="71"/>
      <c r="G219" s="71"/>
      <c r="H219" s="71"/>
      <c r="I219" s="72"/>
      <c r="J219" s="73"/>
      <c r="K219" s="73"/>
      <c r="L219" s="73"/>
      <c r="M219" s="73"/>
      <c r="N219" s="73"/>
      <c r="O219" s="73"/>
    </row>
    <row r="220" spans="2:15" ht="15.6">
      <c r="B220" s="68">
        <v>95</v>
      </c>
      <c r="C220" s="69" t="s">
        <v>306</v>
      </c>
      <c r="D220" s="70">
        <f t="shared" si="4"/>
        <v>0</v>
      </c>
      <c r="E220" s="71"/>
      <c r="F220" s="71"/>
      <c r="G220" s="71"/>
      <c r="H220" s="71"/>
      <c r="I220" s="72"/>
      <c r="J220" s="73"/>
      <c r="K220" s="73"/>
      <c r="L220" s="73"/>
      <c r="M220" s="73"/>
      <c r="N220" s="73"/>
      <c r="O220" s="73"/>
    </row>
    <row r="221" spans="2:15" ht="15.6">
      <c r="B221" s="68">
        <v>96</v>
      </c>
      <c r="C221" s="69" t="s">
        <v>307</v>
      </c>
      <c r="D221" s="70">
        <f t="shared" si="4"/>
        <v>0</v>
      </c>
      <c r="E221" s="71"/>
      <c r="F221" s="71"/>
      <c r="G221" s="71"/>
      <c r="H221" s="71"/>
      <c r="I221" s="72"/>
      <c r="J221" s="73"/>
      <c r="K221" s="73"/>
      <c r="L221" s="73"/>
      <c r="M221" s="73"/>
      <c r="N221" s="73"/>
      <c r="O221" s="73"/>
    </row>
    <row r="222" spans="2:15" ht="15.6">
      <c r="B222" s="68">
        <v>97</v>
      </c>
      <c r="C222" s="69" t="s">
        <v>308</v>
      </c>
      <c r="D222" s="70">
        <f t="shared" si="4"/>
        <v>0</v>
      </c>
      <c r="E222" s="71"/>
      <c r="F222" s="71"/>
      <c r="G222" s="71"/>
      <c r="H222" s="71"/>
      <c r="I222" s="72"/>
      <c r="J222" s="73"/>
      <c r="K222" s="73"/>
      <c r="L222" s="73"/>
      <c r="M222" s="73"/>
      <c r="N222" s="73"/>
      <c r="O222" s="73"/>
    </row>
    <row r="223" spans="2:15" ht="15.6">
      <c r="B223" s="68">
        <v>98</v>
      </c>
      <c r="C223" s="69" t="s">
        <v>309</v>
      </c>
      <c r="D223" s="70">
        <f t="shared" si="4"/>
        <v>0</v>
      </c>
      <c r="E223" s="71"/>
      <c r="F223" s="71"/>
      <c r="G223" s="71"/>
      <c r="H223" s="71"/>
      <c r="I223" s="72"/>
      <c r="J223" s="73"/>
      <c r="K223" s="73"/>
      <c r="L223" s="73"/>
      <c r="M223" s="73"/>
      <c r="N223" s="73"/>
      <c r="O223" s="73"/>
    </row>
    <row r="224" spans="2:15" ht="15.6">
      <c r="B224" s="68">
        <v>99</v>
      </c>
      <c r="C224" s="69" t="s">
        <v>310</v>
      </c>
      <c r="D224" s="70">
        <f t="shared" si="4"/>
        <v>0</v>
      </c>
      <c r="E224" s="71"/>
      <c r="F224" s="71"/>
      <c r="G224" s="71"/>
      <c r="H224" s="71"/>
      <c r="I224" s="72"/>
      <c r="J224" s="73"/>
      <c r="K224" s="73"/>
      <c r="L224" s="73"/>
      <c r="M224" s="73"/>
      <c r="N224" s="73"/>
      <c r="O224" s="73"/>
    </row>
    <row r="225" spans="2:15" ht="15.6">
      <c r="B225" s="68">
        <v>100</v>
      </c>
      <c r="C225" s="69" t="s">
        <v>311</v>
      </c>
      <c r="D225" s="70">
        <f t="shared" si="4"/>
        <v>0</v>
      </c>
      <c r="E225" s="71"/>
      <c r="F225" s="71"/>
      <c r="G225" s="71"/>
      <c r="H225" s="71"/>
      <c r="I225" s="72"/>
      <c r="J225" s="73"/>
      <c r="K225" s="73"/>
      <c r="L225" s="73"/>
      <c r="M225" s="73"/>
      <c r="N225" s="73"/>
      <c r="O225" s="73"/>
    </row>
    <row r="226" spans="2:15" ht="15.6">
      <c r="B226" s="68">
        <v>101</v>
      </c>
      <c r="C226" s="69" t="s">
        <v>312</v>
      </c>
      <c r="D226" s="70">
        <f t="shared" si="4"/>
        <v>0</v>
      </c>
      <c r="E226" s="71"/>
      <c r="F226" s="71"/>
      <c r="G226" s="71"/>
      <c r="H226" s="71"/>
      <c r="I226" s="72"/>
      <c r="J226" s="73"/>
      <c r="K226" s="73"/>
      <c r="L226" s="73"/>
      <c r="M226" s="73"/>
      <c r="N226" s="73"/>
      <c r="O226" s="73"/>
    </row>
    <row r="227" spans="2:15" ht="15.6">
      <c r="B227" s="68">
        <v>102</v>
      </c>
      <c r="C227" s="69" t="s">
        <v>313</v>
      </c>
      <c r="D227" s="70">
        <f t="shared" si="4"/>
        <v>0</v>
      </c>
      <c r="E227" s="71"/>
      <c r="F227" s="71"/>
      <c r="G227" s="71"/>
      <c r="H227" s="71"/>
      <c r="I227" s="72"/>
      <c r="J227" s="73"/>
      <c r="K227" s="73"/>
      <c r="L227" s="73"/>
      <c r="M227" s="73"/>
      <c r="N227" s="73"/>
      <c r="O227" s="73"/>
    </row>
    <row r="228" spans="2:15" ht="15.6">
      <c r="B228" s="68">
        <v>103</v>
      </c>
      <c r="C228" s="69" t="s">
        <v>314</v>
      </c>
      <c r="D228" s="70">
        <f t="shared" si="4"/>
        <v>0</v>
      </c>
      <c r="E228" s="71"/>
      <c r="F228" s="71"/>
      <c r="G228" s="71"/>
      <c r="H228" s="71"/>
      <c r="I228" s="72"/>
      <c r="J228" s="73"/>
      <c r="K228" s="73"/>
      <c r="L228" s="73"/>
      <c r="M228" s="73"/>
      <c r="N228" s="73"/>
      <c r="O228" s="73"/>
    </row>
    <row r="229" spans="2:15" ht="15.6">
      <c r="B229" s="68">
        <v>104</v>
      </c>
      <c r="C229" s="69" t="s">
        <v>315</v>
      </c>
      <c r="D229" s="70">
        <f t="shared" si="4"/>
        <v>0</v>
      </c>
      <c r="E229" s="71"/>
      <c r="F229" s="71"/>
      <c r="G229" s="71"/>
      <c r="H229" s="71"/>
      <c r="I229" s="72"/>
      <c r="J229" s="73"/>
      <c r="K229" s="73"/>
      <c r="L229" s="73"/>
      <c r="M229" s="73"/>
      <c r="N229" s="73"/>
      <c r="O229" s="73"/>
    </row>
    <row r="230" spans="2:15" ht="15.6">
      <c r="B230" s="68">
        <v>105</v>
      </c>
      <c r="C230" s="69" t="s">
        <v>316</v>
      </c>
      <c r="D230" s="70">
        <f t="shared" si="4"/>
        <v>0</v>
      </c>
      <c r="E230" s="71"/>
      <c r="F230" s="71"/>
      <c r="G230" s="71"/>
      <c r="H230" s="71"/>
      <c r="I230" s="72"/>
      <c r="J230" s="73"/>
      <c r="K230" s="73"/>
      <c r="L230" s="73"/>
      <c r="M230" s="73"/>
      <c r="N230" s="73"/>
      <c r="O230" s="73"/>
    </row>
    <row r="231" spans="2:15" ht="15.6">
      <c r="B231" s="68">
        <v>106</v>
      </c>
      <c r="C231" s="69" t="s">
        <v>317</v>
      </c>
      <c r="D231" s="70">
        <f t="shared" si="4"/>
        <v>0</v>
      </c>
      <c r="E231" s="71"/>
      <c r="F231" s="71"/>
      <c r="G231" s="71"/>
      <c r="H231" s="71"/>
      <c r="I231" s="72"/>
      <c r="J231" s="73"/>
      <c r="K231" s="73"/>
      <c r="L231" s="73"/>
      <c r="M231" s="73"/>
      <c r="N231" s="73"/>
      <c r="O231" s="73"/>
    </row>
    <row r="232" spans="2:15" ht="15.6">
      <c r="B232" s="68">
        <v>107</v>
      </c>
      <c r="C232" s="69" t="s">
        <v>318</v>
      </c>
      <c r="D232" s="70">
        <f t="shared" si="4"/>
        <v>0</v>
      </c>
      <c r="E232" s="71"/>
      <c r="F232" s="71"/>
      <c r="G232" s="71"/>
      <c r="H232" s="71"/>
      <c r="I232" s="72"/>
      <c r="J232" s="73"/>
      <c r="K232" s="73"/>
      <c r="L232" s="73"/>
      <c r="M232" s="73"/>
      <c r="N232" s="73"/>
      <c r="O232" s="73"/>
    </row>
    <row r="233" spans="2:15" ht="15.6">
      <c r="B233" s="68">
        <v>108</v>
      </c>
      <c r="C233" s="69" t="s">
        <v>319</v>
      </c>
      <c r="D233" s="70">
        <f t="shared" si="4"/>
        <v>0</v>
      </c>
      <c r="E233" s="71"/>
      <c r="F233" s="71"/>
      <c r="G233" s="71"/>
      <c r="H233" s="71"/>
      <c r="I233" s="72"/>
      <c r="J233" s="73"/>
      <c r="K233" s="73"/>
      <c r="L233" s="73"/>
      <c r="M233" s="73"/>
      <c r="N233" s="73"/>
      <c r="O233" s="73"/>
    </row>
    <row r="234" spans="2:15" ht="15.6">
      <c r="B234" s="68">
        <v>109</v>
      </c>
      <c r="C234" s="69" t="s">
        <v>320</v>
      </c>
      <c r="D234" s="70">
        <f t="shared" si="4"/>
        <v>0</v>
      </c>
      <c r="E234" s="71"/>
      <c r="F234" s="71"/>
      <c r="G234" s="71"/>
      <c r="H234" s="71"/>
      <c r="I234" s="72"/>
      <c r="J234" s="73"/>
      <c r="K234" s="73"/>
      <c r="L234" s="73"/>
      <c r="M234" s="73"/>
      <c r="N234" s="73"/>
      <c r="O234" s="73"/>
    </row>
    <row r="235" spans="2:15" ht="15.6">
      <c r="B235" s="68">
        <v>110</v>
      </c>
      <c r="C235" s="69" t="s">
        <v>321</v>
      </c>
      <c r="D235" s="70">
        <f t="shared" si="4"/>
        <v>0</v>
      </c>
      <c r="E235" s="71"/>
      <c r="F235" s="71"/>
      <c r="G235" s="71"/>
      <c r="H235" s="71"/>
      <c r="I235" s="72"/>
      <c r="J235" s="73"/>
      <c r="K235" s="73"/>
      <c r="L235" s="73"/>
      <c r="M235" s="73"/>
      <c r="N235" s="73"/>
      <c r="O235" s="73"/>
    </row>
    <row r="236" spans="2:15" ht="15.6">
      <c r="B236" s="68">
        <v>111</v>
      </c>
      <c r="C236" s="69" t="s">
        <v>322</v>
      </c>
      <c r="D236" s="70">
        <f t="shared" si="4"/>
        <v>0</v>
      </c>
      <c r="E236" s="71"/>
      <c r="F236" s="71"/>
      <c r="G236" s="71"/>
      <c r="H236" s="71"/>
      <c r="I236" s="72"/>
      <c r="J236" s="73"/>
      <c r="K236" s="73"/>
      <c r="L236" s="73"/>
      <c r="M236" s="73"/>
      <c r="N236" s="73"/>
      <c r="O236" s="73"/>
    </row>
    <row r="237" spans="2:15" ht="15.6">
      <c r="B237" s="68">
        <v>112</v>
      </c>
      <c r="C237" s="69" t="s">
        <v>323</v>
      </c>
      <c r="D237" s="70">
        <f t="shared" si="4"/>
        <v>0</v>
      </c>
      <c r="E237" s="71"/>
      <c r="F237" s="71"/>
      <c r="G237" s="71"/>
      <c r="H237" s="71"/>
      <c r="I237" s="72"/>
      <c r="J237" s="73"/>
      <c r="K237" s="73"/>
      <c r="L237" s="73"/>
      <c r="M237" s="73"/>
      <c r="N237" s="73"/>
      <c r="O237" s="73"/>
    </row>
    <row r="238" spans="2:15" ht="15.6">
      <c r="B238" s="68">
        <v>113</v>
      </c>
      <c r="C238" s="69" t="s">
        <v>324</v>
      </c>
      <c r="D238" s="70">
        <f t="shared" si="4"/>
        <v>0</v>
      </c>
      <c r="E238" s="71"/>
      <c r="F238" s="71"/>
      <c r="G238" s="71"/>
      <c r="H238" s="71"/>
      <c r="I238" s="72"/>
      <c r="J238" s="73"/>
      <c r="K238" s="73"/>
      <c r="L238" s="73"/>
      <c r="M238" s="73"/>
      <c r="N238" s="73"/>
      <c r="O238" s="73"/>
    </row>
    <row r="239" spans="2:15" ht="15.6">
      <c r="B239" s="68">
        <v>114</v>
      </c>
      <c r="C239" s="69" t="s">
        <v>325</v>
      </c>
      <c r="D239" s="70">
        <f t="shared" si="4"/>
        <v>0</v>
      </c>
      <c r="E239" s="71"/>
      <c r="F239" s="71"/>
      <c r="G239" s="71"/>
      <c r="H239" s="71"/>
      <c r="I239" s="72"/>
      <c r="J239" s="73"/>
      <c r="K239" s="73"/>
      <c r="L239" s="73"/>
      <c r="M239" s="73"/>
      <c r="N239" s="73"/>
      <c r="O239" s="73"/>
    </row>
    <row r="240" spans="2:15" ht="15.6">
      <c r="B240" s="68">
        <v>115</v>
      </c>
      <c r="C240" s="69" t="s">
        <v>326</v>
      </c>
      <c r="D240" s="70">
        <f t="shared" si="4"/>
        <v>0</v>
      </c>
      <c r="E240" s="71"/>
      <c r="F240" s="71"/>
      <c r="G240" s="71"/>
      <c r="H240" s="71"/>
      <c r="I240" s="72"/>
      <c r="J240" s="73"/>
      <c r="K240" s="73"/>
      <c r="L240" s="73"/>
      <c r="M240" s="73"/>
      <c r="N240" s="73"/>
      <c r="O240" s="73"/>
    </row>
    <row r="241" spans="2:15" ht="15.6">
      <c r="B241" s="68">
        <v>116</v>
      </c>
      <c r="C241" s="69" t="s">
        <v>327</v>
      </c>
      <c r="D241" s="70">
        <f t="shared" si="4"/>
        <v>0</v>
      </c>
      <c r="E241" s="71"/>
      <c r="F241" s="71"/>
      <c r="G241" s="71"/>
      <c r="H241" s="71"/>
      <c r="I241" s="72"/>
      <c r="J241" s="73"/>
      <c r="K241" s="73"/>
      <c r="L241" s="73"/>
      <c r="M241" s="73"/>
      <c r="N241" s="73"/>
      <c r="O241" s="73"/>
    </row>
    <row r="242" spans="2:15" ht="15.6">
      <c r="B242" s="68">
        <v>117</v>
      </c>
      <c r="C242" s="69" t="s">
        <v>328</v>
      </c>
      <c r="D242" s="70">
        <f t="shared" si="4"/>
        <v>0</v>
      </c>
      <c r="E242" s="71"/>
      <c r="F242" s="71"/>
      <c r="G242" s="71"/>
      <c r="H242" s="71"/>
      <c r="I242" s="72"/>
      <c r="J242" s="73"/>
      <c r="K242" s="73"/>
      <c r="L242" s="73"/>
      <c r="M242" s="73"/>
      <c r="N242" s="73"/>
      <c r="O242" s="73"/>
    </row>
    <row r="243" spans="2:15" ht="15.6">
      <c r="B243" s="268" t="s">
        <v>329</v>
      </c>
      <c r="C243" s="269"/>
      <c r="D243" s="75">
        <f>SUM(D126:D242)</f>
        <v>139</v>
      </c>
      <c r="E243" s="75">
        <f t="shared" ref="E243:M243" si="5">SUM(E126:E242)</f>
        <v>0</v>
      </c>
      <c r="F243" s="75">
        <f t="shared" si="5"/>
        <v>0</v>
      </c>
      <c r="G243" s="75">
        <f t="shared" si="5"/>
        <v>0</v>
      </c>
      <c r="H243" s="75">
        <f t="shared" si="5"/>
        <v>139</v>
      </c>
      <c r="I243" s="75">
        <f t="shared" si="5"/>
        <v>27</v>
      </c>
      <c r="J243" s="75">
        <f t="shared" si="5"/>
        <v>0</v>
      </c>
      <c r="K243" s="75">
        <f t="shared" si="5"/>
        <v>0</v>
      </c>
      <c r="L243" s="75">
        <f t="shared" si="5"/>
        <v>0</v>
      </c>
      <c r="M243" s="75">
        <f t="shared" si="5"/>
        <v>0</v>
      </c>
      <c r="N243" s="75"/>
      <c r="O243" s="75">
        <f t="shared" ref="O243" si="6">SUM(O126:O242)</f>
        <v>0</v>
      </c>
    </row>
    <row r="244" spans="2:15" ht="15.6">
      <c r="B244" s="270" t="s">
        <v>330</v>
      </c>
      <c r="C244" s="270"/>
      <c r="D244" s="270"/>
      <c r="E244" s="270"/>
      <c r="F244" s="270"/>
      <c r="G244" s="271"/>
      <c r="H244" s="76">
        <f>+F243+G243+H243</f>
        <v>139</v>
      </c>
      <c r="I244" s="272" t="s">
        <v>331</v>
      </c>
      <c r="J244" s="270"/>
      <c r="K244" s="270"/>
      <c r="L244" s="270"/>
      <c r="M244" s="270"/>
      <c r="N244" s="271"/>
      <c r="O244" s="76">
        <f>I243+J243+K243+L243+M243+N243+O243</f>
        <v>27</v>
      </c>
    </row>
    <row r="246" spans="2:15" ht="15.6">
      <c r="B246" s="273" t="s">
        <v>405</v>
      </c>
      <c r="C246" s="274"/>
      <c r="D246" s="275"/>
      <c r="E246" s="283" t="s">
        <v>197</v>
      </c>
      <c r="F246" s="283"/>
      <c r="G246" s="283"/>
      <c r="H246" s="283"/>
      <c r="I246" s="284" t="s">
        <v>198</v>
      </c>
      <c r="J246" s="284"/>
      <c r="K246" s="284"/>
      <c r="L246" s="284"/>
      <c r="M246" s="284"/>
      <c r="N246" s="284"/>
      <c r="O246" s="284"/>
    </row>
    <row r="247" spans="2:15" ht="62.4">
      <c r="B247" s="64" t="s">
        <v>199</v>
      </c>
      <c r="C247" s="64" t="s">
        <v>200</v>
      </c>
      <c r="D247" s="64" t="s">
        <v>343</v>
      </c>
      <c r="E247" s="65" t="s">
        <v>201</v>
      </c>
      <c r="F247" s="65" t="s">
        <v>202</v>
      </c>
      <c r="G247" s="65" t="s">
        <v>203</v>
      </c>
      <c r="H247" s="65" t="s">
        <v>204</v>
      </c>
      <c r="I247" s="66" t="s">
        <v>205</v>
      </c>
      <c r="J247" s="67" t="s">
        <v>206</v>
      </c>
      <c r="K247" s="67" t="s">
        <v>207</v>
      </c>
      <c r="L247" s="67" t="s">
        <v>208</v>
      </c>
      <c r="M247" s="67" t="s">
        <v>209</v>
      </c>
      <c r="N247" s="67" t="s">
        <v>210</v>
      </c>
      <c r="O247" s="67" t="s">
        <v>211</v>
      </c>
    </row>
    <row r="248" spans="2:15" ht="15.6">
      <c r="B248" s="68">
        <v>1</v>
      </c>
      <c r="C248" s="69" t="s">
        <v>212</v>
      </c>
      <c r="D248" s="70">
        <f>E248+F248+G248+H248</f>
        <v>0</v>
      </c>
      <c r="E248" s="71"/>
      <c r="F248" s="71"/>
      <c r="G248" s="71"/>
      <c r="H248" s="71"/>
      <c r="I248" s="72"/>
      <c r="J248" s="73"/>
      <c r="K248" s="73"/>
      <c r="L248" s="73"/>
      <c r="M248" s="73"/>
      <c r="N248" s="73"/>
      <c r="O248" s="73"/>
    </row>
    <row r="249" spans="2:15" ht="15.6">
      <c r="B249" s="68">
        <v>2</v>
      </c>
      <c r="C249" s="69" t="s">
        <v>213</v>
      </c>
      <c r="D249" s="70">
        <f t="shared" ref="D249:D312" si="7">E249+F249+G249+H249</f>
        <v>0</v>
      </c>
      <c r="E249" s="71"/>
      <c r="F249" s="71"/>
      <c r="G249" s="71"/>
      <c r="H249" s="71"/>
      <c r="I249" s="72"/>
      <c r="J249" s="73"/>
      <c r="K249" s="73"/>
      <c r="L249" s="73"/>
      <c r="M249" s="73"/>
      <c r="N249" s="73"/>
      <c r="O249" s="73"/>
    </row>
    <row r="250" spans="2:15" ht="15.6">
      <c r="B250" s="68">
        <v>3</v>
      </c>
      <c r="C250" s="69" t="s">
        <v>214</v>
      </c>
      <c r="D250" s="70">
        <f t="shared" si="7"/>
        <v>0</v>
      </c>
      <c r="E250" s="71"/>
      <c r="F250" s="71"/>
      <c r="G250" s="71"/>
      <c r="H250" s="71"/>
      <c r="I250" s="72"/>
      <c r="J250" s="73"/>
      <c r="K250" s="73"/>
      <c r="L250" s="73"/>
      <c r="M250" s="73"/>
      <c r="N250" s="73"/>
      <c r="O250" s="73"/>
    </row>
    <row r="251" spans="2:15" ht="15.6">
      <c r="B251" s="68">
        <v>4</v>
      </c>
      <c r="C251" s="69" t="s">
        <v>215</v>
      </c>
      <c r="D251" s="70">
        <f t="shared" si="7"/>
        <v>0</v>
      </c>
      <c r="E251" s="71"/>
      <c r="F251" s="71"/>
      <c r="G251" s="71"/>
      <c r="H251" s="71"/>
      <c r="I251" s="72"/>
      <c r="J251" s="73"/>
      <c r="K251" s="73"/>
      <c r="L251" s="73"/>
      <c r="M251" s="73"/>
      <c r="N251" s="73"/>
      <c r="O251" s="73"/>
    </row>
    <row r="252" spans="2:15" ht="15.6">
      <c r="B252" s="68">
        <v>5</v>
      </c>
      <c r="C252" s="69" t="s">
        <v>216</v>
      </c>
      <c r="D252" s="70">
        <f t="shared" si="7"/>
        <v>0</v>
      </c>
      <c r="E252" s="71"/>
      <c r="F252" s="71"/>
      <c r="G252" s="71"/>
      <c r="H252" s="71"/>
      <c r="I252" s="72"/>
      <c r="J252" s="73"/>
      <c r="K252" s="73"/>
      <c r="L252" s="73"/>
      <c r="M252" s="73"/>
      <c r="N252" s="73"/>
      <c r="O252" s="73"/>
    </row>
    <row r="253" spans="2:15" ht="15.6">
      <c r="B253" s="68">
        <v>6</v>
      </c>
      <c r="C253" s="69" t="s">
        <v>217</v>
      </c>
      <c r="D253" s="70">
        <f t="shared" si="7"/>
        <v>39</v>
      </c>
      <c r="E253" s="71"/>
      <c r="F253" s="71"/>
      <c r="G253" s="71"/>
      <c r="H253" s="71">
        <v>39</v>
      </c>
      <c r="I253" s="72"/>
      <c r="J253" s="73"/>
      <c r="K253" s="73"/>
      <c r="L253" s="73"/>
      <c r="M253" s="73"/>
      <c r="N253" s="73"/>
      <c r="O253" s="73"/>
    </row>
    <row r="254" spans="2:15" ht="15.6">
      <c r="B254" s="68">
        <v>7</v>
      </c>
      <c r="C254" s="69" t="s">
        <v>218</v>
      </c>
      <c r="D254" s="70">
        <f t="shared" si="7"/>
        <v>0</v>
      </c>
      <c r="E254" s="71"/>
      <c r="F254" s="71"/>
      <c r="G254" s="71"/>
      <c r="H254" s="71"/>
      <c r="I254" s="72"/>
      <c r="J254" s="73"/>
      <c r="K254" s="73"/>
      <c r="L254" s="73"/>
      <c r="M254" s="73"/>
      <c r="N254" s="73"/>
      <c r="O254" s="73"/>
    </row>
    <row r="255" spans="2:15" ht="15.6">
      <c r="B255" s="68">
        <v>8</v>
      </c>
      <c r="C255" s="69" t="s">
        <v>219</v>
      </c>
      <c r="D255" s="70">
        <f t="shared" si="7"/>
        <v>0</v>
      </c>
      <c r="E255" s="71"/>
      <c r="F255" s="71"/>
      <c r="G255" s="71"/>
      <c r="H255" s="71"/>
      <c r="I255" s="72"/>
      <c r="J255" s="73"/>
      <c r="K255" s="73"/>
      <c r="L255" s="73"/>
      <c r="M255" s="73"/>
      <c r="N255" s="73"/>
      <c r="O255" s="73"/>
    </row>
    <row r="256" spans="2:15" ht="15.6">
      <c r="B256" s="68">
        <v>9</v>
      </c>
      <c r="C256" s="69" t="s">
        <v>220</v>
      </c>
      <c r="D256" s="70">
        <f t="shared" si="7"/>
        <v>0</v>
      </c>
      <c r="E256" s="71"/>
      <c r="F256" s="71"/>
      <c r="G256" s="71"/>
      <c r="H256" s="71"/>
      <c r="I256" s="72"/>
      <c r="J256" s="73"/>
      <c r="K256" s="73"/>
      <c r="L256" s="73"/>
      <c r="M256" s="73"/>
      <c r="N256" s="73"/>
      <c r="O256" s="73"/>
    </row>
    <row r="257" spans="2:15" ht="15.6">
      <c r="B257" s="68">
        <v>10</v>
      </c>
      <c r="C257" s="69" t="s">
        <v>221</v>
      </c>
      <c r="D257" s="70">
        <f t="shared" si="7"/>
        <v>0</v>
      </c>
      <c r="E257" s="71"/>
      <c r="F257" s="71"/>
      <c r="G257" s="71"/>
      <c r="H257" s="71"/>
      <c r="I257" s="72"/>
      <c r="J257" s="73"/>
      <c r="K257" s="73"/>
      <c r="L257" s="73"/>
      <c r="M257" s="73"/>
      <c r="N257" s="73"/>
      <c r="O257" s="73"/>
    </row>
    <row r="258" spans="2:15" ht="15.6">
      <c r="B258" s="68">
        <v>11</v>
      </c>
      <c r="C258" s="69" t="s">
        <v>222</v>
      </c>
      <c r="D258" s="70">
        <f t="shared" si="7"/>
        <v>0</v>
      </c>
      <c r="E258" s="71"/>
      <c r="F258" s="71"/>
      <c r="G258" s="71"/>
      <c r="H258" s="71"/>
      <c r="I258" s="72"/>
      <c r="J258" s="73"/>
      <c r="K258" s="73"/>
      <c r="L258" s="73"/>
      <c r="M258" s="73"/>
      <c r="N258" s="73"/>
      <c r="O258" s="73"/>
    </row>
    <row r="259" spans="2:15" ht="15.6">
      <c r="B259" s="68">
        <v>12</v>
      </c>
      <c r="C259" s="69" t="s">
        <v>223</v>
      </c>
      <c r="D259" s="70">
        <f t="shared" si="7"/>
        <v>0</v>
      </c>
      <c r="E259" s="71"/>
      <c r="F259" s="71"/>
      <c r="G259" s="71"/>
      <c r="H259" s="71"/>
      <c r="I259" s="72"/>
      <c r="J259" s="73"/>
      <c r="K259" s="73"/>
      <c r="L259" s="73"/>
      <c r="M259" s="73"/>
      <c r="N259" s="73"/>
      <c r="O259" s="73"/>
    </row>
    <row r="260" spans="2:15" ht="15.6">
      <c r="B260" s="68">
        <v>13</v>
      </c>
      <c r="C260" s="69" t="s">
        <v>224</v>
      </c>
      <c r="D260" s="70">
        <f t="shared" si="7"/>
        <v>0</v>
      </c>
      <c r="E260" s="71"/>
      <c r="F260" s="71"/>
      <c r="G260" s="71"/>
      <c r="H260" s="71"/>
      <c r="I260" s="72"/>
      <c r="J260" s="73"/>
      <c r="K260" s="73"/>
      <c r="L260" s="73"/>
      <c r="M260" s="73"/>
      <c r="N260" s="73"/>
      <c r="O260" s="73"/>
    </row>
    <row r="261" spans="2:15" ht="15.6">
      <c r="B261" s="68">
        <v>14</v>
      </c>
      <c r="C261" s="69" t="s">
        <v>225</v>
      </c>
      <c r="D261" s="70">
        <f t="shared" si="7"/>
        <v>0</v>
      </c>
      <c r="E261" s="71"/>
      <c r="F261" s="71"/>
      <c r="G261" s="71"/>
      <c r="H261" s="71"/>
      <c r="I261" s="72"/>
      <c r="J261" s="73"/>
      <c r="K261" s="73"/>
      <c r="L261" s="73"/>
      <c r="M261" s="73"/>
      <c r="N261" s="73"/>
      <c r="O261" s="73"/>
    </row>
    <row r="262" spans="2:15" ht="15.6">
      <c r="B262" s="68">
        <v>15</v>
      </c>
      <c r="C262" s="69" t="s">
        <v>226</v>
      </c>
      <c r="D262" s="70">
        <f t="shared" si="7"/>
        <v>0</v>
      </c>
      <c r="E262" s="71"/>
      <c r="F262" s="71"/>
      <c r="G262" s="71"/>
      <c r="H262" s="71"/>
      <c r="I262" s="72"/>
      <c r="J262" s="73"/>
      <c r="K262" s="73"/>
      <c r="L262" s="73"/>
      <c r="M262" s="73"/>
      <c r="N262" s="73"/>
      <c r="O262" s="73"/>
    </row>
    <row r="263" spans="2:15" ht="15.6">
      <c r="B263" s="68">
        <v>16</v>
      </c>
      <c r="C263" s="69" t="s">
        <v>227</v>
      </c>
      <c r="D263" s="70">
        <f t="shared" si="7"/>
        <v>0</v>
      </c>
      <c r="E263" s="71"/>
      <c r="F263" s="71"/>
      <c r="G263" s="71"/>
      <c r="H263" s="71"/>
      <c r="I263" s="72"/>
      <c r="J263" s="73"/>
      <c r="K263" s="73"/>
      <c r="L263" s="73"/>
      <c r="M263" s="73"/>
      <c r="N263" s="73"/>
      <c r="O263" s="73"/>
    </row>
    <row r="264" spans="2:15" ht="15.6">
      <c r="B264" s="68">
        <v>17</v>
      </c>
      <c r="C264" s="69" t="s">
        <v>228</v>
      </c>
      <c r="D264" s="70">
        <f t="shared" si="7"/>
        <v>0</v>
      </c>
      <c r="E264" s="71"/>
      <c r="F264" s="71"/>
      <c r="G264" s="71"/>
      <c r="H264" s="71"/>
      <c r="I264" s="72"/>
      <c r="J264" s="73"/>
      <c r="K264" s="73"/>
      <c r="L264" s="73"/>
      <c r="M264" s="73"/>
      <c r="N264" s="73"/>
      <c r="O264" s="73"/>
    </row>
    <row r="265" spans="2:15" ht="15.6">
      <c r="B265" s="68">
        <v>18</v>
      </c>
      <c r="C265" s="69" t="s">
        <v>229</v>
      </c>
      <c r="D265" s="70">
        <f t="shared" si="7"/>
        <v>0</v>
      </c>
      <c r="E265" s="71"/>
      <c r="F265" s="71"/>
      <c r="G265" s="71"/>
      <c r="H265" s="71"/>
      <c r="I265" s="72"/>
      <c r="J265" s="73"/>
      <c r="K265" s="73"/>
      <c r="L265" s="73"/>
      <c r="M265" s="73"/>
      <c r="N265" s="73"/>
      <c r="O265" s="73"/>
    </row>
    <row r="266" spans="2:15" ht="15.6">
      <c r="B266" s="68">
        <v>19</v>
      </c>
      <c r="C266" s="69" t="s">
        <v>230</v>
      </c>
      <c r="D266" s="70">
        <f t="shared" si="7"/>
        <v>49</v>
      </c>
      <c r="E266" s="71"/>
      <c r="F266" s="71"/>
      <c r="G266" s="71"/>
      <c r="H266" s="71">
        <v>49</v>
      </c>
      <c r="I266" s="72"/>
      <c r="J266" s="73"/>
      <c r="K266" s="73"/>
      <c r="L266" s="73"/>
      <c r="M266" s="73"/>
      <c r="N266" s="73"/>
      <c r="O266" s="73"/>
    </row>
    <row r="267" spans="2:15" ht="15.6">
      <c r="B267" s="68">
        <v>20</v>
      </c>
      <c r="C267" s="69" t="s">
        <v>231</v>
      </c>
      <c r="D267" s="70">
        <f t="shared" si="7"/>
        <v>0</v>
      </c>
      <c r="E267" s="71"/>
      <c r="F267" s="71"/>
      <c r="G267" s="71"/>
      <c r="H267" s="71"/>
      <c r="I267" s="72"/>
      <c r="J267" s="73"/>
      <c r="K267" s="73"/>
      <c r="L267" s="73"/>
      <c r="M267" s="73"/>
      <c r="N267" s="73"/>
      <c r="O267" s="73"/>
    </row>
    <row r="268" spans="2:15" ht="15.6">
      <c r="B268" s="68">
        <v>21</v>
      </c>
      <c r="C268" s="69" t="s">
        <v>232</v>
      </c>
      <c r="D268" s="70">
        <f t="shared" si="7"/>
        <v>0</v>
      </c>
      <c r="E268" s="71"/>
      <c r="F268" s="71"/>
      <c r="G268" s="71"/>
      <c r="H268" s="71"/>
      <c r="I268" s="72"/>
      <c r="J268" s="73"/>
      <c r="K268" s="73"/>
      <c r="L268" s="73"/>
      <c r="M268" s="73"/>
      <c r="N268" s="73"/>
      <c r="O268" s="73"/>
    </row>
    <row r="269" spans="2:15" ht="15.6">
      <c r="B269" s="68">
        <v>22</v>
      </c>
      <c r="C269" s="69" t="s">
        <v>233</v>
      </c>
      <c r="D269" s="70">
        <f t="shared" si="7"/>
        <v>0</v>
      </c>
      <c r="E269" s="71"/>
      <c r="F269" s="71"/>
      <c r="G269" s="71"/>
      <c r="H269" s="71"/>
      <c r="I269" s="72"/>
      <c r="J269" s="73"/>
      <c r="K269" s="73"/>
      <c r="L269" s="73"/>
      <c r="M269" s="73"/>
      <c r="N269" s="73"/>
      <c r="O269" s="73"/>
    </row>
    <row r="270" spans="2:15" ht="15.6">
      <c r="B270" s="68">
        <v>23</v>
      </c>
      <c r="C270" s="69" t="s">
        <v>234</v>
      </c>
      <c r="D270" s="70">
        <f t="shared" si="7"/>
        <v>0</v>
      </c>
      <c r="E270" s="71"/>
      <c r="F270" s="71"/>
      <c r="G270" s="71"/>
      <c r="H270" s="71"/>
      <c r="I270" s="72"/>
      <c r="J270" s="73"/>
      <c r="K270" s="73"/>
      <c r="L270" s="73"/>
      <c r="M270" s="73"/>
      <c r="N270" s="73"/>
      <c r="O270" s="73"/>
    </row>
    <row r="271" spans="2:15" ht="15.6">
      <c r="B271" s="68">
        <v>24</v>
      </c>
      <c r="C271" s="69" t="s">
        <v>235</v>
      </c>
      <c r="D271" s="70">
        <f t="shared" si="7"/>
        <v>0</v>
      </c>
      <c r="E271" s="71"/>
      <c r="F271" s="71"/>
      <c r="G271" s="71"/>
      <c r="H271" s="71"/>
      <c r="I271" s="72"/>
      <c r="J271" s="73"/>
      <c r="K271" s="73"/>
      <c r="L271" s="73"/>
      <c r="M271" s="73"/>
      <c r="N271" s="73"/>
      <c r="O271" s="73"/>
    </row>
    <row r="272" spans="2:15" ht="15.6">
      <c r="B272" s="68">
        <v>25</v>
      </c>
      <c r="C272" s="69" t="s">
        <v>236</v>
      </c>
      <c r="D272" s="70">
        <f t="shared" si="7"/>
        <v>0</v>
      </c>
      <c r="E272" s="71"/>
      <c r="F272" s="71"/>
      <c r="G272" s="71"/>
      <c r="H272" s="71"/>
      <c r="I272" s="72"/>
      <c r="J272" s="73"/>
      <c r="K272" s="73"/>
      <c r="L272" s="73"/>
      <c r="M272" s="73"/>
      <c r="N272" s="73"/>
      <c r="O272" s="73"/>
    </row>
    <row r="273" spans="2:15" ht="15.6">
      <c r="B273" s="68">
        <v>26</v>
      </c>
      <c r="C273" s="69" t="s">
        <v>237</v>
      </c>
      <c r="D273" s="70">
        <f t="shared" si="7"/>
        <v>0</v>
      </c>
      <c r="E273" s="71"/>
      <c r="F273" s="71"/>
      <c r="G273" s="71"/>
      <c r="H273" s="71"/>
      <c r="I273" s="72"/>
      <c r="J273" s="73"/>
      <c r="K273" s="73"/>
      <c r="L273" s="73"/>
      <c r="M273" s="73"/>
      <c r="N273" s="73"/>
      <c r="O273" s="73"/>
    </row>
    <row r="274" spans="2:15" ht="15.6">
      <c r="B274" s="68">
        <v>27</v>
      </c>
      <c r="C274" s="69" t="s">
        <v>238</v>
      </c>
      <c r="D274" s="70">
        <f t="shared" si="7"/>
        <v>0</v>
      </c>
      <c r="E274" s="71"/>
      <c r="F274" s="71"/>
      <c r="G274" s="71"/>
      <c r="H274" s="71"/>
      <c r="I274" s="72"/>
      <c r="J274" s="73"/>
      <c r="K274" s="73"/>
      <c r="L274" s="73"/>
      <c r="M274" s="73"/>
      <c r="N274" s="73"/>
      <c r="O274" s="73"/>
    </row>
    <row r="275" spans="2:15" ht="15.6">
      <c r="B275" s="68">
        <v>28</v>
      </c>
      <c r="C275" s="69" t="s">
        <v>239</v>
      </c>
      <c r="D275" s="70">
        <f t="shared" si="7"/>
        <v>0</v>
      </c>
      <c r="E275" s="71"/>
      <c r="F275" s="71"/>
      <c r="G275" s="71"/>
      <c r="H275" s="71"/>
      <c r="I275" s="72"/>
      <c r="J275" s="73"/>
      <c r="K275" s="73"/>
      <c r="L275" s="73"/>
      <c r="M275" s="73"/>
      <c r="N275" s="73"/>
      <c r="O275" s="73"/>
    </row>
    <row r="276" spans="2:15" ht="15.6">
      <c r="B276" s="68">
        <v>29</v>
      </c>
      <c r="C276" s="69" t="s">
        <v>240</v>
      </c>
      <c r="D276" s="70">
        <f t="shared" si="7"/>
        <v>0</v>
      </c>
      <c r="E276" s="71"/>
      <c r="F276" s="71"/>
      <c r="G276" s="71"/>
      <c r="H276" s="71"/>
      <c r="I276" s="72"/>
      <c r="J276" s="73"/>
      <c r="K276" s="73"/>
      <c r="L276" s="73"/>
      <c r="M276" s="73"/>
      <c r="N276" s="73"/>
      <c r="O276" s="73"/>
    </row>
    <row r="277" spans="2:15" ht="15.6">
      <c r="B277" s="68">
        <v>30</v>
      </c>
      <c r="C277" s="69" t="s">
        <v>241</v>
      </c>
      <c r="D277" s="70">
        <f t="shared" si="7"/>
        <v>0</v>
      </c>
      <c r="E277" s="71"/>
      <c r="F277" s="71"/>
      <c r="G277" s="71"/>
      <c r="H277" s="71"/>
      <c r="I277" s="72"/>
      <c r="J277" s="73"/>
      <c r="K277" s="73"/>
      <c r="L277" s="73"/>
      <c r="M277" s="73"/>
      <c r="N277" s="73"/>
      <c r="O277" s="73"/>
    </row>
    <row r="278" spans="2:15" ht="15.6">
      <c r="B278" s="68">
        <v>31</v>
      </c>
      <c r="C278" s="69" t="s">
        <v>242</v>
      </c>
      <c r="D278" s="70">
        <f t="shared" si="7"/>
        <v>0</v>
      </c>
      <c r="E278" s="71"/>
      <c r="F278" s="71"/>
      <c r="G278" s="71"/>
      <c r="H278" s="71"/>
      <c r="I278" s="72"/>
      <c r="J278" s="73"/>
      <c r="K278" s="73"/>
      <c r="L278" s="73"/>
      <c r="M278" s="73"/>
      <c r="N278" s="73"/>
      <c r="O278" s="73"/>
    </row>
    <row r="279" spans="2:15" ht="15.6">
      <c r="B279" s="68">
        <v>32</v>
      </c>
      <c r="C279" s="69" t="s">
        <v>243</v>
      </c>
      <c r="D279" s="70">
        <f t="shared" si="7"/>
        <v>0</v>
      </c>
      <c r="E279" s="71"/>
      <c r="F279" s="71"/>
      <c r="G279" s="71"/>
      <c r="H279" s="71"/>
      <c r="I279" s="72"/>
      <c r="J279" s="73"/>
      <c r="K279" s="73"/>
      <c r="L279" s="73"/>
      <c r="M279" s="73"/>
      <c r="N279" s="73"/>
      <c r="O279" s="73"/>
    </row>
    <row r="280" spans="2:15" ht="15.6">
      <c r="B280" s="68">
        <v>33</v>
      </c>
      <c r="C280" s="69" t="s">
        <v>244</v>
      </c>
      <c r="D280" s="70">
        <f t="shared" si="7"/>
        <v>0</v>
      </c>
      <c r="E280" s="71"/>
      <c r="F280" s="71"/>
      <c r="G280" s="71"/>
      <c r="H280" s="71"/>
      <c r="I280" s="72"/>
      <c r="J280" s="73"/>
      <c r="K280" s="73"/>
      <c r="L280" s="73"/>
      <c r="M280" s="73"/>
      <c r="N280" s="73"/>
      <c r="O280" s="73"/>
    </row>
    <row r="281" spans="2:15" ht="15.6">
      <c r="B281" s="68">
        <v>34</v>
      </c>
      <c r="C281" s="69" t="s">
        <v>245</v>
      </c>
      <c r="D281" s="70">
        <f t="shared" si="7"/>
        <v>0</v>
      </c>
      <c r="E281" s="71"/>
      <c r="F281" s="71"/>
      <c r="G281" s="71"/>
      <c r="H281" s="71"/>
      <c r="I281" s="72"/>
      <c r="J281" s="73"/>
      <c r="K281" s="73"/>
      <c r="L281" s="73"/>
      <c r="M281" s="73"/>
      <c r="N281" s="73"/>
      <c r="O281" s="73"/>
    </row>
    <row r="282" spans="2:15" ht="15.6">
      <c r="B282" s="68">
        <v>35</v>
      </c>
      <c r="C282" s="69" t="s">
        <v>246</v>
      </c>
      <c r="D282" s="70">
        <f t="shared" si="7"/>
        <v>0</v>
      </c>
      <c r="E282" s="71"/>
      <c r="F282" s="71"/>
      <c r="G282" s="71"/>
      <c r="H282" s="71"/>
      <c r="I282" s="72"/>
      <c r="J282" s="73"/>
      <c r="K282" s="73"/>
      <c r="L282" s="73"/>
      <c r="M282" s="73"/>
      <c r="N282" s="73"/>
      <c r="O282" s="73"/>
    </row>
    <row r="283" spans="2:15" ht="15.6">
      <c r="B283" s="68">
        <v>36</v>
      </c>
      <c r="C283" s="69" t="s">
        <v>247</v>
      </c>
      <c r="D283" s="70">
        <f t="shared" si="7"/>
        <v>0</v>
      </c>
      <c r="E283" s="71"/>
      <c r="F283" s="71"/>
      <c r="G283" s="71"/>
      <c r="H283" s="71"/>
      <c r="I283" s="72"/>
      <c r="J283" s="73"/>
      <c r="K283" s="73"/>
      <c r="L283" s="73"/>
      <c r="M283" s="73"/>
      <c r="N283" s="73"/>
      <c r="O283" s="73"/>
    </row>
    <row r="284" spans="2:15" ht="15.6">
      <c r="B284" s="68">
        <v>37</v>
      </c>
      <c r="C284" s="69" t="s">
        <v>248</v>
      </c>
      <c r="D284" s="70">
        <f t="shared" si="7"/>
        <v>0</v>
      </c>
      <c r="E284" s="71"/>
      <c r="F284" s="71"/>
      <c r="G284" s="71"/>
      <c r="H284" s="71"/>
      <c r="I284" s="72"/>
      <c r="J284" s="73"/>
      <c r="K284" s="73"/>
      <c r="L284" s="73"/>
      <c r="M284" s="73"/>
      <c r="N284" s="73"/>
      <c r="O284" s="73"/>
    </row>
    <row r="285" spans="2:15" ht="15.6">
      <c r="B285" s="68">
        <v>38</v>
      </c>
      <c r="C285" s="69" t="s">
        <v>249</v>
      </c>
      <c r="D285" s="70">
        <f t="shared" si="7"/>
        <v>0</v>
      </c>
      <c r="E285" s="71"/>
      <c r="F285" s="71"/>
      <c r="G285" s="71"/>
      <c r="H285" s="71"/>
      <c r="I285" s="72"/>
      <c r="J285" s="73"/>
      <c r="K285" s="73"/>
      <c r="L285" s="73"/>
      <c r="M285" s="73"/>
      <c r="N285" s="73"/>
      <c r="O285" s="73"/>
    </row>
    <row r="286" spans="2:15" ht="15.6">
      <c r="B286" s="68">
        <v>39</v>
      </c>
      <c r="C286" s="69" t="s">
        <v>250</v>
      </c>
      <c r="D286" s="70">
        <f t="shared" si="7"/>
        <v>0</v>
      </c>
      <c r="E286" s="71"/>
      <c r="F286" s="71"/>
      <c r="G286" s="71"/>
      <c r="H286" s="71"/>
      <c r="I286" s="72"/>
      <c r="J286" s="73"/>
      <c r="K286" s="73"/>
      <c r="L286" s="73"/>
      <c r="M286" s="73"/>
      <c r="N286" s="73"/>
      <c r="O286" s="73"/>
    </row>
    <row r="287" spans="2:15" ht="15.6">
      <c r="B287" s="68">
        <v>40</v>
      </c>
      <c r="C287" s="69" t="s">
        <v>251</v>
      </c>
      <c r="D287" s="70">
        <f t="shared" si="7"/>
        <v>0</v>
      </c>
      <c r="E287" s="71"/>
      <c r="F287" s="71"/>
      <c r="G287" s="71"/>
      <c r="H287" s="71"/>
      <c r="I287" s="72"/>
      <c r="J287" s="73"/>
      <c r="K287" s="73"/>
      <c r="L287" s="73"/>
      <c r="M287" s="73"/>
      <c r="N287" s="73"/>
      <c r="O287" s="73"/>
    </row>
    <row r="288" spans="2:15" ht="15.6">
      <c r="B288" s="68">
        <v>41</v>
      </c>
      <c r="C288" s="69" t="s">
        <v>252</v>
      </c>
      <c r="D288" s="70">
        <f t="shared" si="7"/>
        <v>0</v>
      </c>
      <c r="E288" s="71"/>
      <c r="F288" s="71"/>
      <c r="G288" s="71"/>
      <c r="H288" s="71"/>
      <c r="I288" s="72"/>
      <c r="J288" s="73"/>
      <c r="K288" s="73"/>
      <c r="L288" s="73"/>
      <c r="M288" s="73"/>
      <c r="N288" s="73"/>
      <c r="O288" s="73"/>
    </row>
    <row r="289" spans="2:15" ht="15.6">
      <c r="B289" s="68">
        <v>42</v>
      </c>
      <c r="C289" s="69" t="s">
        <v>253</v>
      </c>
      <c r="D289" s="70">
        <f t="shared" si="7"/>
        <v>0</v>
      </c>
      <c r="E289" s="71"/>
      <c r="F289" s="71"/>
      <c r="G289" s="71"/>
      <c r="H289" s="71"/>
      <c r="I289" s="72"/>
      <c r="J289" s="73"/>
      <c r="K289" s="73"/>
      <c r="L289" s="73"/>
      <c r="M289" s="73"/>
      <c r="N289" s="73"/>
      <c r="O289" s="73"/>
    </row>
    <row r="290" spans="2:15" ht="15.6">
      <c r="B290" s="68">
        <v>43</v>
      </c>
      <c r="C290" s="69" t="s">
        <v>254</v>
      </c>
      <c r="D290" s="70">
        <f t="shared" si="7"/>
        <v>0</v>
      </c>
      <c r="E290" s="71"/>
      <c r="F290" s="71"/>
      <c r="G290" s="71"/>
      <c r="H290" s="71"/>
      <c r="I290" s="72"/>
      <c r="J290" s="73"/>
      <c r="K290" s="73"/>
      <c r="L290" s="73"/>
      <c r="M290" s="73"/>
      <c r="N290" s="73"/>
      <c r="O290" s="73"/>
    </row>
    <row r="291" spans="2:15" ht="15.6">
      <c r="B291" s="68">
        <v>44</v>
      </c>
      <c r="C291" s="69" t="s">
        <v>255</v>
      </c>
      <c r="D291" s="70">
        <f t="shared" si="7"/>
        <v>0</v>
      </c>
      <c r="E291" s="71"/>
      <c r="F291" s="71"/>
      <c r="G291" s="71"/>
      <c r="H291" s="71"/>
      <c r="I291" s="72"/>
      <c r="J291" s="73"/>
      <c r="K291" s="73"/>
      <c r="L291" s="73"/>
      <c r="M291" s="73"/>
      <c r="N291" s="73"/>
      <c r="O291" s="73"/>
    </row>
    <row r="292" spans="2:15" ht="15.6">
      <c r="B292" s="68">
        <v>45</v>
      </c>
      <c r="C292" s="69" t="s">
        <v>256</v>
      </c>
      <c r="D292" s="70">
        <f t="shared" si="7"/>
        <v>0</v>
      </c>
      <c r="E292" s="71"/>
      <c r="F292" s="71"/>
      <c r="G292" s="71"/>
      <c r="H292" s="71"/>
      <c r="I292" s="72"/>
      <c r="J292" s="73"/>
      <c r="K292" s="73"/>
      <c r="L292" s="73"/>
      <c r="M292" s="73"/>
      <c r="N292" s="73"/>
      <c r="O292" s="73"/>
    </row>
    <row r="293" spans="2:15" ht="15.6">
      <c r="B293" s="68">
        <v>46</v>
      </c>
      <c r="C293" s="69" t="s">
        <v>257</v>
      </c>
      <c r="D293" s="70">
        <f t="shared" si="7"/>
        <v>0</v>
      </c>
      <c r="E293" s="71"/>
      <c r="F293" s="71"/>
      <c r="G293" s="71"/>
      <c r="H293" s="71"/>
      <c r="I293" s="72"/>
      <c r="J293" s="73"/>
      <c r="K293" s="73"/>
      <c r="L293" s="73"/>
      <c r="M293" s="73"/>
      <c r="N293" s="73"/>
      <c r="O293" s="73"/>
    </row>
    <row r="294" spans="2:15" ht="15.6">
      <c r="B294" s="68">
        <v>47</v>
      </c>
      <c r="C294" s="69" t="s">
        <v>258</v>
      </c>
      <c r="D294" s="70">
        <f t="shared" si="7"/>
        <v>0</v>
      </c>
      <c r="E294" s="71"/>
      <c r="F294" s="71"/>
      <c r="G294" s="71"/>
      <c r="H294" s="71"/>
      <c r="I294" s="72"/>
      <c r="J294" s="73"/>
      <c r="K294" s="73"/>
      <c r="L294" s="73"/>
      <c r="M294" s="73"/>
      <c r="N294" s="73"/>
      <c r="O294" s="73"/>
    </row>
    <row r="295" spans="2:15" ht="15.6">
      <c r="B295" s="68">
        <v>48</v>
      </c>
      <c r="C295" s="69" t="s">
        <v>259</v>
      </c>
      <c r="D295" s="70">
        <f t="shared" si="7"/>
        <v>0</v>
      </c>
      <c r="E295" s="71"/>
      <c r="F295" s="71"/>
      <c r="G295" s="71"/>
      <c r="H295" s="71"/>
      <c r="I295" s="72"/>
      <c r="J295" s="73"/>
      <c r="K295" s="73"/>
      <c r="L295" s="73"/>
      <c r="M295" s="73"/>
      <c r="N295" s="73"/>
      <c r="O295" s="73"/>
    </row>
    <row r="296" spans="2:15" ht="15.6">
      <c r="B296" s="68">
        <v>49</v>
      </c>
      <c r="C296" s="69" t="s">
        <v>260</v>
      </c>
      <c r="D296" s="70">
        <f t="shared" si="7"/>
        <v>0</v>
      </c>
      <c r="E296" s="71"/>
      <c r="F296" s="71"/>
      <c r="G296" s="71"/>
      <c r="H296" s="71"/>
      <c r="I296" s="72"/>
      <c r="J296" s="73"/>
      <c r="K296" s="73"/>
      <c r="L296" s="73"/>
      <c r="M296" s="73"/>
      <c r="N296" s="73"/>
      <c r="O296" s="73"/>
    </row>
    <row r="297" spans="2:15" ht="15.6">
      <c r="B297" s="68">
        <v>50</v>
      </c>
      <c r="C297" s="69" t="s">
        <v>261</v>
      </c>
      <c r="D297" s="70">
        <f t="shared" si="7"/>
        <v>0</v>
      </c>
      <c r="E297" s="71"/>
      <c r="F297" s="71"/>
      <c r="G297" s="71"/>
      <c r="H297" s="71"/>
      <c r="I297" s="72"/>
      <c r="J297" s="73"/>
      <c r="K297" s="73"/>
      <c r="L297" s="73"/>
      <c r="M297" s="73"/>
      <c r="N297" s="73"/>
      <c r="O297" s="73"/>
    </row>
    <row r="298" spans="2:15" ht="15.6">
      <c r="B298" s="68">
        <v>51</v>
      </c>
      <c r="C298" s="69" t="s">
        <v>262</v>
      </c>
      <c r="D298" s="70">
        <f t="shared" si="7"/>
        <v>0</v>
      </c>
      <c r="E298" s="71"/>
      <c r="F298" s="71"/>
      <c r="G298" s="71"/>
      <c r="H298" s="71"/>
      <c r="I298" s="72"/>
      <c r="J298" s="73"/>
      <c r="K298" s="73"/>
      <c r="L298" s="73"/>
      <c r="M298" s="73"/>
      <c r="N298" s="73"/>
      <c r="O298" s="73"/>
    </row>
    <row r="299" spans="2:15" ht="15.6">
      <c r="B299" s="68">
        <v>52</v>
      </c>
      <c r="C299" s="69" t="s">
        <v>263</v>
      </c>
      <c r="D299" s="70">
        <f t="shared" si="7"/>
        <v>0</v>
      </c>
      <c r="E299" s="71"/>
      <c r="F299" s="71"/>
      <c r="G299" s="71"/>
      <c r="H299" s="71"/>
      <c r="I299" s="72"/>
      <c r="J299" s="73"/>
      <c r="K299" s="73"/>
      <c r="L299" s="73"/>
      <c r="M299" s="73"/>
      <c r="N299" s="73"/>
      <c r="O299" s="73"/>
    </row>
    <row r="300" spans="2:15" ht="15.6">
      <c r="B300" s="68">
        <v>53</v>
      </c>
      <c r="C300" s="69" t="s">
        <v>264</v>
      </c>
      <c r="D300" s="70">
        <f t="shared" si="7"/>
        <v>0</v>
      </c>
      <c r="E300" s="71"/>
      <c r="F300" s="71"/>
      <c r="G300" s="71"/>
      <c r="H300" s="71"/>
      <c r="I300" s="72"/>
      <c r="J300" s="73"/>
      <c r="K300" s="73"/>
      <c r="L300" s="73"/>
      <c r="M300" s="73"/>
      <c r="N300" s="73"/>
      <c r="O300" s="73"/>
    </row>
    <row r="301" spans="2:15" ht="15.6">
      <c r="B301" s="68">
        <v>54</v>
      </c>
      <c r="C301" s="69" t="s">
        <v>265</v>
      </c>
      <c r="D301" s="70">
        <f t="shared" si="7"/>
        <v>0</v>
      </c>
      <c r="E301" s="71"/>
      <c r="F301" s="71"/>
      <c r="G301" s="71"/>
      <c r="H301" s="71"/>
      <c r="I301" s="72"/>
      <c r="J301" s="73"/>
      <c r="K301" s="73"/>
      <c r="L301" s="73"/>
      <c r="M301" s="73"/>
      <c r="N301" s="73"/>
      <c r="O301" s="73"/>
    </row>
    <row r="302" spans="2:15" ht="15.6">
      <c r="B302" s="68">
        <v>55</v>
      </c>
      <c r="C302" s="69" t="s">
        <v>266</v>
      </c>
      <c r="D302" s="70">
        <f t="shared" si="7"/>
        <v>0</v>
      </c>
      <c r="E302" s="71"/>
      <c r="F302" s="71"/>
      <c r="G302" s="71"/>
      <c r="H302" s="71"/>
      <c r="I302" s="72"/>
      <c r="J302" s="73"/>
      <c r="K302" s="73"/>
      <c r="L302" s="73"/>
      <c r="M302" s="73"/>
      <c r="N302" s="73"/>
      <c r="O302" s="73"/>
    </row>
    <row r="303" spans="2:15" ht="15.6">
      <c r="B303" s="68">
        <v>56</v>
      </c>
      <c r="C303" s="69" t="s">
        <v>267</v>
      </c>
      <c r="D303" s="70">
        <f t="shared" si="7"/>
        <v>0</v>
      </c>
      <c r="E303" s="71"/>
      <c r="F303" s="71"/>
      <c r="G303" s="71"/>
      <c r="H303" s="71"/>
      <c r="I303" s="72"/>
      <c r="J303" s="73"/>
      <c r="K303" s="73"/>
      <c r="L303" s="73"/>
      <c r="M303" s="73"/>
      <c r="N303" s="73"/>
      <c r="O303" s="73"/>
    </row>
    <row r="304" spans="2:15" ht="15.6">
      <c r="B304" s="68">
        <v>57</v>
      </c>
      <c r="C304" s="69" t="s">
        <v>268</v>
      </c>
      <c r="D304" s="70">
        <f t="shared" si="7"/>
        <v>0</v>
      </c>
      <c r="E304" s="71"/>
      <c r="F304" s="71"/>
      <c r="G304" s="71"/>
      <c r="H304" s="71"/>
      <c r="I304" s="72"/>
      <c r="J304" s="73"/>
      <c r="K304" s="73"/>
      <c r="L304" s="73"/>
      <c r="M304" s="73"/>
      <c r="N304" s="73"/>
      <c r="O304" s="73"/>
    </row>
    <row r="305" spans="2:15" ht="15.6">
      <c r="B305" s="68">
        <v>58</v>
      </c>
      <c r="C305" s="69" t="s">
        <v>269</v>
      </c>
      <c r="D305" s="70">
        <f t="shared" si="7"/>
        <v>0</v>
      </c>
      <c r="E305" s="71"/>
      <c r="F305" s="71"/>
      <c r="G305" s="71"/>
      <c r="H305" s="71"/>
      <c r="I305" s="72"/>
      <c r="J305" s="73"/>
      <c r="K305" s="73"/>
      <c r="L305" s="73"/>
      <c r="M305" s="73"/>
      <c r="N305" s="73"/>
      <c r="O305" s="73"/>
    </row>
    <row r="306" spans="2:15" ht="15.6">
      <c r="B306" s="68">
        <v>59</v>
      </c>
      <c r="C306" s="69" t="s">
        <v>270</v>
      </c>
      <c r="D306" s="70">
        <f t="shared" si="7"/>
        <v>0</v>
      </c>
      <c r="E306" s="71"/>
      <c r="F306" s="71"/>
      <c r="G306" s="71"/>
      <c r="H306" s="71"/>
      <c r="I306" s="72"/>
      <c r="J306" s="73"/>
      <c r="K306" s="73"/>
      <c r="L306" s="73"/>
      <c r="M306" s="73"/>
      <c r="N306" s="73"/>
      <c r="O306" s="73"/>
    </row>
    <row r="307" spans="2:15" ht="15.6">
      <c r="B307" s="68">
        <v>60</v>
      </c>
      <c r="C307" s="69" t="s">
        <v>271</v>
      </c>
      <c r="D307" s="70">
        <f t="shared" si="7"/>
        <v>0</v>
      </c>
      <c r="E307" s="71"/>
      <c r="F307" s="71"/>
      <c r="G307" s="71"/>
      <c r="H307" s="71"/>
      <c r="I307" s="72"/>
      <c r="J307" s="73"/>
      <c r="K307" s="73"/>
      <c r="L307" s="73"/>
      <c r="M307" s="73"/>
      <c r="N307" s="73"/>
      <c r="O307" s="73"/>
    </row>
    <row r="308" spans="2:15" ht="15.6">
      <c r="B308" s="68">
        <v>61</v>
      </c>
      <c r="C308" s="69" t="s">
        <v>272</v>
      </c>
      <c r="D308" s="70">
        <f t="shared" si="7"/>
        <v>0</v>
      </c>
      <c r="E308" s="71"/>
      <c r="F308" s="71"/>
      <c r="G308" s="71"/>
      <c r="H308" s="71"/>
      <c r="I308" s="72"/>
      <c r="J308" s="73"/>
      <c r="K308" s="73"/>
      <c r="L308" s="73"/>
      <c r="M308" s="73"/>
      <c r="N308" s="73"/>
      <c r="O308" s="73"/>
    </row>
    <row r="309" spans="2:15" ht="15.6">
      <c r="B309" s="68">
        <v>62</v>
      </c>
      <c r="C309" s="69" t="s">
        <v>273</v>
      </c>
      <c r="D309" s="70">
        <f t="shared" si="7"/>
        <v>0</v>
      </c>
      <c r="E309" s="71"/>
      <c r="F309" s="71"/>
      <c r="G309" s="71"/>
      <c r="H309" s="71"/>
      <c r="I309" s="72"/>
      <c r="J309" s="73"/>
      <c r="K309" s="73"/>
      <c r="L309" s="73"/>
      <c r="M309" s="73"/>
      <c r="N309" s="73"/>
      <c r="O309" s="73"/>
    </row>
    <row r="310" spans="2:15" ht="15.6">
      <c r="B310" s="68">
        <v>63</v>
      </c>
      <c r="C310" s="69" t="s">
        <v>274</v>
      </c>
      <c r="D310" s="70">
        <f t="shared" si="7"/>
        <v>0</v>
      </c>
      <c r="E310" s="71"/>
      <c r="F310" s="71"/>
      <c r="G310" s="71"/>
      <c r="H310" s="71"/>
      <c r="I310" s="72"/>
      <c r="J310" s="73"/>
      <c r="K310" s="73"/>
      <c r="L310" s="73"/>
      <c r="M310" s="73"/>
      <c r="N310" s="73"/>
      <c r="O310" s="73"/>
    </row>
    <row r="311" spans="2:15" ht="15.6">
      <c r="B311" s="68">
        <v>64</v>
      </c>
      <c r="C311" s="69" t="s">
        <v>275</v>
      </c>
      <c r="D311" s="70">
        <f t="shared" si="7"/>
        <v>30</v>
      </c>
      <c r="E311" s="71"/>
      <c r="F311" s="71"/>
      <c r="G311" s="71"/>
      <c r="H311" s="71">
        <v>30</v>
      </c>
      <c r="I311" s="72"/>
      <c r="J311" s="73"/>
      <c r="K311" s="73"/>
      <c r="L311" s="73"/>
      <c r="M311" s="73"/>
      <c r="N311" s="73"/>
      <c r="O311" s="73"/>
    </row>
    <row r="312" spans="2:15" ht="15.6">
      <c r="B312" s="68">
        <v>65</v>
      </c>
      <c r="C312" s="69" t="s">
        <v>276</v>
      </c>
      <c r="D312" s="70">
        <f t="shared" si="7"/>
        <v>0</v>
      </c>
      <c r="E312" s="71"/>
      <c r="F312" s="71"/>
      <c r="G312" s="71"/>
      <c r="H312" s="71"/>
      <c r="I312" s="72"/>
      <c r="J312" s="73"/>
      <c r="K312" s="73"/>
      <c r="L312" s="73"/>
      <c r="M312" s="73"/>
      <c r="N312" s="73"/>
      <c r="O312" s="73"/>
    </row>
    <row r="313" spans="2:15" ht="15.6">
      <c r="B313" s="68">
        <v>66</v>
      </c>
      <c r="C313" s="69" t="s">
        <v>277</v>
      </c>
      <c r="D313" s="70">
        <f t="shared" ref="D313:D364" si="8">E313+F313+G313+H313</f>
        <v>0</v>
      </c>
      <c r="E313" s="71"/>
      <c r="F313" s="71"/>
      <c r="G313" s="71"/>
      <c r="H313" s="71"/>
      <c r="I313" s="72"/>
      <c r="J313" s="73"/>
      <c r="K313" s="73"/>
      <c r="L313" s="73"/>
      <c r="M313" s="73"/>
      <c r="N313" s="73"/>
      <c r="O313" s="73"/>
    </row>
    <row r="314" spans="2:15" ht="15.6">
      <c r="B314" s="68">
        <v>67</v>
      </c>
      <c r="C314" s="69" t="s">
        <v>278</v>
      </c>
      <c r="D314" s="70">
        <f t="shared" si="8"/>
        <v>0</v>
      </c>
      <c r="E314" s="71"/>
      <c r="F314" s="71"/>
      <c r="G314" s="71"/>
      <c r="H314" s="71"/>
      <c r="I314" s="72"/>
      <c r="J314" s="73"/>
      <c r="K314" s="73"/>
      <c r="L314" s="73"/>
      <c r="M314" s="73"/>
      <c r="N314" s="73"/>
      <c r="O314" s="73"/>
    </row>
    <row r="315" spans="2:15" ht="15.6">
      <c r="B315" s="68">
        <v>68</v>
      </c>
      <c r="C315" s="69" t="s">
        <v>279</v>
      </c>
      <c r="D315" s="70">
        <f t="shared" si="8"/>
        <v>0</v>
      </c>
      <c r="E315" s="71"/>
      <c r="F315" s="71"/>
      <c r="G315" s="71"/>
      <c r="H315" s="71"/>
      <c r="I315" s="72"/>
      <c r="J315" s="73"/>
      <c r="K315" s="73"/>
      <c r="L315" s="73"/>
      <c r="M315" s="73"/>
      <c r="N315" s="73"/>
      <c r="O315" s="73"/>
    </row>
    <row r="316" spans="2:15" ht="15.6">
      <c r="B316" s="68">
        <v>69</v>
      </c>
      <c r="C316" s="69" t="s">
        <v>280</v>
      </c>
      <c r="D316" s="70">
        <f t="shared" si="8"/>
        <v>0</v>
      </c>
      <c r="E316" s="71"/>
      <c r="F316" s="71"/>
      <c r="G316" s="71"/>
      <c r="H316" s="71"/>
      <c r="I316" s="72"/>
      <c r="J316" s="73"/>
      <c r="K316" s="73"/>
      <c r="L316" s="73"/>
      <c r="M316" s="73"/>
      <c r="N316" s="73"/>
      <c r="O316" s="73"/>
    </row>
    <row r="317" spans="2:15" ht="15.6">
      <c r="B317" s="68">
        <v>70</v>
      </c>
      <c r="C317" s="69" t="s">
        <v>281</v>
      </c>
      <c r="D317" s="70">
        <f t="shared" si="8"/>
        <v>0</v>
      </c>
      <c r="E317" s="71"/>
      <c r="F317" s="71"/>
      <c r="G317" s="71"/>
      <c r="H317" s="71"/>
      <c r="I317" s="72"/>
      <c r="J317" s="73"/>
      <c r="K317" s="73"/>
      <c r="L317" s="73"/>
      <c r="M317" s="73"/>
      <c r="N317" s="73"/>
      <c r="O317" s="73"/>
    </row>
    <row r="318" spans="2:15" ht="15.6">
      <c r="B318" s="68">
        <v>71</v>
      </c>
      <c r="C318" s="69" t="s">
        <v>282</v>
      </c>
      <c r="D318" s="70">
        <f t="shared" si="8"/>
        <v>0</v>
      </c>
      <c r="E318" s="71"/>
      <c r="F318" s="71"/>
      <c r="G318" s="71"/>
      <c r="H318" s="71"/>
      <c r="I318" s="72"/>
      <c r="J318" s="73"/>
      <c r="K318" s="73"/>
      <c r="L318" s="73"/>
      <c r="M318" s="73"/>
      <c r="N318" s="73"/>
      <c r="O318" s="73"/>
    </row>
    <row r="319" spans="2:15" ht="15.6">
      <c r="B319" s="68">
        <v>72</v>
      </c>
      <c r="C319" s="69" t="s">
        <v>283</v>
      </c>
      <c r="D319" s="70">
        <f t="shared" si="8"/>
        <v>0</v>
      </c>
      <c r="E319" s="71"/>
      <c r="F319" s="71"/>
      <c r="G319" s="71"/>
      <c r="H319" s="71"/>
      <c r="I319" s="72"/>
      <c r="J319" s="73"/>
      <c r="K319" s="73"/>
      <c r="L319" s="73"/>
      <c r="M319" s="73"/>
      <c r="N319" s="73"/>
      <c r="O319" s="73"/>
    </row>
    <row r="320" spans="2:15" ht="15.6">
      <c r="B320" s="68">
        <v>73</v>
      </c>
      <c r="C320" s="69" t="s">
        <v>284</v>
      </c>
      <c r="D320" s="70">
        <f t="shared" si="8"/>
        <v>0</v>
      </c>
      <c r="E320" s="71"/>
      <c r="F320" s="71"/>
      <c r="G320" s="71"/>
      <c r="H320" s="71"/>
      <c r="I320" s="72"/>
      <c r="J320" s="73"/>
      <c r="K320" s="73"/>
      <c r="L320" s="73"/>
      <c r="M320" s="73"/>
      <c r="N320" s="73"/>
      <c r="O320" s="73"/>
    </row>
    <row r="321" spans="2:15" ht="15.6">
      <c r="B321" s="68">
        <v>74</v>
      </c>
      <c r="C321" s="69" t="s">
        <v>285</v>
      </c>
      <c r="D321" s="70">
        <f t="shared" si="8"/>
        <v>0</v>
      </c>
      <c r="E321" s="71"/>
      <c r="F321" s="71"/>
      <c r="G321" s="71"/>
      <c r="H321" s="71"/>
      <c r="I321" s="72"/>
      <c r="J321" s="73"/>
      <c r="K321" s="73"/>
      <c r="L321" s="73"/>
      <c r="M321" s="73"/>
      <c r="N321" s="73"/>
      <c r="O321" s="73"/>
    </row>
    <row r="322" spans="2:15" ht="15.6">
      <c r="B322" s="68">
        <v>75</v>
      </c>
      <c r="C322" s="69" t="s">
        <v>286</v>
      </c>
      <c r="D322" s="70">
        <f t="shared" si="8"/>
        <v>0</v>
      </c>
      <c r="E322" s="71"/>
      <c r="F322" s="71"/>
      <c r="G322" s="71"/>
      <c r="H322" s="71"/>
      <c r="I322" s="72"/>
      <c r="J322" s="73"/>
      <c r="K322" s="73"/>
      <c r="L322" s="73"/>
      <c r="M322" s="73"/>
      <c r="N322" s="73"/>
      <c r="O322" s="73"/>
    </row>
    <row r="323" spans="2:15" ht="15.6">
      <c r="B323" s="68">
        <v>76</v>
      </c>
      <c r="C323" s="69" t="s">
        <v>287</v>
      </c>
      <c r="D323" s="70">
        <f t="shared" si="8"/>
        <v>0</v>
      </c>
      <c r="E323" s="71"/>
      <c r="F323" s="71"/>
      <c r="G323" s="71"/>
      <c r="H323" s="71"/>
      <c r="I323" s="72"/>
      <c r="J323" s="73"/>
      <c r="K323" s="73"/>
      <c r="L323" s="73"/>
      <c r="M323" s="73"/>
      <c r="N323" s="73"/>
      <c r="O323" s="73"/>
    </row>
    <row r="324" spans="2:15" ht="15.6">
      <c r="B324" s="68">
        <v>77</v>
      </c>
      <c r="C324" s="74" t="s">
        <v>288</v>
      </c>
      <c r="D324" s="70">
        <f t="shared" si="8"/>
        <v>0</v>
      </c>
      <c r="E324" s="71"/>
      <c r="F324" s="71"/>
      <c r="G324" s="71"/>
      <c r="H324" s="71"/>
      <c r="I324" s="72"/>
      <c r="J324" s="73"/>
      <c r="K324" s="73"/>
      <c r="L324" s="73"/>
      <c r="M324" s="73"/>
      <c r="N324" s="73"/>
      <c r="O324" s="73"/>
    </row>
    <row r="325" spans="2:15" ht="15.6">
      <c r="B325" s="68">
        <v>78</v>
      </c>
      <c r="C325" s="69" t="s">
        <v>289</v>
      </c>
      <c r="D325" s="70">
        <f t="shared" si="8"/>
        <v>0</v>
      </c>
      <c r="E325" s="71"/>
      <c r="F325" s="71"/>
      <c r="G325" s="71"/>
      <c r="H325" s="71"/>
      <c r="I325" s="72"/>
      <c r="J325" s="73"/>
      <c r="K325" s="73"/>
      <c r="L325" s="73"/>
      <c r="M325" s="73"/>
      <c r="N325" s="73"/>
      <c r="O325" s="73"/>
    </row>
    <row r="326" spans="2:15" ht="15.6">
      <c r="B326" s="68">
        <v>79</v>
      </c>
      <c r="C326" s="69" t="s">
        <v>290</v>
      </c>
      <c r="D326" s="70">
        <f t="shared" si="8"/>
        <v>0</v>
      </c>
      <c r="E326" s="71"/>
      <c r="F326" s="71"/>
      <c r="G326" s="71"/>
      <c r="H326" s="71"/>
      <c r="I326" s="72"/>
      <c r="J326" s="73"/>
      <c r="K326" s="73"/>
      <c r="L326" s="73"/>
      <c r="M326" s="73"/>
      <c r="N326" s="73"/>
      <c r="O326" s="73"/>
    </row>
    <row r="327" spans="2:15" ht="15.6">
      <c r="B327" s="68">
        <v>80</v>
      </c>
      <c r="C327" s="69" t="s">
        <v>291</v>
      </c>
      <c r="D327" s="70">
        <f t="shared" si="8"/>
        <v>0</v>
      </c>
      <c r="E327" s="71"/>
      <c r="F327" s="71"/>
      <c r="G327" s="71"/>
      <c r="H327" s="71"/>
      <c r="I327" s="72"/>
      <c r="J327" s="73"/>
      <c r="K327" s="73"/>
      <c r="L327" s="73"/>
      <c r="M327" s="73"/>
      <c r="N327" s="73"/>
      <c r="O327" s="73"/>
    </row>
    <row r="328" spans="2:15" ht="15.6">
      <c r="B328" s="68">
        <v>81</v>
      </c>
      <c r="C328" s="69" t="s">
        <v>292</v>
      </c>
      <c r="D328" s="70">
        <f t="shared" si="8"/>
        <v>0</v>
      </c>
      <c r="E328" s="71"/>
      <c r="F328" s="71"/>
      <c r="G328" s="71"/>
      <c r="H328" s="71"/>
      <c r="I328" s="72"/>
      <c r="J328" s="73"/>
      <c r="K328" s="73"/>
      <c r="L328" s="73"/>
      <c r="M328" s="73"/>
      <c r="N328" s="73"/>
      <c r="O328" s="73"/>
    </row>
    <row r="329" spans="2:15" ht="15.6">
      <c r="B329" s="68">
        <v>82</v>
      </c>
      <c r="C329" s="69" t="s">
        <v>293</v>
      </c>
      <c r="D329" s="70">
        <f t="shared" si="8"/>
        <v>0</v>
      </c>
      <c r="E329" s="71"/>
      <c r="F329" s="71"/>
      <c r="G329" s="71"/>
      <c r="H329" s="71"/>
      <c r="I329" s="72"/>
      <c r="J329" s="73"/>
      <c r="K329" s="73"/>
      <c r="L329" s="73"/>
      <c r="M329" s="73"/>
      <c r="N329" s="73"/>
      <c r="O329" s="73"/>
    </row>
    <row r="330" spans="2:15" ht="15.6">
      <c r="B330" s="68">
        <v>83</v>
      </c>
      <c r="C330" s="69" t="s">
        <v>294</v>
      </c>
      <c r="D330" s="70">
        <f t="shared" si="8"/>
        <v>0</v>
      </c>
      <c r="E330" s="71"/>
      <c r="F330" s="71"/>
      <c r="G330" s="71"/>
      <c r="H330" s="71"/>
      <c r="I330" s="72"/>
      <c r="J330" s="73"/>
      <c r="K330" s="73"/>
      <c r="L330" s="73"/>
      <c r="M330" s="73"/>
      <c r="N330" s="73"/>
      <c r="O330" s="73"/>
    </row>
    <row r="331" spans="2:15" ht="15.6">
      <c r="B331" s="68">
        <v>84</v>
      </c>
      <c r="C331" s="69" t="s">
        <v>295</v>
      </c>
      <c r="D331" s="70">
        <f t="shared" si="8"/>
        <v>0</v>
      </c>
      <c r="E331" s="71"/>
      <c r="F331" s="71"/>
      <c r="G331" s="71"/>
      <c r="H331" s="71"/>
      <c r="I331" s="72"/>
      <c r="J331" s="73"/>
      <c r="K331" s="73"/>
      <c r="L331" s="73"/>
      <c r="M331" s="73"/>
      <c r="N331" s="73"/>
      <c r="O331" s="73"/>
    </row>
    <row r="332" spans="2:15" ht="15.6">
      <c r="B332" s="68">
        <v>85</v>
      </c>
      <c r="C332" s="69" t="s">
        <v>296</v>
      </c>
      <c r="D332" s="70">
        <f t="shared" si="8"/>
        <v>0</v>
      </c>
      <c r="E332" s="71"/>
      <c r="F332" s="71"/>
      <c r="G332" s="71"/>
      <c r="H332" s="71"/>
      <c r="I332" s="72"/>
      <c r="J332" s="73"/>
      <c r="K332" s="73"/>
      <c r="L332" s="73"/>
      <c r="M332" s="73"/>
      <c r="N332" s="73"/>
      <c r="O332" s="73"/>
    </row>
    <row r="333" spans="2:15" ht="15.6">
      <c r="B333" s="68">
        <v>86</v>
      </c>
      <c r="C333" s="69" t="s">
        <v>297</v>
      </c>
      <c r="D333" s="70">
        <f t="shared" si="8"/>
        <v>0</v>
      </c>
      <c r="E333" s="71"/>
      <c r="F333" s="71"/>
      <c r="G333" s="71"/>
      <c r="H333" s="71"/>
      <c r="I333" s="72"/>
      <c r="J333" s="73"/>
      <c r="K333" s="73"/>
      <c r="L333" s="73"/>
      <c r="M333" s="73"/>
      <c r="N333" s="73"/>
      <c r="O333" s="73"/>
    </row>
    <row r="334" spans="2:15" ht="15.6">
      <c r="B334" s="68">
        <v>87</v>
      </c>
      <c r="C334" s="69" t="s">
        <v>298</v>
      </c>
      <c r="D334" s="70">
        <f t="shared" si="8"/>
        <v>0</v>
      </c>
      <c r="E334" s="71"/>
      <c r="F334" s="71"/>
      <c r="G334" s="71"/>
      <c r="H334" s="71"/>
      <c r="I334" s="72"/>
      <c r="J334" s="73"/>
      <c r="K334" s="73"/>
      <c r="L334" s="73"/>
      <c r="M334" s="73"/>
      <c r="N334" s="73"/>
      <c r="O334" s="73"/>
    </row>
    <row r="335" spans="2:15" ht="15.6">
      <c r="B335" s="68">
        <v>88</v>
      </c>
      <c r="C335" s="69" t="s">
        <v>299</v>
      </c>
      <c r="D335" s="70">
        <f t="shared" si="8"/>
        <v>0</v>
      </c>
      <c r="E335" s="71"/>
      <c r="F335" s="71"/>
      <c r="G335" s="71"/>
      <c r="H335" s="71"/>
      <c r="I335" s="72"/>
      <c r="J335" s="73"/>
      <c r="K335" s="73"/>
      <c r="L335" s="73"/>
      <c r="M335" s="73"/>
      <c r="N335" s="73"/>
      <c r="O335" s="73"/>
    </row>
    <row r="336" spans="2:15" ht="15.6">
      <c r="B336" s="68">
        <v>89</v>
      </c>
      <c r="C336" s="69" t="s">
        <v>300</v>
      </c>
      <c r="D336" s="70">
        <f t="shared" si="8"/>
        <v>0</v>
      </c>
      <c r="E336" s="71"/>
      <c r="F336" s="71"/>
      <c r="G336" s="71"/>
      <c r="H336" s="71"/>
      <c r="I336" s="72"/>
      <c r="J336" s="73"/>
      <c r="K336" s="73"/>
      <c r="L336" s="73"/>
      <c r="M336" s="73"/>
      <c r="N336" s="73"/>
      <c r="O336" s="73"/>
    </row>
    <row r="337" spans="2:15" ht="15.6">
      <c r="B337" s="68">
        <v>90</v>
      </c>
      <c r="C337" s="69" t="s">
        <v>301</v>
      </c>
      <c r="D337" s="70">
        <f t="shared" si="8"/>
        <v>0</v>
      </c>
      <c r="E337" s="71"/>
      <c r="F337" s="71"/>
      <c r="G337" s="71"/>
      <c r="H337" s="71"/>
      <c r="I337" s="72"/>
      <c r="J337" s="73"/>
      <c r="K337" s="73"/>
      <c r="L337" s="73"/>
      <c r="M337" s="73"/>
      <c r="N337" s="73"/>
      <c r="O337" s="73"/>
    </row>
    <row r="338" spans="2:15" ht="15.6">
      <c r="B338" s="68">
        <v>91</v>
      </c>
      <c r="C338" s="69" t="s">
        <v>302</v>
      </c>
      <c r="D338" s="70">
        <f t="shared" si="8"/>
        <v>0</v>
      </c>
      <c r="E338" s="71"/>
      <c r="F338" s="71"/>
      <c r="G338" s="71"/>
      <c r="H338" s="71"/>
      <c r="I338" s="72"/>
      <c r="J338" s="73"/>
      <c r="K338" s="73"/>
      <c r="L338" s="73"/>
      <c r="M338" s="73"/>
      <c r="N338" s="73"/>
      <c r="O338" s="73"/>
    </row>
    <row r="339" spans="2:15" ht="15.6">
      <c r="B339" s="68">
        <v>92</v>
      </c>
      <c r="C339" s="69" t="s">
        <v>303</v>
      </c>
      <c r="D339" s="70">
        <f t="shared" si="8"/>
        <v>0</v>
      </c>
      <c r="E339" s="71"/>
      <c r="F339" s="71"/>
      <c r="G339" s="71"/>
      <c r="H339" s="71"/>
      <c r="I339" s="72"/>
      <c r="J339" s="73"/>
      <c r="K339" s="73"/>
      <c r="L339" s="73"/>
      <c r="M339" s="73"/>
      <c r="N339" s="73"/>
      <c r="O339" s="73"/>
    </row>
    <row r="340" spans="2:15" ht="15.6">
      <c r="B340" s="68">
        <v>93</v>
      </c>
      <c r="C340" s="69" t="s">
        <v>304</v>
      </c>
      <c r="D340" s="70">
        <f t="shared" si="8"/>
        <v>0</v>
      </c>
      <c r="E340" s="71"/>
      <c r="F340" s="71"/>
      <c r="G340" s="71"/>
      <c r="H340" s="71"/>
      <c r="I340" s="72"/>
      <c r="J340" s="73"/>
      <c r="K340" s="73"/>
      <c r="L340" s="73"/>
      <c r="M340" s="73"/>
      <c r="N340" s="73"/>
      <c r="O340" s="73"/>
    </row>
    <row r="341" spans="2:15" ht="15.6">
      <c r="B341" s="68">
        <v>94</v>
      </c>
      <c r="C341" s="69" t="s">
        <v>305</v>
      </c>
      <c r="D341" s="70">
        <f t="shared" si="8"/>
        <v>0</v>
      </c>
      <c r="E341" s="71"/>
      <c r="F341" s="71"/>
      <c r="G341" s="71"/>
      <c r="H341" s="71"/>
      <c r="I341" s="72"/>
      <c r="J341" s="73"/>
      <c r="K341" s="73"/>
      <c r="L341" s="73"/>
      <c r="M341" s="73"/>
      <c r="N341" s="73"/>
      <c r="O341" s="73"/>
    </row>
    <row r="342" spans="2:15" ht="15.6">
      <c r="B342" s="68">
        <v>95</v>
      </c>
      <c r="C342" s="69" t="s">
        <v>306</v>
      </c>
      <c r="D342" s="70">
        <f t="shared" si="8"/>
        <v>0</v>
      </c>
      <c r="E342" s="71"/>
      <c r="F342" s="71"/>
      <c r="G342" s="71"/>
      <c r="H342" s="71"/>
      <c r="I342" s="72"/>
      <c r="J342" s="73"/>
      <c r="K342" s="73"/>
      <c r="L342" s="73"/>
      <c r="M342" s="73"/>
      <c r="N342" s="73"/>
      <c r="O342" s="73"/>
    </row>
    <row r="343" spans="2:15" ht="15.6">
      <c r="B343" s="68">
        <v>96</v>
      </c>
      <c r="C343" s="69" t="s">
        <v>307</v>
      </c>
      <c r="D343" s="70">
        <f t="shared" si="8"/>
        <v>0</v>
      </c>
      <c r="E343" s="71"/>
      <c r="F343" s="71"/>
      <c r="G343" s="71"/>
      <c r="H343" s="71"/>
      <c r="I343" s="72"/>
      <c r="J343" s="73"/>
      <c r="K343" s="73"/>
      <c r="L343" s="73"/>
      <c r="M343" s="73"/>
      <c r="N343" s="73"/>
      <c r="O343" s="73"/>
    </row>
    <row r="344" spans="2:15" ht="15.6">
      <c r="B344" s="68">
        <v>97</v>
      </c>
      <c r="C344" s="69" t="s">
        <v>308</v>
      </c>
      <c r="D344" s="70">
        <f t="shared" si="8"/>
        <v>0</v>
      </c>
      <c r="E344" s="71"/>
      <c r="F344" s="71"/>
      <c r="G344" s="71"/>
      <c r="H344" s="71"/>
      <c r="I344" s="72"/>
      <c r="J344" s="73"/>
      <c r="K344" s="73"/>
      <c r="L344" s="73"/>
      <c r="M344" s="73"/>
      <c r="N344" s="73"/>
      <c r="O344" s="73"/>
    </row>
    <row r="345" spans="2:15" ht="15.6">
      <c r="B345" s="68">
        <v>98</v>
      </c>
      <c r="C345" s="69" t="s">
        <v>309</v>
      </c>
      <c r="D345" s="70">
        <f t="shared" si="8"/>
        <v>0</v>
      </c>
      <c r="E345" s="71"/>
      <c r="F345" s="71"/>
      <c r="G345" s="71"/>
      <c r="H345" s="71"/>
      <c r="I345" s="72"/>
      <c r="J345" s="73"/>
      <c r="K345" s="73"/>
      <c r="L345" s="73"/>
      <c r="M345" s="73"/>
      <c r="N345" s="73"/>
      <c r="O345" s="73"/>
    </row>
    <row r="346" spans="2:15" ht="15.6">
      <c r="B346" s="68">
        <v>99</v>
      </c>
      <c r="C346" s="69" t="s">
        <v>310</v>
      </c>
      <c r="D346" s="70">
        <f t="shared" si="8"/>
        <v>0</v>
      </c>
      <c r="E346" s="71"/>
      <c r="F346" s="71"/>
      <c r="G346" s="71"/>
      <c r="H346" s="71"/>
      <c r="I346" s="72"/>
      <c r="J346" s="73"/>
      <c r="K346" s="73"/>
      <c r="L346" s="73"/>
      <c r="M346" s="73"/>
      <c r="N346" s="73"/>
      <c r="O346" s="73"/>
    </row>
    <row r="347" spans="2:15" ht="15.6">
      <c r="B347" s="68">
        <v>100</v>
      </c>
      <c r="C347" s="69" t="s">
        <v>311</v>
      </c>
      <c r="D347" s="70">
        <f t="shared" si="8"/>
        <v>0</v>
      </c>
      <c r="E347" s="71"/>
      <c r="F347" s="71"/>
      <c r="G347" s="71"/>
      <c r="H347" s="71"/>
      <c r="I347" s="72"/>
      <c r="J347" s="73"/>
      <c r="K347" s="73"/>
      <c r="L347" s="73"/>
      <c r="M347" s="73"/>
      <c r="N347" s="73"/>
      <c r="O347" s="73"/>
    </row>
    <row r="348" spans="2:15" ht="15.6">
      <c r="B348" s="68">
        <v>101</v>
      </c>
      <c r="C348" s="69" t="s">
        <v>312</v>
      </c>
      <c r="D348" s="70">
        <f t="shared" si="8"/>
        <v>0</v>
      </c>
      <c r="E348" s="71"/>
      <c r="F348" s="71"/>
      <c r="G348" s="71"/>
      <c r="H348" s="71"/>
      <c r="I348" s="72"/>
      <c r="J348" s="73"/>
      <c r="K348" s="73"/>
      <c r="L348" s="73"/>
      <c r="M348" s="73"/>
      <c r="N348" s="73"/>
      <c r="O348" s="73"/>
    </row>
    <row r="349" spans="2:15" ht="15.6">
      <c r="B349" s="68">
        <v>102</v>
      </c>
      <c r="C349" s="69" t="s">
        <v>313</v>
      </c>
      <c r="D349" s="70">
        <f t="shared" si="8"/>
        <v>0</v>
      </c>
      <c r="E349" s="71"/>
      <c r="F349" s="71"/>
      <c r="G349" s="71"/>
      <c r="H349" s="71"/>
      <c r="I349" s="72"/>
      <c r="J349" s="73"/>
      <c r="K349" s="73"/>
      <c r="L349" s="73"/>
      <c r="M349" s="73"/>
      <c r="N349" s="73"/>
      <c r="O349" s="73"/>
    </row>
    <row r="350" spans="2:15" ht="15.6">
      <c r="B350" s="68">
        <v>103</v>
      </c>
      <c r="C350" s="69" t="s">
        <v>314</v>
      </c>
      <c r="D350" s="70">
        <f t="shared" si="8"/>
        <v>0</v>
      </c>
      <c r="E350" s="71"/>
      <c r="F350" s="71"/>
      <c r="G350" s="71"/>
      <c r="H350" s="71"/>
      <c r="I350" s="72"/>
      <c r="J350" s="73"/>
      <c r="K350" s="73"/>
      <c r="L350" s="73"/>
      <c r="M350" s="73"/>
      <c r="N350" s="73"/>
      <c r="O350" s="73"/>
    </row>
    <row r="351" spans="2:15" ht="15.6">
      <c r="B351" s="68">
        <v>104</v>
      </c>
      <c r="C351" s="69" t="s">
        <v>315</v>
      </c>
      <c r="D351" s="70">
        <f t="shared" si="8"/>
        <v>0</v>
      </c>
      <c r="E351" s="71"/>
      <c r="F351" s="71"/>
      <c r="G351" s="71"/>
      <c r="H351" s="71"/>
      <c r="I351" s="72"/>
      <c r="J351" s="73"/>
      <c r="K351" s="73"/>
      <c r="L351" s="73"/>
      <c r="M351" s="73"/>
      <c r="N351" s="73"/>
      <c r="O351" s="73"/>
    </row>
    <row r="352" spans="2:15" ht="15.6">
      <c r="B352" s="68">
        <v>105</v>
      </c>
      <c r="C352" s="69" t="s">
        <v>316</v>
      </c>
      <c r="D352" s="70">
        <f t="shared" si="8"/>
        <v>0</v>
      </c>
      <c r="E352" s="71"/>
      <c r="F352" s="71"/>
      <c r="G352" s="71"/>
      <c r="H352" s="71"/>
      <c r="I352" s="72"/>
      <c r="J352" s="73"/>
      <c r="K352" s="73"/>
      <c r="L352" s="73"/>
      <c r="M352" s="73"/>
      <c r="N352" s="73"/>
      <c r="O352" s="73"/>
    </row>
    <row r="353" spans="2:15" ht="15.6">
      <c r="B353" s="68">
        <v>106</v>
      </c>
      <c r="C353" s="69" t="s">
        <v>317</v>
      </c>
      <c r="D353" s="70">
        <f t="shared" si="8"/>
        <v>0</v>
      </c>
      <c r="E353" s="71"/>
      <c r="F353" s="71"/>
      <c r="G353" s="71"/>
      <c r="H353" s="71"/>
      <c r="I353" s="72"/>
      <c r="J353" s="73"/>
      <c r="K353" s="73"/>
      <c r="L353" s="73"/>
      <c r="M353" s="73"/>
      <c r="N353" s="73"/>
      <c r="O353" s="73"/>
    </row>
    <row r="354" spans="2:15" ht="15.6">
      <c r="B354" s="68">
        <v>107</v>
      </c>
      <c r="C354" s="69" t="s">
        <v>318</v>
      </c>
      <c r="D354" s="70">
        <f t="shared" si="8"/>
        <v>0</v>
      </c>
      <c r="E354" s="71"/>
      <c r="F354" s="71"/>
      <c r="G354" s="71"/>
      <c r="H354" s="71"/>
      <c r="I354" s="72"/>
      <c r="J354" s="73"/>
      <c r="K354" s="73"/>
      <c r="L354" s="73"/>
      <c r="M354" s="73"/>
      <c r="N354" s="73"/>
      <c r="O354" s="73"/>
    </row>
    <row r="355" spans="2:15" ht="15.6">
      <c r="B355" s="68">
        <v>108</v>
      </c>
      <c r="C355" s="69" t="s">
        <v>319</v>
      </c>
      <c r="D355" s="70">
        <f t="shared" si="8"/>
        <v>0</v>
      </c>
      <c r="E355" s="71"/>
      <c r="F355" s="71"/>
      <c r="G355" s="71"/>
      <c r="H355" s="71"/>
      <c r="I355" s="72"/>
      <c r="J355" s="73"/>
      <c r="K355" s="73"/>
      <c r="L355" s="73"/>
      <c r="M355" s="73"/>
      <c r="N355" s="73"/>
      <c r="O355" s="73"/>
    </row>
    <row r="356" spans="2:15" ht="15.6">
      <c r="B356" s="68">
        <v>109</v>
      </c>
      <c r="C356" s="69" t="s">
        <v>320</v>
      </c>
      <c r="D356" s="70">
        <f t="shared" si="8"/>
        <v>0</v>
      </c>
      <c r="E356" s="71"/>
      <c r="F356" s="71"/>
      <c r="G356" s="71"/>
      <c r="H356" s="71"/>
      <c r="I356" s="72"/>
      <c r="J356" s="73"/>
      <c r="K356" s="73"/>
      <c r="L356" s="73"/>
      <c r="M356" s="73"/>
      <c r="N356" s="73"/>
      <c r="O356" s="73"/>
    </row>
    <row r="357" spans="2:15" ht="15.6">
      <c r="B357" s="68">
        <v>110</v>
      </c>
      <c r="C357" s="69" t="s">
        <v>321</v>
      </c>
      <c r="D357" s="70">
        <f t="shared" si="8"/>
        <v>0</v>
      </c>
      <c r="E357" s="71"/>
      <c r="F357" s="71"/>
      <c r="G357" s="71"/>
      <c r="H357" s="71"/>
      <c r="I357" s="72"/>
      <c r="J357" s="73"/>
      <c r="K357" s="73"/>
      <c r="L357" s="73"/>
      <c r="M357" s="73"/>
      <c r="N357" s="73"/>
      <c r="O357" s="73"/>
    </row>
    <row r="358" spans="2:15" ht="15.6">
      <c r="B358" s="68">
        <v>111</v>
      </c>
      <c r="C358" s="69" t="s">
        <v>322</v>
      </c>
      <c r="D358" s="70">
        <f t="shared" si="8"/>
        <v>0</v>
      </c>
      <c r="E358" s="71"/>
      <c r="F358" s="71"/>
      <c r="G358" s="71"/>
      <c r="H358" s="71"/>
      <c r="I358" s="72"/>
      <c r="J358" s="73"/>
      <c r="K358" s="73"/>
      <c r="L358" s="73"/>
      <c r="M358" s="73"/>
      <c r="N358" s="73"/>
      <c r="O358" s="73"/>
    </row>
    <row r="359" spans="2:15" ht="15.6">
      <c r="B359" s="68">
        <v>112</v>
      </c>
      <c r="C359" s="69" t="s">
        <v>323</v>
      </c>
      <c r="D359" s="70">
        <f t="shared" si="8"/>
        <v>0</v>
      </c>
      <c r="E359" s="71"/>
      <c r="F359" s="71"/>
      <c r="G359" s="71"/>
      <c r="H359" s="71"/>
      <c r="I359" s="72"/>
      <c r="J359" s="73"/>
      <c r="K359" s="73"/>
      <c r="L359" s="73"/>
      <c r="M359" s="73"/>
      <c r="N359" s="73"/>
      <c r="O359" s="73"/>
    </row>
    <row r="360" spans="2:15" ht="15.6">
      <c r="B360" s="68">
        <v>113</v>
      </c>
      <c r="C360" s="69" t="s">
        <v>324</v>
      </c>
      <c r="D360" s="70">
        <f t="shared" si="8"/>
        <v>0</v>
      </c>
      <c r="E360" s="71"/>
      <c r="F360" s="71"/>
      <c r="G360" s="71"/>
      <c r="H360" s="71"/>
      <c r="I360" s="72"/>
      <c r="J360" s="73"/>
      <c r="K360" s="73"/>
      <c r="L360" s="73"/>
      <c r="M360" s="73"/>
      <c r="N360" s="73"/>
      <c r="O360" s="73"/>
    </row>
    <row r="361" spans="2:15" ht="15.6">
      <c r="B361" s="68">
        <v>114</v>
      </c>
      <c r="C361" s="69" t="s">
        <v>325</v>
      </c>
      <c r="D361" s="70">
        <f t="shared" si="8"/>
        <v>0</v>
      </c>
      <c r="E361" s="71"/>
      <c r="F361" s="71"/>
      <c r="G361" s="71"/>
      <c r="H361" s="71"/>
      <c r="I361" s="72"/>
      <c r="J361" s="73"/>
      <c r="K361" s="73"/>
      <c r="L361" s="73"/>
      <c r="M361" s="73"/>
      <c r="N361" s="73"/>
      <c r="O361" s="73"/>
    </row>
    <row r="362" spans="2:15" ht="15.6">
      <c r="B362" s="68">
        <v>115</v>
      </c>
      <c r="C362" s="69" t="s">
        <v>326</v>
      </c>
      <c r="D362" s="70">
        <f t="shared" si="8"/>
        <v>0</v>
      </c>
      <c r="E362" s="71"/>
      <c r="F362" s="71"/>
      <c r="G362" s="71"/>
      <c r="H362" s="71"/>
      <c r="I362" s="72"/>
      <c r="J362" s="73"/>
      <c r="K362" s="73"/>
      <c r="L362" s="73"/>
      <c r="M362" s="73"/>
      <c r="N362" s="73"/>
      <c r="O362" s="73"/>
    </row>
    <row r="363" spans="2:15" ht="15.6">
      <c r="B363" s="68">
        <v>116</v>
      </c>
      <c r="C363" s="69" t="s">
        <v>327</v>
      </c>
      <c r="D363" s="70">
        <f t="shared" si="8"/>
        <v>0</v>
      </c>
      <c r="E363" s="71"/>
      <c r="F363" s="71"/>
      <c r="G363" s="71"/>
      <c r="H363" s="71"/>
      <c r="I363" s="72"/>
      <c r="J363" s="73"/>
      <c r="K363" s="73"/>
      <c r="L363" s="73"/>
      <c r="M363" s="73"/>
      <c r="N363" s="73"/>
      <c r="O363" s="73"/>
    </row>
    <row r="364" spans="2:15" ht="15.6">
      <c r="B364" s="68">
        <v>117</v>
      </c>
      <c r="C364" s="69" t="s">
        <v>328</v>
      </c>
      <c r="D364" s="70">
        <f t="shared" si="8"/>
        <v>0</v>
      </c>
      <c r="E364" s="71"/>
      <c r="F364" s="71"/>
      <c r="G364" s="71"/>
      <c r="H364" s="71"/>
      <c r="I364" s="72"/>
      <c r="J364" s="73"/>
      <c r="K364" s="73"/>
      <c r="L364" s="73"/>
      <c r="M364" s="73"/>
      <c r="N364" s="73"/>
      <c r="O364" s="73"/>
    </row>
    <row r="365" spans="2:15" ht="15.6">
      <c r="B365" s="268" t="s">
        <v>329</v>
      </c>
      <c r="C365" s="269"/>
      <c r="D365" s="75">
        <f>SUM(D248:D364)</f>
        <v>118</v>
      </c>
      <c r="E365" s="75">
        <f t="shared" ref="E365:M365" si="9">SUM(E248:E364)</f>
        <v>0</v>
      </c>
      <c r="F365" s="75">
        <f t="shared" si="9"/>
        <v>0</v>
      </c>
      <c r="G365" s="75">
        <f t="shared" si="9"/>
        <v>0</v>
      </c>
      <c r="H365" s="75">
        <f t="shared" si="9"/>
        <v>118</v>
      </c>
      <c r="I365" s="75">
        <f t="shared" si="9"/>
        <v>0</v>
      </c>
      <c r="J365" s="75">
        <f t="shared" si="9"/>
        <v>0</v>
      </c>
      <c r="K365" s="75">
        <f t="shared" si="9"/>
        <v>0</v>
      </c>
      <c r="L365" s="75">
        <f t="shared" si="9"/>
        <v>0</v>
      </c>
      <c r="M365" s="75">
        <f t="shared" si="9"/>
        <v>0</v>
      </c>
      <c r="N365" s="75"/>
      <c r="O365" s="75">
        <f t="shared" ref="O365" si="10">SUM(O248:O364)</f>
        <v>0</v>
      </c>
    </row>
    <row r="366" spans="2:15" ht="15.6">
      <c r="B366" s="270" t="s">
        <v>330</v>
      </c>
      <c r="C366" s="270"/>
      <c r="D366" s="270"/>
      <c r="E366" s="270"/>
      <c r="F366" s="270"/>
      <c r="G366" s="271"/>
      <c r="H366" s="76">
        <f>+F365+G365+H365</f>
        <v>118</v>
      </c>
      <c r="I366" s="272" t="s">
        <v>331</v>
      </c>
      <c r="J366" s="270"/>
      <c r="K366" s="270"/>
      <c r="L366" s="270"/>
      <c r="M366" s="270"/>
      <c r="N366" s="271"/>
      <c r="O366" s="76">
        <f>I365+J365+K365+L365+M365+N365+O365</f>
        <v>0</v>
      </c>
    </row>
    <row r="368" spans="2:15" ht="15.6">
      <c r="B368" s="273" t="s">
        <v>413</v>
      </c>
      <c r="C368" s="274"/>
      <c r="D368" s="275"/>
      <c r="E368" s="283" t="s">
        <v>197</v>
      </c>
      <c r="F368" s="283"/>
      <c r="G368" s="283"/>
      <c r="H368" s="283"/>
      <c r="I368" s="284" t="s">
        <v>198</v>
      </c>
      <c r="J368" s="284"/>
      <c r="K368" s="284"/>
      <c r="L368" s="284"/>
      <c r="M368" s="284"/>
      <c r="N368" s="284"/>
      <c r="O368" s="284"/>
    </row>
    <row r="369" spans="2:15" ht="62.4">
      <c r="B369" s="64" t="s">
        <v>199</v>
      </c>
      <c r="C369" s="64" t="s">
        <v>200</v>
      </c>
      <c r="D369" s="64" t="s">
        <v>343</v>
      </c>
      <c r="E369" s="65" t="s">
        <v>201</v>
      </c>
      <c r="F369" s="65" t="s">
        <v>202</v>
      </c>
      <c r="G369" s="65" t="s">
        <v>203</v>
      </c>
      <c r="H369" s="65" t="s">
        <v>204</v>
      </c>
      <c r="I369" s="66" t="s">
        <v>205</v>
      </c>
      <c r="J369" s="67" t="s">
        <v>206</v>
      </c>
      <c r="K369" s="67" t="s">
        <v>207</v>
      </c>
      <c r="L369" s="67" t="s">
        <v>208</v>
      </c>
      <c r="M369" s="67" t="s">
        <v>209</v>
      </c>
      <c r="N369" s="67" t="s">
        <v>210</v>
      </c>
      <c r="O369" s="67" t="s">
        <v>211</v>
      </c>
    </row>
    <row r="370" spans="2:15" ht="15.6">
      <c r="B370" s="68">
        <v>1</v>
      </c>
      <c r="C370" s="69" t="s">
        <v>212</v>
      </c>
      <c r="D370" s="70">
        <f>E370+F370+G370+H370</f>
        <v>0</v>
      </c>
      <c r="E370" s="71"/>
      <c r="F370" s="71"/>
      <c r="G370" s="71"/>
      <c r="H370" s="71"/>
      <c r="I370" s="72"/>
      <c r="J370" s="73"/>
      <c r="K370" s="73"/>
      <c r="L370" s="73"/>
      <c r="M370" s="73"/>
      <c r="N370" s="73"/>
      <c r="O370" s="73"/>
    </row>
    <row r="371" spans="2:15" ht="15.6">
      <c r="B371" s="68">
        <v>2</v>
      </c>
      <c r="C371" s="69" t="s">
        <v>213</v>
      </c>
      <c r="D371" s="70">
        <f t="shared" ref="D371:D434" si="11">E371+F371+G371+H371</f>
        <v>0</v>
      </c>
      <c r="E371" s="71"/>
      <c r="F371" s="71"/>
      <c r="G371" s="71"/>
      <c r="H371" s="71"/>
      <c r="I371" s="72"/>
      <c r="J371" s="73"/>
      <c r="K371" s="73"/>
      <c r="L371" s="73"/>
      <c r="M371" s="73"/>
      <c r="N371" s="73"/>
      <c r="O371" s="73"/>
    </row>
    <row r="372" spans="2:15" ht="15.6">
      <c r="B372" s="68">
        <v>3</v>
      </c>
      <c r="C372" s="69" t="s">
        <v>214</v>
      </c>
      <c r="D372" s="70">
        <f t="shared" si="11"/>
        <v>0</v>
      </c>
      <c r="E372" s="71"/>
      <c r="F372" s="71"/>
      <c r="G372" s="71"/>
      <c r="H372" s="71"/>
      <c r="I372" s="72"/>
      <c r="J372" s="73"/>
      <c r="K372" s="73"/>
      <c r="L372" s="73"/>
      <c r="M372" s="73"/>
      <c r="N372" s="73"/>
      <c r="O372" s="73"/>
    </row>
    <row r="373" spans="2:15" ht="15.6">
      <c r="B373" s="68">
        <v>4</v>
      </c>
      <c r="C373" s="69" t="s">
        <v>215</v>
      </c>
      <c r="D373" s="70">
        <f t="shared" si="11"/>
        <v>0</v>
      </c>
      <c r="E373" s="71"/>
      <c r="F373" s="71"/>
      <c r="G373" s="71"/>
      <c r="H373" s="71"/>
      <c r="I373" s="72"/>
      <c r="J373" s="73"/>
      <c r="K373" s="73"/>
      <c r="L373" s="73"/>
      <c r="M373" s="73"/>
      <c r="N373" s="73"/>
      <c r="O373" s="73"/>
    </row>
    <row r="374" spans="2:15" ht="15.6">
      <c r="B374" s="68">
        <v>5</v>
      </c>
      <c r="C374" s="69" t="s">
        <v>216</v>
      </c>
      <c r="D374" s="70">
        <f t="shared" si="11"/>
        <v>0</v>
      </c>
      <c r="E374" s="71"/>
      <c r="F374" s="71"/>
      <c r="G374" s="71"/>
      <c r="H374" s="71"/>
      <c r="I374" s="72"/>
      <c r="J374" s="73"/>
      <c r="K374" s="73"/>
      <c r="L374" s="73"/>
      <c r="M374" s="73"/>
      <c r="N374" s="73"/>
      <c r="O374" s="73"/>
    </row>
    <row r="375" spans="2:15" ht="15.6">
      <c r="B375" s="68">
        <v>6</v>
      </c>
      <c r="C375" s="69" t="s">
        <v>217</v>
      </c>
      <c r="D375" s="70">
        <f t="shared" si="11"/>
        <v>0</v>
      </c>
      <c r="E375" s="71"/>
      <c r="F375" s="71"/>
      <c r="G375" s="71"/>
      <c r="H375" s="71"/>
      <c r="I375" s="72"/>
      <c r="J375" s="73"/>
      <c r="K375" s="73"/>
      <c r="L375" s="73"/>
      <c r="M375" s="73"/>
      <c r="N375" s="73"/>
      <c r="O375" s="73"/>
    </row>
    <row r="376" spans="2:15" ht="15.6">
      <c r="B376" s="68">
        <v>7</v>
      </c>
      <c r="C376" s="69" t="s">
        <v>218</v>
      </c>
      <c r="D376" s="70">
        <f t="shared" si="11"/>
        <v>0</v>
      </c>
      <c r="E376" s="71"/>
      <c r="F376" s="71"/>
      <c r="G376" s="71"/>
      <c r="H376" s="71"/>
      <c r="I376" s="72"/>
      <c r="J376" s="73"/>
      <c r="K376" s="73"/>
      <c r="L376" s="73"/>
      <c r="M376" s="73"/>
      <c r="N376" s="73"/>
      <c r="O376" s="73"/>
    </row>
    <row r="377" spans="2:15" ht="15.6">
      <c r="B377" s="68">
        <v>8</v>
      </c>
      <c r="C377" s="69" t="s">
        <v>219</v>
      </c>
      <c r="D377" s="70">
        <f t="shared" si="11"/>
        <v>0</v>
      </c>
      <c r="E377" s="71"/>
      <c r="F377" s="71"/>
      <c r="G377" s="71"/>
      <c r="H377" s="71"/>
      <c r="I377" s="72"/>
      <c r="J377" s="73"/>
      <c r="K377" s="73"/>
      <c r="L377" s="73"/>
      <c r="M377" s="73"/>
      <c r="N377" s="73"/>
      <c r="O377" s="73"/>
    </row>
    <row r="378" spans="2:15" ht="15.6">
      <c r="B378" s="68">
        <v>9</v>
      </c>
      <c r="C378" s="69" t="s">
        <v>220</v>
      </c>
      <c r="D378" s="70">
        <f t="shared" si="11"/>
        <v>0</v>
      </c>
      <c r="E378" s="71"/>
      <c r="F378" s="71"/>
      <c r="G378" s="71"/>
      <c r="H378" s="71"/>
      <c r="I378" s="72"/>
      <c r="J378" s="73"/>
      <c r="K378" s="73"/>
      <c r="L378" s="73"/>
      <c r="M378" s="73"/>
      <c r="N378" s="73"/>
      <c r="O378" s="73"/>
    </row>
    <row r="379" spans="2:15" ht="15.6">
      <c r="B379" s="68">
        <v>10</v>
      </c>
      <c r="C379" s="69" t="s">
        <v>221</v>
      </c>
      <c r="D379" s="70">
        <f t="shared" si="11"/>
        <v>0</v>
      </c>
      <c r="E379" s="71"/>
      <c r="F379" s="71"/>
      <c r="G379" s="71"/>
      <c r="H379" s="71"/>
      <c r="I379" s="72"/>
      <c r="J379" s="73"/>
      <c r="K379" s="73"/>
      <c r="L379" s="73"/>
      <c r="M379" s="73"/>
      <c r="N379" s="73"/>
      <c r="O379" s="73"/>
    </row>
    <row r="380" spans="2:15" ht="15.6">
      <c r="B380" s="68">
        <v>11</v>
      </c>
      <c r="C380" s="69" t="s">
        <v>222</v>
      </c>
      <c r="D380" s="70">
        <f t="shared" si="11"/>
        <v>0</v>
      </c>
      <c r="E380" s="71"/>
      <c r="F380" s="71"/>
      <c r="G380" s="71"/>
      <c r="H380" s="71"/>
      <c r="I380" s="72"/>
      <c r="J380" s="73"/>
      <c r="K380" s="73"/>
      <c r="L380" s="73"/>
      <c r="M380" s="73"/>
      <c r="N380" s="73"/>
      <c r="O380" s="73"/>
    </row>
    <row r="381" spans="2:15" ht="15.6">
      <c r="B381" s="68">
        <v>12</v>
      </c>
      <c r="C381" s="69" t="s">
        <v>223</v>
      </c>
      <c r="D381" s="70">
        <f t="shared" si="11"/>
        <v>0</v>
      </c>
      <c r="E381" s="71"/>
      <c r="F381" s="71"/>
      <c r="G381" s="71"/>
      <c r="H381" s="71"/>
      <c r="I381" s="72"/>
      <c r="J381" s="73"/>
      <c r="K381" s="73"/>
      <c r="L381" s="73"/>
      <c r="M381" s="73"/>
      <c r="N381" s="73"/>
      <c r="O381" s="73"/>
    </row>
    <row r="382" spans="2:15" ht="15.6">
      <c r="B382" s="68">
        <v>13</v>
      </c>
      <c r="C382" s="69" t="s">
        <v>224</v>
      </c>
      <c r="D382" s="70">
        <f t="shared" si="11"/>
        <v>0</v>
      </c>
      <c r="E382" s="71"/>
      <c r="F382" s="71"/>
      <c r="G382" s="71"/>
      <c r="H382" s="71"/>
      <c r="I382" s="72"/>
      <c r="J382" s="73"/>
      <c r="K382" s="73"/>
      <c r="L382" s="73"/>
      <c r="M382" s="73"/>
      <c r="N382" s="73"/>
      <c r="O382" s="73"/>
    </row>
    <row r="383" spans="2:15" ht="15.6">
      <c r="B383" s="68">
        <v>14</v>
      </c>
      <c r="C383" s="69" t="s">
        <v>225</v>
      </c>
      <c r="D383" s="70">
        <f t="shared" si="11"/>
        <v>0</v>
      </c>
      <c r="E383" s="71"/>
      <c r="F383" s="71"/>
      <c r="G383" s="71"/>
      <c r="H383" s="71"/>
      <c r="I383" s="72"/>
      <c r="J383" s="73"/>
      <c r="K383" s="73"/>
      <c r="L383" s="73"/>
      <c r="M383" s="73"/>
      <c r="N383" s="73"/>
      <c r="O383" s="73"/>
    </row>
    <row r="384" spans="2:15" ht="15.6">
      <c r="B384" s="68">
        <v>15</v>
      </c>
      <c r="C384" s="69" t="s">
        <v>226</v>
      </c>
      <c r="D384" s="70">
        <f t="shared" si="11"/>
        <v>0</v>
      </c>
      <c r="E384" s="71"/>
      <c r="F384" s="71"/>
      <c r="G384" s="71"/>
      <c r="H384" s="71"/>
      <c r="I384" s="72"/>
      <c r="J384" s="73"/>
      <c r="K384" s="73"/>
      <c r="L384" s="73"/>
      <c r="M384" s="73"/>
      <c r="N384" s="73"/>
      <c r="O384" s="73"/>
    </row>
    <row r="385" spans="2:15" ht="15.6">
      <c r="B385" s="68">
        <v>16</v>
      </c>
      <c r="C385" s="69" t="s">
        <v>227</v>
      </c>
      <c r="D385" s="70">
        <f t="shared" si="11"/>
        <v>0</v>
      </c>
      <c r="E385" s="71"/>
      <c r="F385" s="71"/>
      <c r="G385" s="71"/>
      <c r="H385" s="71"/>
      <c r="I385" s="72"/>
      <c r="J385" s="73"/>
      <c r="K385" s="73"/>
      <c r="L385" s="73"/>
      <c r="M385" s="73"/>
      <c r="N385" s="73"/>
      <c r="O385" s="73"/>
    </row>
    <row r="386" spans="2:15" ht="15.6">
      <c r="B386" s="68">
        <v>17</v>
      </c>
      <c r="C386" s="69" t="s">
        <v>228</v>
      </c>
      <c r="D386" s="70">
        <f t="shared" si="11"/>
        <v>0</v>
      </c>
      <c r="E386" s="71"/>
      <c r="F386" s="71"/>
      <c r="G386" s="71"/>
      <c r="H386" s="71"/>
      <c r="I386" s="72"/>
      <c r="J386" s="73"/>
      <c r="K386" s="73"/>
      <c r="L386" s="73"/>
      <c r="M386" s="73"/>
      <c r="N386" s="73"/>
      <c r="O386" s="73"/>
    </row>
    <row r="387" spans="2:15" ht="15.6">
      <c r="B387" s="68">
        <v>18</v>
      </c>
      <c r="C387" s="69" t="s">
        <v>229</v>
      </c>
      <c r="D387" s="70">
        <f t="shared" si="11"/>
        <v>0</v>
      </c>
      <c r="E387" s="71"/>
      <c r="F387" s="71"/>
      <c r="G387" s="71"/>
      <c r="H387" s="71"/>
      <c r="I387" s="72"/>
      <c r="J387" s="73"/>
      <c r="K387" s="73"/>
      <c r="L387" s="73"/>
      <c r="M387" s="73"/>
      <c r="N387" s="73"/>
      <c r="O387" s="73"/>
    </row>
    <row r="388" spans="2:15" ht="15.6">
      <c r="B388" s="68">
        <v>19</v>
      </c>
      <c r="C388" s="69" t="s">
        <v>230</v>
      </c>
      <c r="D388" s="70">
        <f t="shared" si="11"/>
        <v>0</v>
      </c>
      <c r="E388" s="71"/>
      <c r="F388" s="71"/>
      <c r="G388" s="71"/>
      <c r="H388" s="71"/>
      <c r="I388" s="72"/>
      <c r="J388" s="73"/>
      <c r="K388" s="73"/>
      <c r="L388" s="73"/>
      <c r="M388" s="73"/>
      <c r="N388" s="73"/>
      <c r="O388" s="73"/>
    </row>
    <row r="389" spans="2:15" ht="15.6">
      <c r="B389" s="68">
        <v>20</v>
      </c>
      <c r="C389" s="69" t="s">
        <v>231</v>
      </c>
      <c r="D389" s="70">
        <f t="shared" si="11"/>
        <v>0</v>
      </c>
      <c r="E389" s="71"/>
      <c r="F389" s="71"/>
      <c r="G389" s="71"/>
      <c r="H389" s="71"/>
      <c r="I389" s="72"/>
      <c r="J389" s="73"/>
      <c r="K389" s="73"/>
      <c r="L389" s="73"/>
      <c r="M389" s="73"/>
      <c r="N389" s="73"/>
      <c r="O389" s="73"/>
    </row>
    <row r="390" spans="2:15" ht="15.6">
      <c r="B390" s="68">
        <v>21</v>
      </c>
      <c r="C390" s="69" t="s">
        <v>232</v>
      </c>
      <c r="D390" s="70">
        <f t="shared" si="11"/>
        <v>0</v>
      </c>
      <c r="E390" s="71"/>
      <c r="F390" s="71"/>
      <c r="G390" s="71"/>
      <c r="H390" s="71"/>
      <c r="I390" s="72"/>
      <c r="J390" s="73"/>
      <c r="K390" s="73"/>
      <c r="L390" s="73"/>
      <c r="M390" s="73"/>
      <c r="N390" s="73"/>
      <c r="O390" s="73"/>
    </row>
    <row r="391" spans="2:15" ht="15.6">
      <c r="B391" s="68">
        <v>22</v>
      </c>
      <c r="C391" s="69" t="s">
        <v>233</v>
      </c>
      <c r="D391" s="70">
        <f t="shared" si="11"/>
        <v>0</v>
      </c>
      <c r="E391" s="71"/>
      <c r="F391" s="71"/>
      <c r="G391" s="71"/>
      <c r="H391" s="71"/>
      <c r="I391" s="72"/>
      <c r="J391" s="73"/>
      <c r="K391" s="73"/>
      <c r="L391" s="73"/>
      <c r="M391" s="73"/>
      <c r="N391" s="73"/>
      <c r="O391" s="73"/>
    </row>
    <row r="392" spans="2:15" ht="15.6">
      <c r="B392" s="68">
        <v>23</v>
      </c>
      <c r="C392" s="69" t="s">
        <v>234</v>
      </c>
      <c r="D392" s="70">
        <f t="shared" si="11"/>
        <v>30</v>
      </c>
      <c r="E392" s="71"/>
      <c r="F392" s="71"/>
      <c r="G392" s="71"/>
      <c r="H392" s="71">
        <v>30</v>
      </c>
      <c r="I392" s="72"/>
      <c r="J392" s="73"/>
      <c r="K392" s="73"/>
      <c r="L392" s="73"/>
      <c r="M392" s="73"/>
      <c r="N392" s="73"/>
      <c r="O392" s="73"/>
    </row>
    <row r="393" spans="2:15" ht="15.6">
      <c r="B393" s="68">
        <v>24</v>
      </c>
      <c r="C393" s="69" t="s">
        <v>235</v>
      </c>
      <c r="D393" s="70">
        <f t="shared" si="11"/>
        <v>0</v>
      </c>
      <c r="E393" s="71"/>
      <c r="F393" s="71"/>
      <c r="G393" s="71"/>
      <c r="H393" s="71"/>
      <c r="I393" s="72"/>
      <c r="J393" s="73"/>
      <c r="K393" s="73"/>
      <c r="L393" s="73"/>
      <c r="M393" s="73"/>
      <c r="N393" s="73"/>
      <c r="O393" s="73"/>
    </row>
    <row r="394" spans="2:15" ht="15.6">
      <c r="B394" s="68">
        <v>25</v>
      </c>
      <c r="C394" s="69" t="s">
        <v>236</v>
      </c>
      <c r="D394" s="70">
        <f t="shared" si="11"/>
        <v>0</v>
      </c>
      <c r="E394" s="71"/>
      <c r="F394" s="71"/>
      <c r="G394" s="71"/>
      <c r="H394" s="71"/>
      <c r="I394" s="72"/>
      <c r="J394" s="73"/>
      <c r="K394" s="73"/>
      <c r="L394" s="73"/>
      <c r="M394" s="73"/>
      <c r="N394" s="73"/>
      <c r="O394" s="73"/>
    </row>
    <row r="395" spans="2:15" ht="15.6">
      <c r="B395" s="68">
        <v>26</v>
      </c>
      <c r="C395" s="69" t="s">
        <v>237</v>
      </c>
      <c r="D395" s="70">
        <f t="shared" si="11"/>
        <v>0</v>
      </c>
      <c r="E395" s="71"/>
      <c r="F395" s="71"/>
      <c r="G395" s="71"/>
      <c r="H395" s="71"/>
      <c r="I395" s="72"/>
      <c r="J395" s="73"/>
      <c r="K395" s="73"/>
      <c r="L395" s="73"/>
      <c r="M395" s="73"/>
      <c r="N395" s="73"/>
      <c r="O395" s="73"/>
    </row>
    <row r="396" spans="2:15" ht="15.6">
      <c r="B396" s="68">
        <v>27</v>
      </c>
      <c r="C396" s="69" t="s">
        <v>238</v>
      </c>
      <c r="D396" s="70">
        <f t="shared" si="11"/>
        <v>0</v>
      </c>
      <c r="E396" s="71"/>
      <c r="F396" s="71"/>
      <c r="G396" s="71"/>
      <c r="H396" s="71"/>
      <c r="I396" s="72"/>
      <c r="J396" s="73"/>
      <c r="K396" s="73"/>
      <c r="L396" s="73"/>
      <c r="M396" s="73"/>
      <c r="N396" s="73"/>
      <c r="O396" s="73"/>
    </row>
    <row r="397" spans="2:15" ht="15.6">
      <c r="B397" s="68">
        <v>28</v>
      </c>
      <c r="C397" s="69" t="s">
        <v>239</v>
      </c>
      <c r="D397" s="70">
        <f t="shared" si="11"/>
        <v>0</v>
      </c>
      <c r="E397" s="71"/>
      <c r="F397" s="71"/>
      <c r="G397" s="71"/>
      <c r="H397" s="71"/>
      <c r="I397" s="72"/>
      <c r="J397" s="73"/>
      <c r="K397" s="73"/>
      <c r="L397" s="73"/>
      <c r="M397" s="73"/>
      <c r="N397" s="73"/>
      <c r="O397" s="73"/>
    </row>
    <row r="398" spans="2:15" ht="15.6">
      <c r="B398" s="68">
        <v>29</v>
      </c>
      <c r="C398" s="69" t="s">
        <v>240</v>
      </c>
      <c r="D398" s="70">
        <f t="shared" si="11"/>
        <v>0</v>
      </c>
      <c r="E398" s="71"/>
      <c r="F398" s="71"/>
      <c r="G398" s="71"/>
      <c r="H398" s="71"/>
      <c r="I398" s="72"/>
      <c r="J398" s="73"/>
      <c r="K398" s="73"/>
      <c r="L398" s="73"/>
      <c r="M398" s="73"/>
      <c r="N398" s="73"/>
      <c r="O398" s="73"/>
    </row>
    <row r="399" spans="2:15" ht="15.6">
      <c r="B399" s="68">
        <v>30</v>
      </c>
      <c r="C399" s="69" t="s">
        <v>241</v>
      </c>
      <c r="D399" s="70">
        <f t="shared" si="11"/>
        <v>0</v>
      </c>
      <c r="E399" s="71"/>
      <c r="F399" s="71"/>
      <c r="G399" s="71"/>
      <c r="H399" s="71"/>
      <c r="I399" s="72"/>
      <c r="J399" s="73"/>
      <c r="K399" s="73"/>
      <c r="L399" s="73"/>
      <c r="M399" s="73"/>
      <c r="N399" s="73"/>
      <c r="O399" s="73"/>
    </row>
    <row r="400" spans="2:15" ht="15.6">
      <c r="B400" s="68">
        <v>31</v>
      </c>
      <c r="C400" s="69" t="s">
        <v>242</v>
      </c>
      <c r="D400" s="70">
        <f t="shared" si="11"/>
        <v>0</v>
      </c>
      <c r="E400" s="71"/>
      <c r="F400" s="71"/>
      <c r="G400" s="71"/>
      <c r="H400" s="71"/>
      <c r="I400" s="72"/>
      <c r="J400" s="73"/>
      <c r="K400" s="73"/>
      <c r="L400" s="73"/>
      <c r="M400" s="73"/>
      <c r="N400" s="73"/>
      <c r="O400" s="73"/>
    </row>
    <row r="401" spans="2:15" ht="15.6">
      <c r="B401" s="68">
        <v>32</v>
      </c>
      <c r="C401" s="69" t="s">
        <v>243</v>
      </c>
      <c r="D401" s="70">
        <f t="shared" si="11"/>
        <v>0</v>
      </c>
      <c r="E401" s="71"/>
      <c r="F401" s="71"/>
      <c r="G401" s="71"/>
      <c r="H401" s="71"/>
      <c r="I401" s="72"/>
      <c r="J401" s="73"/>
      <c r="K401" s="73"/>
      <c r="L401" s="73"/>
      <c r="M401" s="73"/>
      <c r="N401" s="73"/>
      <c r="O401" s="73"/>
    </row>
    <row r="402" spans="2:15" ht="15.6">
      <c r="B402" s="68">
        <v>33</v>
      </c>
      <c r="C402" s="69" t="s">
        <v>244</v>
      </c>
      <c r="D402" s="70">
        <f t="shared" si="11"/>
        <v>0</v>
      </c>
      <c r="E402" s="71"/>
      <c r="F402" s="71"/>
      <c r="G402" s="71"/>
      <c r="H402" s="71"/>
      <c r="I402" s="72"/>
      <c r="J402" s="73"/>
      <c r="K402" s="73"/>
      <c r="L402" s="73"/>
      <c r="M402" s="73"/>
      <c r="N402" s="73"/>
      <c r="O402" s="73"/>
    </row>
    <row r="403" spans="2:15" ht="15.6">
      <c r="B403" s="68">
        <v>34</v>
      </c>
      <c r="C403" s="69" t="s">
        <v>245</v>
      </c>
      <c r="D403" s="70">
        <f t="shared" si="11"/>
        <v>0</v>
      </c>
      <c r="E403" s="71"/>
      <c r="F403" s="71"/>
      <c r="G403" s="71"/>
      <c r="H403" s="71"/>
      <c r="I403" s="72"/>
      <c r="J403" s="73"/>
      <c r="K403" s="73"/>
      <c r="L403" s="73"/>
      <c r="M403" s="73"/>
      <c r="N403" s="73"/>
      <c r="O403" s="73"/>
    </row>
    <row r="404" spans="2:15" ht="15.6">
      <c r="B404" s="68">
        <v>35</v>
      </c>
      <c r="C404" s="69" t="s">
        <v>246</v>
      </c>
      <c r="D404" s="70">
        <f t="shared" si="11"/>
        <v>0</v>
      </c>
      <c r="E404" s="71"/>
      <c r="F404" s="71"/>
      <c r="G404" s="71"/>
      <c r="H404" s="71"/>
      <c r="I404" s="72"/>
      <c r="J404" s="73"/>
      <c r="K404" s="73"/>
      <c r="L404" s="73"/>
      <c r="M404" s="73"/>
      <c r="N404" s="73"/>
      <c r="O404" s="73"/>
    </row>
    <row r="405" spans="2:15" ht="15.6">
      <c r="B405" s="68">
        <v>36</v>
      </c>
      <c r="C405" s="69" t="s">
        <v>247</v>
      </c>
      <c r="D405" s="70">
        <f t="shared" si="11"/>
        <v>0</v>
      </c>
      <c r="E405" s="71"/>
      <c r="F405" s="71"/>
      <c r="G405" s="71"/>
      <c r="H405" s="71"/>
      <c r="I405" s="72"/>
      <c r="J405" s="73"/>
      <c r="K405" s="73"/>
      <c r="L405" s="73"/>
      <c r="M405" s="73"/>
      <c r="N405" s="73"/>
      <c r="O405" s="73"/>
    </row>
    <row r="406" spans="2:15" ht="15.6">
      <c r="B406" s="68">
        <v>37</v>
      </c>
      <c r="C406" s="69" t="s">
        <v>248</v>
      </c>
      <c r="D406" s="70">
        <f t="shared" si="11"/>
        <v>0</v>
      </c>
      <c r="E406" s="71"/>
      <c r="F406" s="71"/>
      <c r="G406" s="71"/>
      <c r="H406" s="71"/>
      <c r="I406" s="72"/>
      <c r="J406" s="73"/>
      <c r="K406" s="73"/>
      <c r="L406" s="73"/>
      <c r="M406" s="73"/>
      <c r="N406" s="73"/>
      <c r="O406" s="73"/>
    </row>
    <row r="407" spans="2:15" ht="15.6">
      <c r="B407" s="68">
        <v>38</v>
      </c>
      <c r="C407" s="69" t="s">
        <v>249</v>
      </c>
      <c r="D407" s="70">
        <f t="shared" si="11"/>
        <v>0</v>
      </c>
      <c r="E407" s="71"/>
      <c r="F407" s="71"/>
      <c r="G407" s="71"/>
      <c r="H407" s="71"/>
      <c r="I407" s="72"/>
      <c r="J407" s="73"/>
      <c r="K407" s="73"/>
      <c r="L407" s="73"/>
      <c r="M407" s="73"/>
      <c r="N407" s="73"/>
      <c r="O407" s="73"/>
    </row>
    <row r="408" spans="2:15" ht="15.6">
      <c r="B408" s="68">
        <v>39</v>
      </c>
      <c r="C408" s="69" t="s">
        <v>250</v>
      </c>
      <c r="D408" s="70">
        <f t="shared" si="11"/>
        <v>0</v>
      </c>
      <c r="E408" s="71"/>
      <c r="F408" s="71"/>
      <c r="G408" s="71"/>
      <c r="H408" s="71"/>
      <c r="I408" s="72"/>
      <c r="J408" s="73"/>
      <c r="K408" s="73"/>
      <c r="L408" s="73"/>
      <c r="M408" s="73"/>
      <c r="N408" s="73"/>
      <c r="O408" s="73"/>
    </row>
    <row r="409" spans="2:15" ht="15.6">
      <c r="B409" s="68">
        <v>40</v>
      </c>
      <c r="C409" s="69" t="s">
        <v>251</v>
      </c>
      <c r="D409" s="70">
        <f t="shared" si="11"/>
        <v>0</v>
      </c>
      <c r="E409" s="71"/>
      <c r="F409" s="71"/>
      <c r="G409" s="71"/>
      <c r="H409" s="71"/>
      <c r="I409" s="72"/>
      <c r="J409" s="73"/>
      <c r="K409" s="73"/>
      <c r="L409" s="73"/>
      <c r="M409" s="73"/>
      <c r="N409" s="73"/>
      <c r="O409" s="73"/>
    </row>
    <row r="410" spans="2:15" ht="15.6">
      <c r="B410" s="68">
        <v>41</v>
      </c>
      <c r="C410" s="69" t="s">
        <v>252</v>
      </c>
      <c r="D410" s="70">
        <f t="shared" si="11"/>
        <v>0</v>
      </c>
      <c r="E410" s="71"/>
      <c r="F410" s="71"/>
      <c r="G410" s="71"/>
      <c r="H410" s="71"/>
      <c r="I410" s="72"/>
      <c r="J410" s="73"/>
      <c r="K410" s="73"/>
      <c r="L410" s="73"/>
      <c r="M410" s="73"/>
      <c r="N410" s="73"/>
      <c r="O410" s="73"/>
    </row>
    <row r="411" spans="2:15" ht="15.6">
      <c r="B411" s="68">
        <v>42</v>
      </c>
      <c r="C411" s="69" t="s">
        <v>253</v>
      </c>
      <c r="D411" s="70">
        <f t="shared" si="11"/>
        <v>0</v>
      </c>
      <c r="E411" s="71"/>
      <c r="F411" s="71"/>
      <c r="G411" s="71"/>
      <c r="H411" s="71"/>
      <c r="I411" s="72"/>
      <c r="J411" s="73"/>
      <c r="K411" s="73"/>
      <c r="L411" s="73"/>
      <c r="M411" s="73"/>
      <c r="N411" s="73"/>
      <c r="O411" s="73"/>
    </row>
    <row r="412" spans="2:15" ht="15.6">
      <c r="B412" s="68">
        <v>43</v>
      </c>
      <c r="C412" s="69" t="s">
        <v>254</v>
      </c>
      <c r="D412" s="70">
        <f t="shared" si="11"/>
        <v>0</v>
      </c>
      <c r="E412" s="71"/>
      <c r="F412" s="71"/>
      <c r="G412" s="71"/>
      <c r="H412" s="71"/>
      <c r="I412" s="72"/>
      <c r="J412" s="73"/>
      <c r="K412" s="73"/>
      <c r="L412" s="73"/>
      <c r="M412" s="73"/>
      <c r="N412" s="73"/>
      <c r="O412" s="73"/>
    </row>
    <row r="413" spans="2:15" ht="15.6">
      <c r="B413" s="68">
        <v>44</v>
      </c>
      <c r="C413" s="69" t="s">
        <v>255</v>
      </c>
      <c r="D413" s="70">
        <f t="shared" si="11"/>
        <v>0</v>
      </c>
      <c r="E413" s="71"/>
      <c r="F413" s="71"/>
      <c r="G413" s="71"/>
      <c r="H413" s="71"/>
      <c r="I413" s="72"/>
      <c r="J413" s="73"/>
      <c r="K413" s="73"/>
      <c r="L413" s="73"/>
      <c r="M413" s="73"/>
      <c r="N413" s="73"/>
      <c r="O413" s="73"/>
    </row>
    <row r="414" spans="2:15" ht="15.6">
      <c r="B414" s="68">
        <v>45</v>
      </c>
      <c r="C414" s="69" t="s">
        <v>256</v>
      </c>
      <c r="D414" s="70">
        <f t="shared" si="11"/>
        <v>0</v>
      </c>
      <c r="E414" s="71"/>
      <c r="F414" s="71"/>
      <c r="G414" s="71"/>
      <c r="H414" s="71"/>
      <c r="I414" s="72"/>
      <c r="J414" s="73"/>
      <c r="K414" s="73"/>
      <c r="L414" s="73"/>
      <c r="M414" s="73"/>
      <c r="N414" s="73"/>
      <c r="O414" s="73"/>
    </row>
    <row r="415" spans="2:15" ht="15.6">
      <c r="B415" s="68">
        <v>46</v>
      </c>
      <c r="C415" s="69" t="s">
        <v>257</v>
      </c>
      <c r="D415" s="70">
        <f t="shared" si="11"/>
        <v>0</v>
      </c>
      <c r="E415" s="71"/>
      <c r="F415" s="71"/>
      <c r="G415" s="71"/>
      <c r="H415" s="71"/>
      <c r="I415" s="72"/>
      <c r="J415" s="73"/>
      <c r="K415" s="73"/>
      <c r="L415" s="73"/>
      <c r="M415" s="73"/>
      <c r="N415" s="73"/>
      <c r="O415" s="73"/>
    </row>
    <row r="416" spans="2:15" ht="15.6">
      <c r="B416" s="68">
        <v>47</v>
      </c>
      <c r="C416" s="69" t="s">
        <v>258</v>
      </c>
      <c r="D416" s="70">
        <f t="shared" si="11"/>
        <v>0</v>
      </c>
      <c r="E416" s="71"/>
      <c r="F416" s="71"/>
      <c r="G416" s="71"/>
      <c r="H416" s="71"/>
      <c r="I416" s="72"/>
      <c r="J416" s="73"/>
      <c r="K416" s="73"/>
      <c r="L416" s="73"/>
      <c r="M416" s="73"/>
      <c r="N416" s="73"/>
      <c r="O416" s="73"/>
    </row>
    <row r="417" spans="2:15" ht="15.6">
      <c r="B417" s="68">
        <v>48</v>
      </c>
      <c r="C417" s="69" t="s">
        <v>259</v>
      </c>
      <c r="D417" s="70">
        <f t="shared" si="11"/>
        <v>0</v>
      </c>
      <c r="E417" s="71"/>
      <c r="F417" s="71"/>
      <c r="G417" s="71"/>
      <c r="H417" s="71"/>
      <c r="I417" s="72"/>
      <c r="J417" s="73"/>
      <c r="K417" s="73"/>
      <c r="L417" s="73"/>
      <c r="M417" s="73"/>
      <c r="N417" s="73"/>
      <c r="O417" s="73"/>
    </row>
    <row r="418" spans="2:15" ht="15.6">
      <c r="B418" s="68">
        <v>49</v>
      </c>
      <c r="C418" s="69" t="s">
        <v>260</v>
      </c>
      <c r="D418" s="70">
        <f t="shared" si="11"/>
        <v>0</v>
      </c>
      <c r="E418" s="71"/>
      <c r="F418" s="71"/>
      <c r="G418" s="71"/>
      <c r="H418" s="71"/>
      <c r="I418" s="72"/>
      <c r="J418" s="73"/>
      <c r="K418" s="73"/>
      <c r="L418" s="73"/>
      <c r="M418" s="73"/>
      <c r="N418" s="73"/>
      <c r="O418" s="73"/>
    </row>
    <row r="419" spans="2:15" ht="15.6">
      <c r="B419" s="68">
        <v>50</v>
      </c>
      <c r="C419" s="69" t="s">
        <v>261</v>
      </c>
      <c r="D419" s="70">
        <f t="shared" si="11"/>
        <v>0</v>
      </c>
      <c r="E419" s="71"/>
      <c r="F419" s="71"/>
      <c r="G419" s="71"/>
      <c r="H419" s="71"/>
      <c r="I419" s="72"/>
      <c r="J419" s="73"/>
      <c r="K419" s="73"/>
      <c r="L419" s="73"/>
      <c r="M419" s="73"/>
      <c r="N419" s="73"/>
      <c r="O419" s="73"/>
    </row>
    <row r="420" spans="2:15" ht="15.6">
      <c r="B420" s="68">
        <v>51</v>
      </c>
      <c r="C420" s="69" t="s">
        <v>262</v>
      </c>
      <c r="D420" s="70">
        <f t="shared" si="11"/>
        <v>0</v>
      </c>
      <c r="E420" s="71"/>
      <c r="F420" s="71"/>
      <c r="G420" s="71"/>
      <c r="H420" s="71"/>
      <c r="I420" s="72"/>
      <c r="J420" s="73"/>
      <c r="K420" s="73"/>
      <c r="L420" s="73"/>
      <c r="M420" s="73"/>
      <c r="N420" s="73"/>
      <c r="O420" s="73"/>
    </row>
    <row r="421" spans="2:15" ht="15.6">
      <c r="B421" s="68">
        <v>52</v>
      </c>
      <c r="C421" s="69" t="s">
        <v>263</v>
      </c>
      <c r="D421" s="70">
        <f t="shared" si="11"/>
        <v>0</v>
      </c>
      <c r="E421" s="71"/>
      <c r="F421" s="71"/>
      <c r="G421" s="71"/>
      <c r="H421" s="71"/>
      <c r="I421" s="72"/>
      <c r="J421" s="73"/>
      <c r="K421" s="73"/>
      <c r="L421" s="73"/>
      <c r="M421" s="73"/>
      <c r="N421" s="73"/>
      <c r="O421" s="73"/>
    </row>
    <row r="422" spans="2:15" ht="15.6">
      <c r="B422" s="68">
        <v>53</v>
      </c>
      <c r="C422" s="69" t="s">
        <v>264</v>
      </c>
      <c r="D422" s="70">
        <f t="shared" si="11"/>
        <v>0</v>
      </c>
      <c r="E422" s="71"/>
      <c r="F422" s="71"/>
      <c r="G422" s="71"/>
      <c r="H422" s="71"/>
      <c r="I422" s="72"/>
      <c r="J422" s="73"/>
      <c r="K422" s="73"/>
      <c r="L422" s="73"/>
      <c r="M422" s="73"/>
      <c r="N422" s="73"/>
      <c r="O422" s="73"/>
    </row>
    <row r="423" spans="2:15" ht="15.6">
      <c r="B423" s="68">
        <v>54</v>
      </c>
      <c r="C423" s="69" t="s">
        <v>265</v>
      </c>
      <c r="D423" s="70">
        <f t="shared" si="11"/>
        <v>0</v>
      </c>
      <c r="E423" s="71"/>
      <c r="F423" s="71"/>
      <c r="G423" s="71"/>
      <c r="H423" s="71"/>
      <c r="I423" s="72"/>
      <c r="J423" s="73"/>
      <c r="K423" s="73"/>
      <c r="L423" s="73"/>
      <c r="M423" s="73"/>
      <c r="N423" s="73"/>
      <c r="O423" s="73"/>
    </row>
    <row r="424" spans="2:15" ht="15.6">
      <c r="B424" s="68">
        <v>55</v>
      </c>
      <c r="C424" s="69" t="s">
        <v>266</v>
      </c>
      <c r="D424" s="70">
        <f t="shared" si="11"/>
        <v>0</v>
      </c>
      <c r="E424" s="71"/>
      <c r="F424" s="71"/>
      <c r="G424" s="71"/>
      <c r="H424" s="71"/>
      <c r="I424" s="72"/>
      <c r="J424" s="73"/>
      <c r="K424" s="73"/>
      <c r="L424" s="73"/>
      <c r="M424" s="73"/>
      <c r="N424" s="73"/>
      <c r="O424" s="73"/>
    </row>
    <row r="425" spans="2:15" ht="15.6">
      <c r="B425" s="68">
        <v>56</v>
      </c>
      <c r="C425" s="69" t="s">
        <v>267</v>
      </c>
      <c r="D425" s="70">
        <f t="shared" si="11"/>
        <v>0</v>
      </c>
      <c r="E425" s="71"/>
      <c r="F425" s="71"/>
      <c r="G425" s="71"/>
      <c r="H425" s="71"/>
      <c r="I425" s="72"/>
      <c r="J425" s="73"/>
      <c r="K425" s="73"/>
      <c r="L425" s="73"/>
      <c r="M425" s="73"/>
      <c r="N425" s="73"/>
      <c r="O425" s="73"/>
    </row>
    <row r="426" spans="2:15" ht="15.6">
      <c r="B426" s="68">
        <v>57</v>
      </c>
      <c r="C426" s="69" t="s">
        <v>268</v>
      </c>
      <c r="D426" s="70">
        <f t="shared" si="11"/>
        <v>0</v>
      </c>
      <c r="E426" s="71"/>
      <c r="F426" s="71"/>
      <c r="G426" s="71"/>
      <c r="H426" s="71"/>
      <c r="I426" s="72"/>
      <c r="J426" s="73"/>
      <c r="K426" s="73"/>
      <c r="L426" s="73"/>
      <c r="M426" s="73"/>
      <c r="N426" s="73"/>
      <c r="O426" s="73"/>
    </row>
    <row r="427" spans="2:15" ht="15.6">
      <c r="B427" s="68">
        <v>58</v>
      </c>
      <c r="C427" s="69" t="s">
        <v>269</v>
      </c>
      <c r="D427" s="70">
        <f t="shared" si="11"/>
        <v>0</v>
      </c>
      <c r="E427" s="71"/>
      <c r="F427" s="71"/>
      <c r="G427" s="71"/>
      <c r="H427" s="71"/>
      <c r="I427" s="72"/>
      <c r="J427" s="73"/>
      <c r="K427" s="73"/>
      <c r="L427" s="73"/>
      <c r="M427" s="73"/>
      <c r="N427" s="73"/>
      <c r="O427" s="73"/>
    </row>
    <row r="428" spans="2:15" ht="15.6">
      <c r="B428" s="68">
        <v>59</v>
      </c>
      <c r="C428" s="69" t="s">
        <v>270</v>
      </c>
      <c r="D428" s="70">
        <f t="shared" si="11"/>
        <v>0</v>
      </c>
      <c r="E428" s="71"/>
      <c r="F428" s="71"/>
      <c r="G428" s="71"/>
      <c r="H428" s="71"/>
      <c r="I428" s="72"/>
      <c r="J428" s="73"/>
      <c r="K428" s="73"/>
      <c r="L428" s="73"/>
      <c r="M428" s="73"/>
      <c r="N428" s="73"/>
      <c r="O428" s="73"/>
    </row>
    <row r="429" spans="2:15" ht="15.6">
      <c r="B429" s="68">
        <v>60</v>
      </c>
      <c r="C429" s="69" t="s">
        <v>271</v>
      </c>
      <c r="D429" s="70">
        <f t="shared" si="11"/>
        <v>0</v>
      </c>
      <c r="E429" s="71"/>
      <c r="F429" s="71"/>
      <c r="G429" s="71"/>
      <c r="H429" s="71"/>
      <c r="I429" s="72"/>
      <c r="J429" s="73"/>
      <c r="K429" s="73"/>
      <c r="L429" s="73"/>
      <c r="M429" s="73"/>
      <c r="N429" s="73"/>
      <c r="O429" s="73"/>
    </row>
    <row r="430" spans="2:15" ht="15.6">
      <c r="B430" s="68">
        <v>61</v>
      </c>
      <c r="C430" s="69" t="s">
        <v>272</v>
      </c>
      <c r="D430" s="70">
        <f t="shared" si="11"/>
        <v>0</v>
      </c>
      <c r="E430" s="71"/>
      <c r="F430" s="71"/>
      <c r="G430" s="71"/>
      <c r="H430" s="71"/>
      <c r="I430" s="72"/>
      <c r="J430" s="73"/>
      <c r="K430" s="73"/>
      <c r="L430" s="73"/>
      <c r="M430" s="73"/>
      <c r="N430" s="73"/>
      <c r="O430" s="73"/>
    </row>
    <row r="431" spans="2:15" ht="15.6">
      <c r="B431" s="68">
        <v>62</v>
      </c>
      <c r="C431" s="69" t="s">
        <v>273</v>
      </c>
      <c r="D431" s="70">
        <f t="shared" si="11"/>
        <v>0</v>
      </c>
      <c r="E431" s="71"/>
      <c r="F431" s="71"/>
      <c r="G431" s="71"/>
      <c r="H431" s="71"/>
      <c r="I431" s="72"/>
      <c r="J431" s="73"/>
      <c r="K431" s="73"/>
      <c r="L431" s="73"/>
      <c r="M431" s="73"/>
      <c r="N431" s="73"/>
      <c r="O431" s="73"/>
    </row>
    <row r="432" spans="2:15" ht="15.6">
      <c r="B432" s="68">
        <v>63</v>
      </c>
      <c r="C432" s="69" t="s">
        <v>274</v>
      </c>
      <c r="D432" s="70">
        <f t="shared" si="11"/>
        <v>0</v>
      </c>
      <c r="E432" s="71"/>
      <c r="F432" s="71"/>
      <c r="G432" s="71"/>
      <c r="H432" s="71"/>
      <c r="I432" s="72"/>
      <c r="J432" s="73"/>
      <c r="K432" s="73"/>
      <c r="L432" s="73"/>
      <c r="M432" s="73"/>
      <c r="N432" s="73"/>
      <c r="O432" s="73"/>
    </row>
    <row r="433" spans="2:15" ht="15.6">
      <c r="B433" s="68">
        <v>64</v>
      </c>
      <c r="C433" s="69" t="s">
        <v>275</v>
      </c>
      <c r="D433" s="70">
        <f t="shared" si="11"/>
        <v>30</v>
      </c>
      <c r="E433" s="71"/>
      <c r="F433" s="71"/>
      <c r="G433" s="71"/>
      <c r="H433" s="71">
        <v>30</v>
      </c>
      <c r="I433" s="72"/>
      <c r="J433" s="73"/>
      <c r="K433" s="73"/>
      <c r="L433" s="73"/>
      <c r="M433" s="73"/>
      <c r="N433" s="73"/>
      <c r="O433" s="73"/>
    </row>
    <row r="434" spans="2:15" ht="15.6">
      <c r="B434" s="68">
        <v>65</v>
      </c>
      <c r="C434" s="69" t="s">
        <v>276</v>
      </c>
      <c r="D434" s="70">
        <f t="shared" si="11"/>
        <v>0</v>
      </c>
      <c r="E434" s="71"/>
      <c r="F434" s="71"/>
      <c r="G434" s="71"/>
      <c r="H434" s="71"/>
      <c r="I434" s="72"/>
      <c r="J434" s="73"/>
      <c r="K434" s="73"/>
      <c r="L434" s="73"/>
      <c r="M434" s="73"/>
      <c r="N434" s="73"/>
      <c r="O434" s="73"/>
    </row>
    <row r="435" spans="2:15" ht="15.6">
      <c r="B435" s="68">
        <v>66</v>
      </c>
      <c r="C435" s="69" t="s">
        <v>277</v>
      </c>
      <c r="D435" s="70">
        <f t="shared" ref="D435:D486" si="12">E435+F435+G435+H435</f>
        <v>0</v>
      </c>
      <c r="E435" s="71"/>
      <c r="F435" s="71"/>
      <c r="G435" s="71"/>
      <c r="H435" s="71"/>
      <c r="I435" s="72"/>
      <c r="J435" s="73"/>
      <c r="K435" s="73"/>
      <c r="L435" s="73"/>
      <c r="M435" s="73"/>
      <c r="N435" s="73"/>
      <c r="O435" s="73"/>
    </row>
    <row r="436" spans="2:15" ht="15.6">
      <c r="B436" s="68">
        <v>67</v>
      </c>
      <c r="C436" s="69" t="s">
        <v>278</v>
      </c>
      <c r="D436" s="70">
        <f t="shared" si="12"/>
        <v>0</v>
      </c>
      <c r="E436" s="71"/>
      <c r="F436" s="71"/>
      <c r="G436" s="71"/>
      <c r="H436" s="71"/>
      <c r="I436" s="72"/>
      <c r="J436" s="73"/>
      <c r="K436" s="73"/>
      <c r="L436" s="73"/>
      <c r="M436" s="73"/>
      <c r="N436" s="73"/>
      <c r="O436" s="73"/>
    </row>
    <row r="437" spans="2:15" ht="15.6">
      <c r="B437" s="68">
        <v>68</v>
      </c>
      <c r="C437" s="69" t="s">
        <v>279</v>
      </c>
      <c r="D437" s="70">
        <f t="shared" si="12"/>
        <v>0</v>
      </c>
      <c r="E437" s="71"/>
      <c r="F437" s="71"/>
      <c r="G437" s="71"/>
      <c r="H437" s="71"/>
      <c r="I437" s="72"/>
      <c r="J437" s="73"/>
      <c r="K437" s="73"/>
      <c r="L437" s="73"/>
      <c r="M437" s="73"/>
      <c r="N437" s="73"/>
      <c r="O437" s="73"/>
    </row>
    <row r="438" spans="2:15" ht="15.6">
      <c r="B438" s="68">
        <v>69</v>
      </c>
      <c r="C438" s="69" t="s">
        <v>280</v>
      </c>
      <c r="D438" s="70">
        <f t="shared" si="12"/>
        <v>0</v>
      </c>
      <c r="E438" s="71"/>
      <c r="F438" s="71"/>
      <c r="G438" s="71"/>
      <c r="H438" s="71"/>
      <c r="I438" s="72"/>
      <c r="J438" s="73"/>
      <c r="K438" s="73"/>
      <c r="L438" s="73"/>
      <c r="M438" s="73"/>
      <c r="N438" s="73"/>
      <c r="O438" s="73"/>
    </row>
    <row r="439" spans="2:15" ht="15.6">
      <c r="B439" s="68">
        <v>70</v>
      </c>
      <c r="C439" s="69" t="s">
        <v>281</v>
      </c>
      <c r="D439" s="70">
        <f t="shared" si="12"/>
        <v>0</v>
      </c>
      <c r="E439" s="71"/>
      <c r="F439" s="71"/>
      <c r="G439" s="71"/>
      <c r="H439" s="71"/>
      <c r="I439" s="72"/>
      <c r="J439" s="73"/>
      <c r="K439" s="73"/>
      <c r="L439" s="73"/>
      <c r="M439" s="73"/>
      <c r="N439" s="73"/>
      <c r="O439" s="73"/>
    </row>
    <row r="440" spans="2:15" ht="15.6">
      <c r="B440" s="68">
        <v>71</v>
      </c>
      <c r="C440" s="69" t="s">
        <v>282</v>
      </c>
      <c r="D440" s="70">
        <f t="shared" si="12"/>
        <v>0</v>
      </c>
      <c r="E440" s="71"/>
      <c r="F440" s="71"/>
      <c r="G440" s="71"/>
      <c r="H440" s="71"/>
      <c r="I440" s="72"/>
      <c r="J440" s="73"/>
      <c r="K440" s="73"/>
      <c r="L440" s="73"/>
      <c r="M440" s="73"/>
      <c r="N440" s="73"/>
      <c r="O440" s="73"/>
    </row>
    <row r="441" spans="2:15" ht="15.6">
      <c r="B441" s="68">
        <v>72</v>
      </c>
      <c r="C441" s="69" t="s">
        <v>283</v>
      </c>
      <c r="D441" s="70">
        <f t="shared" si="12"/>
        <v>0</v>
      </c>
      <c r="E441" s="71"/>
      <c r="F441" s="71"/>
      <c r="G441" s="71"/>
      <c r="H441" s="71"/>
      <c r="I441" s="72"/>
      <c r="J441" s="73"/>
      <c r="K441" s="73"/>
      <c r="L441" s="73"/>
      <c r="M441" s="73"/>
      <c r="N441" s="73"/>
      <c r="O441" s="73"/>
    </row>
    <row r="442" spans="2:15" ht="15.6">
      <c r="B442" s="68">
        <v>73</v>
      </c>
      <c r="C442" s="69" t="s">
        <v>284</v>
      </c>
      <c r="D442" s="70">
        <f t="shared" si="12"/>
        <v>0</v>
      </c>
      <c r="E442" s="71"/>
      <c r="F442" s="71"/>
      <c r="G442" s="71"/>
      <c r="H442" s="71"/>
      <c r="I442" s="72"/>
      <c r="J442" s="73"/>
      <c r="K442" s="73"/>
      <c r="L442" s="73"/>
      <c r="M442" s="73"/>
      <c r="N442" s="73"/>
      <c r="O442" s="73"/>
    </row>
    <row r="443" spans="2:15" ht="15.6">
      <c r="B443" s="68">
        <v>74</v>
      </c>
      <c r="C443" s="69" t="s">
        <v>285</v>
      </c>
      <c r="D443" s="70">
        <f t="shared" si="12"/>
        <v>0</v>
      </c>
      <c r="E443" s="71"/>
      <c r="F443" s="71"/>
      <c r="G443" s="71"/>
      <c r="H443" s="71"/>
      <c r="I443" s="72"/>
      <c r="J443" s="73"/>
      <c r="K443" s="73"/>
      <c r="L443" s="73"/>
      <c r="M443" s="73"/>
      <c r="N443" s="73"/>
      <c r="O443" s="73"/>
    </row>
    <row r="444" spans="2:15" ht="15.6">
      <c r="B444" s="68">
        <v>75</v>
      </c>
      <c r="C444" s="69" t="s">
        <v>286</v>
      </c>
      <c r="D444" s="70">
        <f t="shared" si="12"/>
        <v>0</v>
      </c>
      <c r="E444" s="71"/>
      <c r="F444" s="71"/>
      <c r="G444" s="71"/>
      <c r="H444" s="71"/>
      <c r="I444" s="72"/>
      <c r="J444" s="73"/>
      <c r="K444" s="73"/>
      <c r="L444" s="73"/>
      <c r="M444" s="73"/>
      <c r="N444" s="73"/>
      <c r="O444" s="73"/>
    </row>
    <row r="445" spans="2:15" ht="15.6">
      <c r="B445" s="68">
        <v>76</v>
      </c>
      <c r="C445" s="69" t="s">
        <v>287</v>
      </c>
      <c r="D445" s="70">
        <f t="shared" si="12"/>
        <v>0</v>
      </c>
      <c r="E445" s="71"/>
      <c r="F445" s="71"/>
      <c r="G445" s="71"/>
      <c r="H445" s="71"/>
      <c r="I445" s="72"/>
      <c r="J445" s="73"/>
      <c r="K445" s="73"/>
      <c r="L445" s="73"/>
      <c r="M445" s="73"/>
      <c r="N445" s="73"/>
      <c r="O445" s="73"/>
    </row>
    <row r="446" spans="2:15" ht="15.6">
      <c r="B446" s="68">
        <v>77</v>
      </c>
      <c r="C446" s="74" t="s">
        <v>288</v>
      </c>
      <c r="D446" s="70">
        <f t="shared" si="12"/>
        <v>0</v>
      </c>
      <c r="E446" s="71"/>
      <c r="F446" s="71"/>
      <c r="G446" s="71"/>
      <c r="H446" s="71"/>
      <c r="I446" s="72"/>
      <c r="J446" s="73"/>
      <c r="K446" s="73"/>
      <c r="L446" s="73"/>
      <c r="M446" s="73"/>
      <c r="N446" s="73"/>
      <c r="O446" s="73"/>
    </row>
    <row r="447" spans="2:15" ht="15.6">
      <c r="B447" s="68">
        <v>78</v>
      </c>
      <c r="C447" s="69" t="s">
        <v>289</v>
      </c>
      <c r="D447" s="70">
        <f t="shared" si="12"/>
        <v>30</v>
      </c>
      <c r="E447" s="71"/>
      <c r="F447" s="71"/>
      <c r="G447" s="71"/>
      <c r="H447" s="71">
        <v>30</v>
      </c>
      <c r="I447" s="72"/>
      <c r="J447" s="73"/>
      <c r="K447" s="73"/>
      <c r="L447" s="73"/>
      <c r="M447" s="73"/>
      <c r="N447" s="73"/>
      <c r="O447" s="73"/>
    </row>
    <row r="448" spans="2:15" ht="15.6">
      <c r="B448" s="68">
        <v>79</v>
      </c>
      <c r="C448" s="69" t="s">
        <v>290</v>
      </c>
      <c r="D448" s="70">
        <f t="shared" si="12"/>
        <v>0</v>
      </c>
      <c r="E448" s="71"/>
      <c r="F448" s="71"/>
      <c r="G448" s="71"/>
      <c r="H448" s="71"/>
      <c r="I448" s="72"/>
      <c r="J448" s="73"/>
      <c r="K448" s="73"/>
      <c r="L448" s="73"/>
      <c r="M448" s="73"/>
      <c r="N448" s="73"/>
      <c r="O448" s="73"/>
    </row>
    <row r="449" spans="2:15" ht="15.6">
      <c r="B449" s="68">
        <v>80</v>
      </c>
      <c r="C449" s="69" t="s">
        <v>291</v>
      </c>
      <c r="D449" s="70">
        <f t="shared" si="12"/>
        <v>0</v>
      </c>
      <c r="E449" s="71"/>
      <c r="F449" s="71"/>
      <c r="G449" s="71"/>
      <c r="H449" s="71"/>
      <c r="I449" s="72"/>
      <c r="J449" s="73"/>
      <c r="K449" s="73"/>
      <c r="L449" s="73"/>
      <c r="M449" s="73"/>
      <c r="N449" s="73"/>
      <c r="O449" s="73"/>
    </row>
    <row r="450" spans="2:15" ht="15.6">
      <c r="B450" s="68">
        <v>81</v>
      </c>
      <c r="C450" s="69" t="s">
        <v>292</v>
      </c>
      <c r="D450" s="70">
        <f t="shared" si="12"/>
        <v>0</v>
      </c>
      <c r="E450" s="71"/>
      <c r="F450" s="71"/>
      <c r="G450" s="71"/>
      <c r="H450" s="71"/>
      <c r="I450" s="72"/>
      <c r="J450" s="73"/>
      <c r="K450" s="73"/>
      <c r="L450" s="73"/>
      <c r="M450" s="73"/>
      <c r="N450" s="73"/>
      <c r="O450" s="73"/>
    </row>
    <row r="451" spans="2:15" ht="15.6">
      <c r="B451" s="68">
        <v>82</v>
      </c>
      <c r="C451" s="69" t="s">
        <v>293</v>
      </c>
      <c r="D451" s="70">
        <f t="shared" si="12"/>
        <v>0</v>
      </c>
      <c r="E451" s="71"/>
      <c r="F451" s="71"/>
      <c r="G451" s="71"/>
      <c r="H451" s="71"/>
      <c r="I451" s="72"/>
      <c r="J451" s="73"/>
      <c r="K451" s="73"/>
      <c r="L451" s="73"/>
      <c r="M451" s="73"/>
      <c r="N451" s="73"/>
      <c r="O451" s="73"/>
    </row>
    <row r="452" spans="2:15" ht="15.6">
      <c r="B452" s="68">
        <v>83</v>
      </c>
      <c r="C452" s="69" t="s">
        <v>294</v>
      </c>
      <c r="D452" s="70">
        <f t="shared" si="12"/>
        <v>0</v>
      </c>
      <c r="E452" s="71"/>
      <c r="F452" s="71"/>
      <c r="G452" s="71"/>
      <c r="H452" s="71"/>
      <c r="I452" s="72"/>
      <c r="J452" s="73"/>
      <c r="K452" s="73"/>
      <c r="L452" s="73"/>
      <c r="M452" s="73"/>
      <c r="N452" s="73"/>
      <c r="O452" s="73"/>
    </row>
    <row r="453" spans="2:15" ht="15.6">
      <c r="B453" s="68">
        <v>84</v>
      </c>
      <c r="C453" s="69" t="s">
        <v>295</v>
      </c>
      <c r="D453" s="70">
        <f t="shared" si="12"/>
        <v>0</v>
      </c>
      <c r="E453" s="71"/>
      <c r="F453" s="71"/>
      <c r="G453" s="71"/>
      <c r="H453" s="71"/>
      <c r="I453" s="72"/>
      <c r="J453" s="73"/>
      <c r="K453" s="73"/>
      <c r="L453" s="73"/>
      <c r="M453" s="73"/>
      <c r="N453" s="73"/>
      <c r="O453" s="73"/>
    </row>
    <row r="454" spans="2:15" ht="15.6">
      <c r="B454" s="68">
        <v>85</v>
      </c>
      <c r="C454" s="69" t="s">
        <v>296</v>
      </c>
      <c r="D454" s="70">
        <f t="shared" si="12"/>
        <v>0</v>
      </c>
      <c r="E454" s="71"/>
      <c r="F454" s="71"/>
      <c r="G454" s="71"/>
      <c r="H454" s="71"/>
      <c r="I454" s="72"/>
      <c r="J454" s="73"/>
      <c r="K454" s="73"/>
      <c r="L454" s="73"/>
      <c r="M454" s="73"/>
      <c r="N454" s="73"/>
      <c r="O454" s="73"/>
    </row>
    <row r="455" spans="2:15" ht="15.6">
      <c r="B455" s="68">
        <v>86</v>
      </c>
      <c r="C455" s="69" t="s">
        <v>297</v>
      </c>
      <c r="D455" s="70">
        <f t="shared" si="12"/>
        <v>0</v>
      </c>
      <c r="E455" s="71"/>
      <c r="F455" s="71"/>
      <c r="G455" s="71"/>
      <c r="H455" s="71"/>
      <c r="I455" s="72"/>
      <c r="J455" s="73"/>
      <c r="K455" s="73"/>
      <c r="L455" s="73"/>
      <c r="M455" s="73"/>
      <c r="N455" s="73"/>
      <c r="O455" s="73"/>
    </row>
    <row r="456" spans="2:15" ht="15.6">
      <c r="B456" s="68">
        <v>87</v>
      </c>
      <c r="C456" s="69" t="s">
        <v>298</v>
      </c>
      <c r="D456" s="70">
        <f t="shared" si="12"/>
        <v>0</v>
      </c>
      <c r="E456" s="71"/>
      <c r="F456" s="71"/>
      <c r="G456" s="71"/>
      <c r="H456" s="71"/>
      <c r="I456" s="72"/>
      <c r="J456" s="73"/>
      <c r="K456" s="73"/>
      <c r="L456" s="73"/>
      <c r="M456" s="73"/>
      <c r="N456" s="73"/>
      <c r="O456" s="73"/>
    </row>
    <row r="457" spans="2:15" ht="15.6">
      <c r="B457" s="68">
        <v>88</v>
      </c>
      <c r="C457" s="69" t="s">
        <v>299</v>
      </c>
      <c r="D457" s="70">
        <f t="shared" si="12"/>
        <v>0</v>
      </c>
      <c r="E457" s="71"/>
      <c r="F457" s="71"/>
      <c r="G457" s="71"/>
      <c r="H457" s="71"/>
      <c r="I457" s="72"/>
      <c r="J457" s="73"/>
      <c r="K457" s="73"/>
      <c r="L457" s="73"/>
      <c r="M457" s="73"/>
      <c r="N457" s="73"/>
      <c r="O457" s="73"/>
    </row>
    <row r="458" spans="2:15" ht="15.6">
      <c r="B458" s="68">
        <v>89</v>
      </c>
      <c r="C458" s="69" t="s">
        <v>300</v>
      </c>
      <c r="D458" s="70">
        <f t="shared" si="12"/>
        <v>0</v>
      </c>
      <c r="E458" s="71"/>
      <c r="F458" s="71"/>
      <c r="G458" s="71"/>
      <c r="H458" s="71"/>
      <c r="I458" s="72"/>
      <c r="J458" s="73"/>
      <c r="K458" s="73"/>
      <c r="L458" s="73"/>
      <c r="M458" s="73"/>
      <c r="N458" s="73"/>
      <c r="O458" s="73"/>
    </row>
    <row r="459" spans="2:15" ht="15.6">
      <c r="B459" s="68">
        <v>90</v>
      </c>
      <c r="C459" s="69" t="s">
        <v>301</v>
      </c>
      <c r="D459" s="70">
        <f t="shared" si="12"/>
        <v>0</v>
      </c>
      <c r="E459" s="71"/>
      <c r="F459" s="71"/>
      <c r="G459" s="71"/>
      <c r="H459" s="71"/>
      <c r="I459" s="72"/>
      <c r="J459" s="73"/>
      <c r="K459" s="73"/>
      <c r="L459" s="73"/>
      <c r="M459" s="73"/>
      <c r="N459" s="73"/>
      <c r="O459" s="73"/>
    </row>
    <row r="460" spans="2:15" ht="15.6">
      <c r="B460" s="68">
        <v>91</v>
      </c>
      <c r="C460" s="69" t="s">
        <v>302</v>
      </c>
      <c r="D460" s="70">
        <f t="shared" si="12"/>
        <v>0</v>
      </c>
      <c r="E460" s="71"/>
      <c r="F460" s="71"/>
      <c r="G460" s="71"/>
      <c r="H460" s="71"/>
      <c r="I460" s="72"/>
      <c r="J460" s="73"/>
      <c r="K460" s="73"/>
      <c r="L460" s="73"/>
      <c r="M460" s="73"/>
      <c r="N460" s="73"/>
      <c r="O460" s="73"/>
    </row>
    <row r="461" spans="2:15" ht="15.6">
      <c r="B461" s="68">
        <v>92</v>
      </c>
      <c r="C461" s="69" t="s">
        <v>303</v>
      </c>
      <c r="D461" s="70">
        <f t="shared" si="12"/>
        <v>0</v>
      </c>
      <c r="E461" s="71"/>
      <c r="F461" s="71"/>
      <c r="G461" s="71"/>
      <c r="H461" s="71"/>
      <c r="I461" s="72"/>
      <c r="J461" s="73"/>
      <c r="K461" s="73"/>
      <c r="L461" s="73"/>
      <c r="M461" s="73"/>
      <c r="N461" s="73"/>
      <c r="O461" s="73"/>
    </row>
    <row r="462" spans="2:15" ht="15.6">
      <c r="B462" s="68">
        <v>93</v>
      </c>
      <c r="C462" s="69" t="s">
        <v>304</v>
      </c>
      <c r="D462" s="70">
        <f t="shared" si="12"/>
        <v>0</v>
      </c>
      <c r="E462" s="71"/>
      <c r="F462" s="71"/>
      <c r="G462" s="71"/>
      <c r="H462" s="71"/>
      <c r="I462" s="72"/>
      <c r="J462" s="73"/>
      <c r="K462" s="73"/>
      <c r="L462" s="73"/>
      <c r="M462" s="73"/>
      <c r="N462" s="73"/>
      <c r="O462" s="73"/>
    </row>
    <row r="463" spans="2:15" ht="15.6">
      <c r="B463" s="68">
        <v>94</v>
      </c>
      <c r="C463" s="69" t="s">
        <v>305</v>
      </c>
      <c r="D463" s="70">
        <f t="shared" si="12"/>
        <v>0</v>
      </c>
      <c r="E463" s="71"/>
      <c r="F463" s="71"/>
      <c r="G463" s="71"/>
      <c r="H463" s="71"/>
      <c r="I463" s="72"/>
      <c r="J463" s="73"/>
      <c r="K463" s="73"/>
      <c r="L463" s="73"/>
      <c r="M463" s="73"/>
      <c r="N463" s="73"/>
      <c r="O463" s="73"/>
    </row>
    <row r="464" spans="2:15" ht="15.6">
      <c r="B464" s="68">
        <v>95</v>
      </c>
      <c r="C464" s="69" t="s">
        <v>306</v>
      </c>
      <c r="D464" s="70">
        <f t="shared" si="12"/>
        <v>0</v>
      </c>
      <c r="E464" s="71"/>
      <c r="F464" s="71"/>
      <c r="G464" s="71"/>
      <c r="H464" s="71"/>
      <c r="I464" s="72"/>
      <c r="J464" s="73"/>
      <c r="K464" s="73"/>
      <c r="L464" s="73"/>
      <c r="M464" s="73"/>
      <c r="N464" s="73"/>
      <c r="O464" s="73"/>
    </row>
    <row r="465" spans="2:15" ht="15.6">
      <c r="B465" s="68">
        <v>96</v>
      </c>
      <c r="C465" s="69" t="s">
        <v>307</v>
      </c>
      <c r="D465" s="70">
        <f t="shared" si="12"/>
        <v>0</v>
      </c>
      <c r="E465" s="71"/>
      <c r="F465" s="71"/>
      <c r="G465" s="71"/>
      <c r="H465" s="71"/>
      <c r="I465" s="72"/>
      <c r="J465" s="73"/>
      <c r="K465" s="73"/>
      <c r="L465" s="73"/>
      <c r="M465" s="73"/>
      <c r="N465" s="73"/>
      <c r="O465" s="73"/>
    </row>
    <row r="466" spans="2:15" ht="15.6">
      <c r="B466" s="68">
        <v>97</v>
      </c>
      <c r="C466" s="69" t="s">
        <v>308</v>
      </c>
      <c r="D466" s="70">
        <f t="shared" si="12"/>
        <v>0</v>
      </c>
      <c r="E466" s="71"/>
      <c r="F466" s="71"/>
      <c r="G466" s="71"/>
      <c r="H466" s="71"/>
      <c r="I466" s="72"/>
      <c r="J466" s="73"/>
      <c r="K466" s="73"/>
      <c r="L466" s="73"/>
      <c r="M466" s="73"/>
      <c r="N466" s="73"/>
      <c r="O466" s="73"/>
    </row>
    <row r="467" spans="2:15" ht="15.6">
      <c r="B467" s="68">
        <v>98</v>
      </c>
      <c r="C467" s="69" t="s">
        <v>309</v>
      </c>
      <c r="D467" s="70">
        <f t="shared" si="12"/>
        <v>0</v>
      </c>
      <c r="E467" s="71"/>
      <c r="F467" s="71"/>
      <c r="G467" s="71"/>
      <c r="H467" s="71"/>
      <c r="I467" s="72"/>
      <c r="J467" s="73"/>
      <c r="K467" s="73"/>
      <c r="L467" s="73"/>
      <c r="M467" s="73"/>
      <c r="N467" s="73"/>
      <c r="O467" s="73"/>
    </row>
    <row r="468" spans="2:15" ht="15.6">
      <c r="B468" s="68">
        <v>99</v>
      </c>
      <c r="C468" s="69" t="s">
        <v>310</v>
      </c>
      <c r="D468" s="70">
        <f t="shared" si="12"/>
        <v>0</v>
      </c>
      <c r="E468" s="71"/>
      <c r="F468" s="71"/>
      <c r="G468" s="71"/>
      <c r="H468" s="71"/>
      <c r="I468" s="72"/>
      <c r="J468" s="73"/>
      <c r="K468" s="73"/>
      <c r="L468" s="73"/>
      <c r="M468" s="73"/>
      <c r="N468" s="73"/>
      <c r="O468" s="73"/>
    </row>
    <row r="469" spans="2:15" ht="15.6">
      <c r="B469" s="68">
        <v>100</v>
      </c>
      <c r="C469" s="69" t="s">
        <v>311</v>
      </c>
      <c r="D469" s="70">
        <f t="shared" si="12"/>
        <v>0</v>
      </c>
      <c r="E469" s="71"/>
      <c r="F469" s="71"/>
      <c r="G469" s="71"/>
      <c r="H469" s="71"/>
      <c r="I469" s="72"/>
      <c r="J469" s="73"/>
      <c r="K469" s="73"/>
      <c r="L469" s="73"/>
      <c r="M469" s="73"/>
      <c r="N469" s="73"/>
      <c r="O469" s="73"/>
    </row>
    <row r="470" spans="2:15" ht="15.6">
      <c r="B470" s="68">
        <v>101</v>
      </c>
      <c r="C470" s="69" t="s">
        <v>312</v>
      </c>
      <c r="D470" s="70">
        <f t="shared" si="12"/>
        <v>0</v>
      </c>
      <c r="E470" s="71"/>
      <c r="F470" s="71"/>
      <c r="G470" s="71"/>
      <c r="H470" s="71"/>
      <c r="I470" s="72"/>
      <c r="J470" s="73"/>
      <c r="K470" s="73"/>
      <c r="L470" s="73"/>
      <c r="M470" s="73"/>
      <c r="N470" s="73"/>
      <c r="O470" s="73"/>
    </row>
    <row r="471" spans="2:15" ht="15.6">
      <c r="B471" s="68">
        <v>102</v>
      </c>
      <c r="C471" s="69" t="s">
        <v>313</v>
      </c>
      <c r="D471" s="70">
        <f t="shared" si="12"/>
        <v>0</v>
      </c>
      <c r="E471" s="71"/>
      <c r="F471" s="71"/>
      <c r="G471" s="71"/>
      <c r="H471" s="71"/>
      <c r="I471" s="72"/>
      <c r="J471" s="73"/>
      <c r="K471" s="73"/>
      <c r="L471" s="73"/>
      <c r="M471" s="73"/>
      <c r="N471" s="73"/>
      <c r="O471" s="73"/>
    </row>
    <row r="472" spans="2:15" ht="15.6">
      <c r="B472" s="68">
        <v>103</v>
      </c>
      <c r="C472" s="69" t="s">
        <v>314</v>
      </c>
      <c r="D472" s="70">
        <f t="shared" si="12"/>
        <v>0</v>
      </c>
      <c r="E472" s="71"/>
      <c r="F472" s="71"/>
      <c r="G472" s="71"/>
      <c r="H472" s="71"/>
      <c r="I472" s="72"/>
      <c r="J472" s="73"/>
      <c r="K472" s="73"/>
      <c r="L472" s="73"/>
      <c r="M472" s="73"/>
      <c r="N472" s="73"/>
      <c r="O472" s="73"/>
    </row>
    <row r="473" spans="2:15" ht="15.6">
      <c r="B473" s="68">
        <v>104</v>
      </c>
      <c r="C473" s="69" t="s">
        <v>315</v>
      </c>
      <c r="D473" s="70">
        <f t="shared" si="12"/>
        <v>0</v>
      </c>
      <c r="E473" s="71"/>
      <c r="F473" s="71"/>
      <c r="G473" s="71"/>
      <c r="H473" s="71"/>
      <c r="I473" s="72"/>
      <c r="J473" s="73"/>
      <c r="K473" s="73"/>
      <c r="L473" s="73"/>
      <c r="M473" s="73"/>
      <c r="N473" s="73"/>
      <c r="O473" s="73"/>
    </row>
    <row r="474" spans="2:15" ht="15.6">
      <c r="B474" s="68">
        <v>105</v>
      </c>
      <c r="C474" s="69" t="s">
        <v>316</v>
      </c>
      <c r="D474" s="70">
        <f t="shared" si="12"/>
        <v>0</v>
      </c>
      <c r="E474" s="71"/>
      <c r="F474" s="71"/>
      <c r="G474" s="71"/>
      <c r="H474" s="71"/>
      <c r="I474" s="72"/>
      <c r="J474" s="73"/>
      <c r="K474" s="73"/>
      <c r="L474" s="73"/>
      <c r="M474" s="73"/>
      <c r="N474" s="73"/>
      <c r="O474" s="73"/>
    </row>
    <row r="475" spans="2:15" ht="15.6">
      <c r="B475" s="68">
        <v>106</v>
      </c>
      <c r="C475" s="69" t="s">
        <v>317</v>
      </c>
      <c r="D475" s="70">
        <f t="shared" si="12"/>
        <v>0</v>
      </c>
      <c r="E475" s="71"/>
      <c r="F475" s="71"/>
      <c r="G475" s="71"/>
      <c r="H475" s="71"/>
      <c r="I475" s="72"/>
      <c r="J475" s="73"/>
      <c r="K475" s="73"/>
      <c r="L475" s="73"/>
      <c r="M475" s="73"/>
      <c r="N475" s="73"/>
      <c r="O475" s="73"/>
    </row>
    <row r="476" spans="2:15" ht="15.6">
      <c r="B476" s="68">
        <v>107</v>
      </c>
      <c r="C476" s="69" t="s">
        <v>318</v>
      </c>
      <c r="D476" s="70">
        <f t="shared" si="12"/>
        <v>0</v>
      </c>
      <c r="E476" s="71"/>
      <c r="F476" s="71"/>
      <c r="G476" s="71"/>
      <c r="H476" s="71"/>
      <c r="I476" s="72"/>
      <c r="J476" s="73"/>
      <c r="K476" s="73"/>
      <c r="L476" s="73"/>
      <c r="M476" s="73"/>
      <c r="N476" s="73"/>
      <c r="O476" s="73"/>
    </row>
    <row r="477" spans="2:15" ht="15.6">
      <c r="B477" s="68">
        <v>108</v>
      </c>
      <c r="C477" s="69" t="s">
        <v>319</v>
      </c>
      <c r="D477" s="70">
        <f t="shared" si="12"/>
        <v>0</v>
      </c>
      <c r="E477" s="71"/>
      <c r="F477" s="71"/>
      <c r="G477" s="71"/>
      <c r="H477" s="71"/>
      <c r="I477" s="72"/>
      <c r="J477" s="73"/>
      <c r="K477" s="73"/>
      <c r="L477" s="73"/>
      <c r="M477" s="73"/>
      <c r="N477" s="73"/>
      <c r="O477" s="73"/>
    </row>
    <row r="478" spans="2:15" ht="15.6">
      <c r="B478" s="68">
        <v>109</v>
      </c>
      <c r="C478" s="69" t="s">
        <v>320</v>
      </c>
      <c r="D478" s="70">
        <f t="shared" si="12"/>
        <v>0</v>
      </c>
      <c r="E478" s="71"/>
      <c r="F478" s="71"/>
      <c r="G478" s="71"/>
      <c r="H478" s="71"/>
      <c r="I478" s="72"/>
      <c r="J478" s="73"/>
      <c r="K478" s="73"/>
      <c r="L478" s="73"/>
      <c r="M478" s="73"/>
      <c r="N478" s="73"/>
      <c r="O478" s="73"/>
    </row>
    <row r="479" spans="2:15" ht="15.6">
      <c r="B479" s="68">
        <v>110</v>
      </c>
      <c r="C479" s="69" t="s">
        <v>321</v>
      </c>
      <c r="D479" s="70">
        <f t="shared" si="12"/>
        <v>0</v>
      </c>
      <c r="E479" s="71"/>
      <c r="F479" s="71"/>
      <c r="G479" s="71"/>
      <c r="H479" s="71"/>
      <c r="I479" s="72"/>
      <c r="J479" s="73"/>
      <c r="K479" s="73"/>
      <c r="L479" s="73"/>
      <c r="M479" s="73"/>
      <c r="N479" s="73"/>
      <c r="O479" s="73"/>
    </row>
    <row r="480" spans="2:15" ht="15.6">
      <c r="B480" s="68">
        <v>111</v>
      </c>
      <c r="C480" s="69" t="s">
        <v>322</v>
      </c>
      <c r="D480" s="70">
        <f t="shared" si="12"/>
        <v>0</v>
      </c>
      <c r="E480" s="71"/>
      <c r="F480" s="71"/>
      <c r="G480" s="71"/>
      <c r="H480" s="71"/>
      <c r="I480" s="72"/>
      <c r="J480" s="73"/>
      <c r="K480" s="73"/>
      <c r="L480" s="73"/>
      <c r="M480" s="73"/>
      <c r="N480" s="73"/>
      <c r="O480" s="73"/>
    </row>
    <row r="481" spans="2:15" ht="15.6">
      <c r="B481" s="68">
        <v>112</v>
      </c>
      <c r="C481" s="69" t="s">
        <v>323</v>
      </c>
      <c r="D481" s="70">
        <f t="shared" si="12"/>
        <v>0</v>
      </c>
      <c r="E481" s="71"/>
      <c r="F481" s="71"/>
      <c r="G481" s="71"/>
      <c r="H481" s="71"/>
      <c r="I481" s="72"/>
      <c r="J481" s="73"/>
      <c r="K481" s="73"/>
      <c r="L481" s="73"/>
      <c r="M481" s="73"/>
      <c r="N481" s="73"/>
      <c r="O481" s="73"/>
    </row>
    <row r="482" spans="2:15" ht="15.6">
      <c r="B482" s="68">
        <v>113</v>
      </c>
      <c r="C482" s="69" t="s">
        <v>324</v>
      </c>
      <c r="D482" s="70">
        <f t="shared" si="12"/>
        <v>0</v>
      </c>
      <c r="E482" s="71"/>
      <c r="F482" s="71"/>
      <c r="G482" s="71"/>
      <c r="H482" s="71"/>
      <c r="I482" s="72"/>
      <c r="J482" s="73"/>
      <c r="K482" s="73"/>
      <c r="L482" s="73"/>
      <c r="M482" s="73"/>
      <c r="N482" s="73"/>
      <c r="O482" s="73"/>
    </row>
    <row r="483" spans="2:15" ht="15.6">
      <c r="B483" s="68">
        <v>114</v>
      </c>
      <c r="C483" s="69" t="s">
        <v>325</v>
      </c>
      <c r="D483" s="70">
        <f t="shared" si="12"/>
        <v>0</v>
      </c>
      <c r="E483" s="71"/>
      <c r="F483" s="71"/>
      <c r="G483" s="71"/>
      <c r="H483" s="71"/>
      <c r="I483" s="72"/>
      <c r="J483" s="73"/>
      <c r="K483" s="73"/>
      <c r="L483" s="73"/>
      <c r="M483" s="73"/>
      <c r="N483" s="73"/>
      <c r="O483" s="73"/>
    </row>
    <row r="484" spans="2:15" ht="15.6">
      <c r="B484" s="68">
        <v>115</v>
      </c>
      <c r="C484" s="69" t="s">
        <v>326</v>
      </c>
      <c r="D484" s="70">
        <f t="shared" si="12"/>
        <v>0</v>
      </c>
      <c r="E484" s="71"/>
      <c r="F484" s="71"/>
      <c r="G484" s="71"/>
      <c r="H484" s="71"/>
      <c r="I484" s="72"/>
      <c r="J484" s="73"/>
      <c r="K484" s="73"/>
      <c r="L484" s="73"/>
      <c r="M484" s="73"/>
      <c r="N484" s="73"/>
      <c r="O484" s="73"/>
    </row>
    <row r="485" spans="2:15" ht="15.6">
      <c r="B485" s="68">
        <v>116</v>
      </c>
      <c r="C485" s="69" t="s">
        <v>327</v>
      </c>
      <c r="D485" s="70">
        <f t="shared" si="12"/>
        <v>0</v>
      </c>
      <c r="E485" s="71"/>
      <c r="F485" s="71"/>
      <c r="G485" s="71"/>
      <c r="H485" s="71"/>
      <c r="I485" s="72"/>
      <c r="J485" s="73"/>
      <c r="K485" s="73"/>
      <c r="L485" s="73"/>
      <c r="M485" s="73"/>
      <c r="N485" s="73"/>
      <c r="O485" s="73"/>
    </row>
    <row r="486" spans="2:15" ht="15.6">
      <c r="B486" s="68">
        <v>117</v>
      </c>
      <c r="C486" s="69" t="s">
        <v>328</v>
      </c>
      <c r="D486" s="70">
        <f t="shared" si="12"/>
        <v>0</v>
      </c>
      <c r="E486" s="71"/>
      <c r="F486" s="71"/>
      <c r="G486" s="71"/>
      <c r="H486" s="71"/>
      <c r="I486" s="72"/>
      <c r="J486" s="73"/>
      <c r="K486" s="73"/>
      <c r="L486" s="73"/>
      <c r="M486" s="73"/>
      <c r="N486" s="73"/>
      <c r="O486" s="73"/>
    </row>
    <row r="487" spans="2:15" ht="15.6">
      <c r="B487" s="268" t="s">
        <v>329</v>
      </c>
      <c r="C487" s="269"/>
      <c r="D487" s="75">
        <f>SUM(D370:D486)</f>
        <v>90</v>
      </c>
      <c r="E487" s="75">
        <f t="shared" ref="E487:M487" si="13">SUM(E370:E486)</f>
        <v>0</v>
      </c>
      <c r="F487" s="75">
        <f t="shared" si="13"/>
        <v>0</v>
      </c>
      <c r="G487" s="75">
        <f t="shared" si="13"/>
        <v>0</v>
      </c>
      <c r="H487" s="75">
        <f t="shared" si="13"/>
        <v>90</v>
      </c>
      <c r="I487" s="75">
        <f t="shared" si="13"/>
        <v>0</v>
      </c>
      <c r="J487" s="75">
        <f t="shared" si="13"/>
        <v>0</v>
      </c>
      <c r="K487" s="75">
        <f t="shared" si="13"/>
        <v>0</v>
      </c>
      <c r="L487" s="75">
        <f t="shared" si="13"/>
        <v>0</v>
      </c>
      <c r="M487" s="75">
        <f t="shared" si="13"/>
        <v>0</v>
      </c>
      <c r="N487" s="75"/>
      <c r="O487" s="75">
        <f t="shared" ref="O487" si="14">SUM(O370:O486)</f>
        <v>0</v>
      </c>
    </row>
    <row r="488" spans="2:15" ht="15.6">
      <c r="B488" s="270" t="s">
        <v>330</v>
      </c>
      <c r="C488" s="270"/>
      <c r="D488" s="270"/>
      <c r="E488" s="270"/>
      <c r="F488" s="270"/>
      <c r="G488" s="271"/>
      <c r="H488" s="76">
        <f>+F487+G487+H487</f>
        <v>90</v>
      </c>
      <c r="I488" s="272" t="s">
        <v>331</v>
      </c>
      <c r="J488" s="270"/>
      <c r="K488" s="270"/>
      <c r="L488" s="270"/>
      <c r="M488" s="270"/>
      <c r="N488" s="271"/>
      <c r="O488" s="76">
        <f>I487+J487+K487+L487+M487+N487+O487</f>
        <v>0</v>
      </c>
    </row>
    <row r="490" spans="2:15" ht="15.6">
      <c r="B490" s="273" t="s">
        <v>414</v>
      </c>
      <c r="C490" s="274"/>
      <c r="D490" s="275"/>
      <c r="E490" s="283" t="s">
        <v>197</v>
      </c>
      <c r="F490" s="283"/>
      <c r="G490" s="283"/>
      <c r="H490" s="283"/>
      <c r="I490" s="284" t="s">
        <v>198</v>
      </c>
      <c r="J490" s="284"/>
      <c r="K490" s="284"/>
      <c r="L490" s="284"/>
      <c r="M490" s="284"/>
      <c r="N490" s="284"/>
      <c r="O490" s="284"/>
    </row>
    <row r="491" spans="2:15" ht="62.4">
      <c r="B491" s="64" t="s">
        <v>199</v>
      </c>
      <c r="C491" s="64" t="s">
        <v>200</v>
      </c>
      <c r="D491" s="64" t="s">
        <v>343</v>
      </c>
      <c r="E491" s="65" t="s">
        <v>201</v>
      </c>
      <c r="F491" s="65" t="s">
        <v>202</v>
      </c>
      <c r="G491" s="65" t="s">
        <v>203</v>
      </c>
      <c r="H491" s="65" t="s">
        <v>204</v>
      </c>
      <c r="I491" s="66" t="s">
        <v>205</v>
      </c>
      <c r="J491" s="67" t="s">
        <v>206</v>
      </c>
      <c r="K491" s="67" t="s">
        <v>207</v>
      </c>
      <c r="L491" s="67" t="s">
        <v>208</v>
      </c>
      <c r="M491" s="67" t="s">
        <v>209</v>
      </c>
      <c r="N491" s="67" t="s">
        <v>210</v>
      </c>
      <c r="O491" s="67" t="s">
        <v>211</v>
      </c>
    </row>
    <row r="492" spans="2:15" ht="15.6">
      <c r="B492" s="68">
        <v>1</v>
      </c>
      <c r="C492" s="69" t="s">
        <v>212</v>
      </c>
      <c r="D492" s="70">
        <f>E492+F492+G492+H492</f>
        <v>0</v>
      </c>
      <c r="E492" s="71"/>
      <c r="F492" s="71"/>
      <c r="G492" s="71"/>
      <c r="H492" s="71"/>
      <c r="I492" s="72"/>
      <c r="J492" s="73"/>
      <c r="K492" s="73"/>
      <c r="L492" s="73"/>
      <c r="M492" s="73"/>
      <c r="N492" s="73"/>
      <c r="O492" s="73"/>
    </row>
    <row r="493" spans="2:15" ht="15.6">
      <c r="B493" s="68">
        <v>2</v>
      </c>
      <c r="C493" s="69" t="s">
        <v>213</v>
      </c>
      <c r="D493" s="70">
        <f t="shared" ref="D493:D556" si="15">E493+F493+G493+H493</f>
        <v>0</v>
      </c>
      <c r="E493" s="71"/>
      <c r="F493" s="71"/>
      <c r="G493" s="71"/>
      <c r="H493" s="71"/>
      <c r="I493" s="72"/>
      <c r="J493" s="73"/>
      <c r="K493" s="73"/>
      <c r="L493" s="73"/>
      <c r="M493" s="73"/>
      <c r="N493" s="73"/>
      <c r="O493" s="73"/>
    </row>
    <row r="494" spans="2:15" ht="15.6">
      <c r="B494" s="68">
        <v>3</v>
      </c>
      <c r="C494" s="69" t="s">
        <v>214</v>
      </c>
      <c r="D494" s="70">
        <f t="shared" si="15"/>
        <v>0</v>
      </c>
      <c r="E494" s="71"/>
      <c r="F494" s="71"/>
      <c r="G494" s="71"/>
      <c r="H494" s="71"/>
      <c r="I494" s="72"/>
      <c r="J494" s="73"/>
      <c r="K494" s="73"/>
      <c r="L494" s="73"/>
      <c r="M494" s="73"/>
      <c r="N494" s="73"/>
      <c r="O494" s="73"/>
    </row>
    <row r="495" spans="2:15" ht="15.6">
      <c r="B495" s="68">
        <v>4</v>
      </c>
      <c r="C495" s="69" t="s">
        <v>215</v>
      </c>
      <c r="D495" s="70">
        <f t="shared" si="15"/>
        <v>0</v>
      </c>
      <c r="E495" s="71"/>
      <c r="F495" s="71"/>
      <c r="G495" s="71"/>
      <c r="H495" s="71"/>
      <c r="I495" s="72"/>
      <c r="J495" s="73"/>
      <c r="K495" s="73"/>
      <c r="L495" s="73"/>
      <c r="M495" s="73"/>
      <c r="N495" s="73"/>
      <c r="O495" s="73"/>
    </row>
    <row r="496" spans="2:15" ht="15.6">
      <c r="B496" s="68">
        <v>5</v>
      </c>
      <c r="C496" s="69" t="s">
        <v>216</v>
      </c>
      <c r="D496" s="70">
        <f t="shared" si="15"/>
        <v>0</v>
      </c>
      <c r="E496" s="71"/>
      <c r="F496" s="71"/>
      <c r="G496" s="71"/>
      <c r="H496" s="71"/>
      <c r="I496" s="72"/>
      <c r="J496" s="73"/>
      <c r="K496" s="73"/>
      <c r="L496" s="73"/>
      <c r="M496" s="73"/>
      <c r="N496" s="73"/>
      <c r="O496" s="73"/>
    </row>
    <row r="497" spans="2:15" ht="15.6">
      <c r="B497" s="68">
        <v>6</v>
      </c>
      <c r="C497" s="69" t="s">
        <v>217</v>
      </c>
      <c r="D497" s="70">
        <f t="shared" si="15"/>
        <v>0</v>
      </c>
      <c r="E497" s="71"/>
      <c r="F497" s="71"/>
      <c r="G497" s="71"/>
      <c r="H497" s="71"/>
      <c r="I497" s="72"/>
      <c r="J497" s="73"/>
      <c r="K497" s="73"/>
      <c r="L497" s="73"/>
      <c r="M497" s="73"/>
      <c r="N497" s="73"/>
      <c r="O497" s="73"/>
    </row>
    <row r="498" spans="2:15" ht="15.6">
      <c r="B498" s="68">
        <v>7</v>
      </c>
      <c r="C498" s="69" t="s">
        <v>218</v>
      </c>
      <c r="D498" s="70">
        <f t="shared" si="15"/>
        <v>0</v>
      </c>
      <c r="E498" s="71"/>
      <c r="F498" s="71"/>
      <c r="G498" s="71"/>
      <c r="H498" s="71"/>
      <c r="I498" s="72"/>
      <c r="J498" s="73"/>
      <c r="K498" s="73"/>
      <c r="L498" s="73"/>
      <c r="M498" s="73"/>
      <c r="N498" s="73"/>
      <c r="O498" s="73"/>
    </row>
    <row r="499" spans="2:15" ht="15.6">
      <c r="B499" s="68">
        <v>8</v>
      </c>
      <c r="C499" s="69" t="s">
        <v>219</v>
      </c>
      <c r="D499" s="70">
        <f t="shared" si="15"/>
        <v>0</v>
      </c>
      <c r="E499" s="71"/>
      <c r="F499" s="71"/>
      <c r="G499" s="71"/>
      <c r="H499" s="71"/>
      <c r="I499" s="72"/>
      <c r="J499" s="73"/>
      <c r="K499" s="73"/>
      <c r="L499" s="73"/>
      <c r="M499" s="73"/>
      <c r="N499" s="73"/>
      <c r="O499" s="73"/>
    </row>
    <row r="500" spans="2:15" ht="15.6">
      <c r="B500" s="68">
        <v>9</v>
      </c>
      <c r="C500" s="69" t="s">
        <v>220</v>
      </c>
      <c r="D500" s="70">
        <f t="shared" si="15"/>
        <v>0</v>
      </c>
      <c r="E500" s="71"/>
      <c r="F500" s="71"/>
      <c r="G500" s="71"/>
      <c r="H500" s="71"/>
      <c r="I500" s="72"/>
      <c r="J500" s="73"/>
      <c r="K500" s="73"/>
      <c r="L500" s="73"/>
      <c r="M500" s="73"/>
      <c r="N500" s="73"/>
      <c r="O500" s="73"/>
    </row>
    <row r="501" spans="2:15" ht="15.6">
      <c r="B501" s="68">
        <v>10</v>
      </c>
      <c r="C501" s="69" t="s">
        <v>221</v>
      </c>
      <c r="D501" s="70">
        <f t="shared" si="15"/>
        <v>0</v>
      </c>
      <c r="E501" s="71"/>
      <c r="F501" s="71"/>
      <c r="G501" s="71"/>
      <c r="H501" s="71"/>
      <c r="I501" s="72"/>
      <c r="J501" s="73"/>
      <c r="K501" s="73"/>
      <c r="L501" s="73"/>
      <c r="M501" s="73"/>
      <c r="N501" s="73"/>
      <c r="O501" s="73"/>
    </row>
    <row r="502" spans="2:15" ht="15.6">
      <c r="B502" s="68">
        <v>11</v>
      </c>
      <c r="C502" s="69" t="s">
        <v>222</v>
      </c>
      <c r="D502" s="70">
        <f t="shared" si="15"/>
        <v>0</v>
      </c>
      <c r="E502" s="71"/>
      <c r="F502" s="71"/>
      <c r="G502" s="71"/>
      <c r="H502" s="71"/>
      <c r="I502" s="72"/>
      <c r="J502" s="73"/>
      <c r="K502" s="73"/>
      <c r="L502" s="73"/>
      <c r="M502" s="73"/>
      <c r="N502" s="73"/>
      <c r="O502" s="73"/>
    </row>
    <row r="503" spans="2:15" ht="15.6">
      <c r="B503" s="68">
        <v>12</v>
      </c>
      <c r="C503" s="69" t="s">
        <v>223</v>
      </c>
      <c r="D503" s="70">
        <f t="shared" si="15"/>
        <v>0</v>
      </c>
      <c r="E503" s="71"/>
      <c r="F503" s="71"/>
      <c r="G503" s="71"/>
      <c r="H503" s="71"/>
      <c r="I503" s="72"/>
      <c r="J503" s="73"/>
      <c r="K503" s="73"/>
      <c r="L503" s="73"/>
      <c r="M503" s="73"/>
      <c r="N503" s="73"/>
      <c r="O503" s="73"/>
    </row>
    <row r="504" spans="2:15" ht="15.6">
      <c r="B504" s="68">
        <v>13</v>
      </c>
      <c r="C504" s="69" t="s">
        <v>224</v>
      </c>
      <c r="D504" s="70">
        <f t="shared" si="15"/>
        <v>0</v>
      </c>
      <c r="E504" s="71"/>
      <c r="F504" s="71"/>
      <c r="G504" s="71"/>
      <c r="H504" s="71"/>
      <c r="I504" s="72"/>
      <c r="J504" s="73"/>
      <c r="K504" s="73"/>
      <c r="L504" s="73"/>
      <c r="M504" s="73"/>
      <c r="N504" s="73"/>
      <c r="O504" s="73"/>
    </row>
    <row r="505" spans="2:15" ht="15.6">
      <c r="B505" s="68">
        <v>14</v>
      </c>
      <c r="C505" s="69" t="s">
        <v>225</v>
      </c>
      <c r="D505" s="70">
        <f t="shared" si="15"/>
        <v>0</v>
      </c>
      <c r="E505" s="71"/>
      <c r="F505" s="71"/>
      <c r="G505" s="71"/>
      <c r="H505" s="71"/>
      <c r="I505" s="72"/>
      <c r="J505" s="73"/>
      <c r="K505" s="73"/>
      <c r="L505" s="73"/>
      <c r="M505" s="73"/>
      <c r="N505" s="73"/>
      <c r="O505" s="73"/>
    </row>
    <row r="506" spans="2:15" ht="15.6">
      <c r="B506" s="68">
        <v>15</v>
      </c>
      <c r="C506" s="69" t="s">
        <v>226</v>
      </c>
      <c r="D506" s="70">
        <f t="shared" si="15"/>
        <v>0</v>
      </c>
      <c r="E506" s="71"/>
      <c r="F506" s="71"/>
      <c r="G506" s="71"/>
      <c r="H506" s="71"/>
      <c r="I506" s="72"/>
      <c r="J506" s="73"/>
      <c r="K506" s="73"/>
      <c r="L506" s="73"/>
      <c r="M506" s="73"/>
      <c r="N506" s="73"/>
      <c r="O506" s="73"/>
    </row>
    <row r="507" spans="2:15" ht="15.6">
      <c r="B507" s="68">
        <v>16</v>
      </c>
      <c r="C507" s="69" t="s">
        <v>227</v>
      </c>
      <c r="D507" s="70">
        <f t="shared" si="15"/>
        <v>0</v>
      </c>
      <c r="E507" s="71"/>
      <c r="F507" s="71"/>
      <c r="G507" s="71"/>
      <c r="H507" s="71"/>
      <c r="I507" s="72"/>
      <c r="J507" s="73"/>
      <c r="K507" s="73"/>
      <c r="L507" s="73"/>
      <c r="M507" s="73"/>
      <c r="N507" s="73"/>
      <c r="O507" s="73"/>
    </row>
    <row r="508" spans="2:15" ht="15.6">
      <c r="B508" s="68">
        <v>17</v>
      </c>
      <c r="C508" s="69" t="s">
        <v>228</v>
      </c>
      <c r="D508" s="70">
        <f t="shared" si="15"/>
        <v>0</v>
      </c>
      <c r="E508" s="71"/>
      <c r="F508" s="71"/>
      <c r="G508" s="71"/>
      <c r="H508" s="71"/>
      <c r="I508" s="72"/>
      <c r="J508" s="73"/>
      <c r="K508" s="73"/>
      <c r="L508" s="73"/>
      <c r="M508" s="73"/>
      <c r="N508" s="73"/>
      <c r="O508" s="73"/>
    </row>
    <row r="509" spans="2:15" ht="15.6">
      <c r="B509" s="68">
        <v>18</v>
      </c>
      <c r="C509" s="69" t="s">
        <v>229</v>
      </c>
      <c r="D509" s="70">
        <f t="shared" si="15"/>
        <v>0</v>
      </c>
      <c r="E509" s="71"/>
      <c r="F509" s="71"/>
      <c r="G509" s="71"/>
      <c r="H509" s="71"/>
      <c r="I509" s="72"/>
      <c r="J509" s="73"/>
      <c r="K509" s="73"/>
      <c r="L509" s="73"/>
      <c r="M509" s="73"/>
      <c r="N509" s="73"/>
      <c r="O509" s="73"/>
    </row>
    <row r="510" spans="2:15" ht="15.6">
      <c r="B510" s="68">
        <v>19</v>
      </c>
      <c r="C510" s="69" t="s">
        <v>230</v>
      </c>
      <c r="D510" s="70">
        <f t="shared" si="15"/>
        <v>0</v>
      </c>
      <c r="E510" s="71"/>
      <c r="F510" s="71"/>
      <c r="G510" s="71"/>
      <c r="H510" s="71"/>
      <c r="I510" s="72"/>
      <c r="J510" s="73"/>
      <c r="K510" s="73"/>
      <c r="L510" s="73"/>
      <c r="M510" s="73"/>
      <c r="N510" s="73"/>
      <c r="O510" s="73"/>
    </row>
    <row r="511" spans="2:15" ht="15.6">
      <c r="B511" s="68">
        <v>20</v>
      </c>
      <c r="C511" s="69" t="s">
        <v>231</v>
      </c>
      <c r="D511" s="70">
        <f t="shared" si="15"/>
        <v>0</v>
      </c>
      <c r="E511" s="71"/>
      <c r="F511" s="71"/>
      <c r="G511" s="71"/>
      <c r="H511" s="71"/>
      <c r="I511" s="72"/>
      <c r="J511" s="73"/>
      <c r="K511" s="73"/>
      <c r="L511" s="73"/>
      <c r="M511" s="73"/>
      <c r="N511" s="73"/>
      <c r="O511" s="73"/>
    </row>
    <row r="512" spans="2:15" ht="15.6">
      <c r="B512" s="68">
        <v>21</v>
      </c>
      <c r="C512" s="69" t="s">
        <v>232</v>
      </c>
      <c r="D512" s="70">
        <f t="shared" si="15"/>
        <v>0</v>
      </c>
      <c r="E512" s="71"/>
      <c r="F512" s="71"/>
      <c r="G512" s="71"/>
      <c r="H512" s="71"/>
      <c r="I512" s="72"/>
      <c r="J512" s="73"/>
      <c r="K512" s="73"/>
      <c r="L512" s="73"/>
      <c r="M512" s="73"/>
      <c r="N512" s="73"/>
      <c r="O512" s="73"/>
    </row>
    <row r="513" spans="2:15" ht="15.6">
      <c r="B513" s="68">
        <v>22</v>
      </c>
      <c r="C513" s="69" t="s">
        <v>233</v>
      </c>
      <c r="D513" s="70">
        <f t="shared" si="15"/>
        <v>0</v>
      </c>
      <c r="E513" s="71"/>
      <c r="F513" s="71"/>
      <c r="G513" s="71"/>
      <c r="H513" s="71"/>
      <c r="I513" s="72"/>
      <c r="J513" s="73"/>
      <c r="K513" s="73"/>
      <c r="L513" s="73"/>
      <c r="M513" s="73"/>
      <c r="N513" s="73"/>
      <c r="O513" s="73"/>
    </row>
    <row r="514" spans="2:15" ht="15.6">
      <c r="B514" s="68">
        <v>23</v>
      </c>
      <c r="C514" s="69" t="s">
        <v>234</v>
      </c>
      <c r="D514" s="70">
        <f t="shared" si="15"/>
        <v>0</v>
      </c>
      <c r="E514" s="71"/>
      <c r="F514" s="71"/>
      <c r="G514" s="71"/>
      <c r="H514" s="71"/>
      <c r="I514" s="72"/>
      <c r="J514" s="73"/>
      <c r="K514" s="73"/>
      <c r="L514" s="73"/>
      <c r="M514" s="73"/>
      <c r="N514" s="73"/>
      <c r="O514" s="73"/>
    </row>
    <row r="515" spans="2:15" ht="15.6">
      <c r="B515" s="68">
        <v>24</v>
      </c>
      <c r="C515" s="69" t="s">
        <v>235</v>
      </c>
      <c r="D515" s="70">
        <f t="shared" si="15"/>
        <v>0</v>
      </c>
      <c r="E515" s="71"/>
      <c r="F515" s="71"/>
      <c r="G515" s="71"/>
      <c r="H515" s="71"/>
      <c r="I515" s="72"/>
      <c r="J515" s="73"/>
      <c r="K515" s="73"/>
      <c r="L515" s="73"/>
      <c r="M515" s="73"/>
      <c r="N515" s="73"/>
      <c r="O515" s="73"/>
    </row>
    <row r="516" spans="2:15" ht="15.6">
      <c r="B516" s="68">
        <v>25</v>
      </c>
      <c r="C516" s="69" t="s">
        <v>236</v>
      </c>
      <c r="D516" s="70">
        <f t="shared" si="15"/>
        <v>0</v>
      </c>
      <c r="E516" s="71"/>
      <c r="F516" s="71"/>
      <c r="G516" s="71"/>
      <c r="H516" s="71"/>
      <c r="I516" s="72"/>
      <c r="J516" s="73"/>
      <c r="K516" s="73"/>
      <c r="L516" s="73"/>
      <c r="M516" s="73"/>
      <c r="N516" s="73"/>
      <c r="O516" s="73"/>
    </row>
    <row r="517" spans="2:15" ht="15.6">
      <c r="B517" s="68">
        <v>26</v>
      </c>
      <c r="C517" s="69" t="s">
        <v>237</v>
      </c>
      <c r="D517" s="70">
        <f t="shared" si="15"/>
        <v>0</v>
      </c>
      <c r="E517" s="71"/>
      <c r="F517" s="71"/>
      <c r="G517" s="71"/>
      <c r="H517" s="71"/>
      <c r="I517" s="72"/>
      <c r="J517" s="73"/>
      <c r="K517" s="73"/>
      <c r="L517" s="73"/>
      <c r="M517" s="73"/>
      <c r="N517" s="73"/>
      <c r="O517" s="73"/>
    </row>
    <row r="518" spans="2:15" ht="15.6">
      <c r="B518" s="68">
        <v>27</v>
      </c>
      <c r="C518" s="69" t="s">
        <v>238</v>
      </c>
      <c r="D518" s="70">
        <f t="shared" si="15"/>
        <v>0</v>
      </c>
      <c r="E518" s="71"/>
      <c r="F518" s="71"/>
      <c r="G518" s="71"/>
      <c r="H518" s="71"/>
      <c r="I518" s="72"/>
      <c r="J518" s="73"/>
      <c r="K518" s="73"/>
      <c r="L518" s="73"/>
      <c r="M518" s="73"/>
      <c r="N518" s="73"/>
      <c r="O518" s="73"/>
    </row>
    <row r="519" spans="2:15" ht="15.6">
      <c r="B519" s="68">
        <v>28</v>
      </c>
      <c r="C519" s="69" t="s">
        <v>239</v>
      </c>
      <c r="D519" s="70">
        <f t="shared" si="15"/>
        <v>0</v>
      </c>
      <c r="E519" s="71"/>
      <c r="F519" s="71"/>
      <c r="G519" s="71"/>
      <c r="H519" s="71"/>
      <c r="I519" s="72"/>
      <c r="J519" s="73"/>
      <c r="K519" s="73"/>
      <c r="L519" s="73"/>
      <c r="M519" s="73"/>
      <c r="N519" s="73"/>
      <c r="O519" s="73"/>
    </row>
    <row r="520" spans="2:15" ht="15.6">
      <c r="B520" s="68">
        <v>29</v>
      </c>
      <c r="C520" s="69" t="s">
        <v>240</v>
      </c>
      <c r="D520" s="70">
        <f t="shared" si="15"/>
        <v>0</v>
      </c>
      <c r="E520" s="71"/>
      <c r="F520" s="71"/>
      <c r="G520" s="71"/>
      <c r="H520" s="71"/>
      <c r="I520" s="72"/>
      <c r="J520" s="73"/>
      <c r="K520" s="73"/>
      <c r="L520" s="73"/>
      <c r="M520" s="73"/>
      <c r="N520" s="73"/>
      <c r="O520" s="73"/>
    </row>
    <row r="521" spans="2:15" ht="15.6">
      <c r="B521" s="68">
        <v>30</v>
      </c>
      <c r="C521" s="69" t="s">
        <v>241</v>
      </c>
      <c r="D521" s="70">
        <f t="shared" si="15"/>
        <v>0</v>
      </c>
      <c r="E521" s="71"/>
      <c r="F521" s="71"/>
      <c r="G521" s="71"/>
      <c r="H521" s="71"/>
      <c r="I521" s="72"/>
      <c r="J521" s="73"/>
      <c r="K521" s="73"/>
      <c r="L521" s="73"/>
      <c r="M521" s="73"/>
      <c r="N521" s="73"/>
      <c r="O521" s="73"/>
    </row>
    <row r="522" spans="2:15" ht="15.6">
      <c r="B522" s="68">
        <v>31</v>
      </c>
      <c r="C522" s="69" t="s">
        <v>242</v>
      </c>
      <c r="D522" s="70">
        <f t="shared" si="15"/>
        <v>0</v>
      </c>
      <c r="E522" s="71"/>
      <c r="F522" s="71"/>
      <c r="G522" s="71"/>
      <c r="H522" s="71"/>
      <c r="I522" s="72"/>
      <c r="J522" s="73"/>
      <c r="K522" s="73"/>
      <c r="L522" s="73"/>
      <c r="M522" s="73"/>
      <c r="N522" s="73"/>
      <c r="O522" s="73"/>
    </row>
    <row r="523" spans="2:15" ht="15.6">
      <c r="B523" s="68">
        <v>32</v>
      </c>
      <c r="C523" s="69" t="s">
        <v>243</v>
      </c>
      <c r="D523" s="70">
        <f t="shared" si="15"/>
        <v>0</v>
      </c>
      <c r="E523" s="71"/>
      <c r="F523" s="71"/>
      <c r="G523" s="71"/>
      <c r="H523" s="71"/>
      <c r="I523" s="72"/>
      <c r="J523" s="73"/>
      <c r="K523" s="73"/>
      <c r="L523" s="73"/>
      <c r="M523" s="73"/>
      <c r="N523" s="73"/>
      <c r="O523" s="73"/>
    </row>
    <row r="524" spans="2:15" ht="15.6">
      <c r="B524" s="68">
        <v>33</v>
      </c>
      <c r="C524" s="69" t="s">
        <v>244</v>
      </c>
      <c r="D524" s="70">
        <f t="shared" si="15"/>
        <v>0</v>
      </c>
      <c r="E524" s="71"/>
      <c r="F524" s="71"/>
      <c r="G524" s="71"/>
      <c r="H524" s="71"/>
      <c r="I524" s="72"/>
      <c r="J524" s="73"/>
      <c r="K524" s="73"/>
      <c r="L524" s="73"/>
      <c r="M524" s="73"/>
      <c r="N524" s="73"/>
      <c r="O524" s="73"/>
    </row>
    <row r="525" spans="2:15" ht="15.6">
      <c r="B525" s="68">
        <v>34</v>
      </c>
      <c r="C525" s="69" t="s">
        <v>245</v>
      </c>
      <c r="D525" s="70">
        <f t="shared" si="15"/>
        <v>0</v>
      </c>
      <c r="E525" s="71"/>
      <c r="F525" s="71"/>
      <c r="G525" s="71"/>
      <c r="H525" s="71"/>
      <c r="I525" s="72"/>
      <c r="J525" s="73"/>
      <c r="K525" s="73"/>
      <c r="L525" s="73"/>
      <c r="M525" s="73"/>
      <c r="N525" s="73"/>
      <c r="O525" s="73"/>
    </row>
    <row r="526" spans="2:15" ht="15.6">
      <c r="B526" s="68">
        <v>35</v>
      </c>
      <c r="C526" s="69" t="s">
        <v>246</v>
      </c>
      <c r="D526" s="70">
        <f t="shared" si="15"/>
        <v>0</v>
      </c>
      <c r="E526" s="71"/>
      <c r="F526" s="71"/>
      <c r="G526" s="71"/>
      <c r="H526" s="71"/>
      <c r="I526" s="72"/>
      <c r="J526" s="73"/>
      <c r="K526" s="73"/>
      <c r="L526" s="73"/>
      <c r="M526" s="73"/>
      <c r="N526" s="73"/>
      <c r="O526" s="73"/>
    </row>
    <row r="527" spans="2:15" ht="15.6">
      <c r="B527" s="68">
        <v>36</v>
      </c>
      <c r="C527" s="69" t="s">
        <v>247</v>
      </c>
      <c r="D527" s="70">
        <f t="shared" si="15"/>
        <v>0</v>
      </c>
      <c r="E527" s="71"/>
      <c r="F527" s="71"/>
      <c r="G527" s="71"/>
      <c r="H527" s="71"/>
      <c r="I527" s="72"/>
      <c r="J527" s="73"/>
      <c r="K527" s="73"/>
      <c r="L527" s="73"/>
      <c r="M527" s="73"/>
      <c r="N527" s="73"/>
      <c r="O527" s="73"/>
    </row>
    <row r="528" spans="2:15" ht="15.6">
      <c r="B528" s="68">
        <v>37</v>
      </c>
      <c r="C528" s="69" t="s">
        <v>248</v>
      </c>
      <c r="D528" s="70">
        <f t="shared" si="15"/>
        <v>0</v>
      </c>
      <c r="E528" s="71"/>
      <c r="F528" s="71"/>
      <c r="G528" s="71"/>
      <c r="H528" s="71"/>
      <c r="I528" s="72"/>
      <c r="J528" s="73"/>
      <c r="K528" s="73"/>
      <c r="L528" s="73"/>
      <c r="M528" s="73"/>
      <c r="N528" s="73"/>
      <c r="O528" s="73"/>
    </row>
    <row r="529" spans="2:15" ht="15.6">
      <c r="B529" s="68">
        <v>38</v>
      </c>
      <c r="C529" s="69" t="s">
        <v>249</v>
      </c>
      <c r="D529" s="70">
        <f t="shared" si="15"/>
        <v>0</v>
      </c>
      <c r="E529" s="71"/>
      <c r="F529" s="71"/>
      <c r="G529" s="71"/>
      <c r="H529" s="71"/>
      <c r="I529" s="72"/>
      <c r="J529" s="73"/>
      <c r="K529" s="73"/>
      <c r="L529" s="73"/>
      <c r="M529" s="73"/>
      <c r="N529" s="73"/>
      <c r="O529" s="73"/>
    </row>
    <row r="530" spans="2:15" ht="15.6">
      <c r="B530" s="68">
        <v>39</v>
      </c>
      <c r="C530" s="69" t="s">
        <v>250</v>
      </c>
      <c r="D530" s="70">
        <f t="shared" si="15"/>
        <v>0</v>
      </c>
      <c r="E530" s="71"/>
      <c r="F530" s="71"/>
      <c r="G530" s="71"/>
      <c r="H530" s="71"/>
      <c r="I530" s="72"/>
      <c r="J530" s="73"/>
      <c r="K530" s="73"/>
      <c r="L530" s="73"/>
      <c r="M530" s="73"/>
      <c r="N530" s="73"/>
      <c r="O530" s="73"/>
    </row>
    <row r="531" spans="2:15" ht="15.6">
      <c r="B531" s="68">
        <v>40</v>
      </c>
      <c r="C531" s="69" t="s">
        <v>251</v>
      </c>
      <c r="D531" s="70">
        <f t="shared" si="15"/>
        <v>0</v>
      </c>
      <c r="E531" s="71"/>
      <c r="F531" s="71"/>
      <c r="G531" s="71"/>
      <c r="H531" s="71"/>
      <c r="I531" s="72"/>
      <c r="J531" s="73"/>
      <c r="K531" s="73"/>
      <c r="L531" s="73"/>
      <c r="M531" s="73"/>
      <c r="N531" s="73"/>
      <c r="O531" s="73"/>
    </row>
    <row r="532" spans="2:15" ht="15.6">
      <c r="B532" s="68">
        <v>41</v>
      </c>
      <c r="C532" s="69" t="s">
        <v>252</v>
      </c>
      <c r="D532" s="70">
        <f t="shared" si="15"/>
        <v>0</v>
      </c>
      <c r="E532" s="71"/>
      <c r="F532" s="71"/>
      <c r="G532" s="71"/>
      <c r="H532" s="71"/>
      <c r="I532" s="72"/>
      <c r="J532" s="73"/>
      <c r="K532" s="73"/>
      <c r="L532" s="73"/>
      <c r="M532" s="73"/>
      <c r="N532" s="73"/>
      <c r="O532" s="73"/>
    </row>
    <row r="533" spans="2:15" ht="15.6">
      <c r="B533" s="68">
        <v>42</v>
      </c>
      <c r="C533" s="69" t="s">
        <v>253</v>
      </c>
      <c r="D533" s="70">
        <f t="shared" si="15"/>
        <v>0</v>
      </c>
      <c r="E533" s="71"/>
      <c r="F533" s="71"/>
      <c r="G533" s="71"/>
      <c r="H533" s="71"/>
      <c r="I533" s="72"/>
      <c r="J533" s="73"/>
      <c r="K533" s="73"/>
      <c r="L533" s="73"/>
      <c r="M533" s="73"/>
      <c r="N533" s="73"/>
      <c r="O533" s="73"/>
    </row>
    <row r="534" spans="2:15" ht="15.6">
      <c r="B534" s="68">
        <v>43</v>
      </c>
      <c r="C534" s="69" t="s">
        <v>254</v>
      </c>
      <c r="D534" s="70">
        <f t="shared" si="15"/>
        <v>0</v>
      </c>
      <c r="E534" s="71"/>
      <c r="F534" s="71"/>
      <c r="G534" s="71"/>
      <c r="H534" s="71"/>
      <c r="I534" s="72"/>
      <c r="J534" s="73"/>
      <c r="K534" s="73"/>
      <c r="L534" s="73"/>
      <c r="M534" s="73"/>
      <c r="N534" s="73"/>
      <c r="O534" s="73"/>
    </row>
    <row r="535" spans="2:15" ht="15.6">
      <c r="B535" s="68">
        <v>44</v>
      </c>
      <c r="C535" s="69" t="s">
        <v>255</v>
      </c>
      <c r="D535" s="70">
        <f t="shared" si="15"/>
        <v>0</v>
      </c>
      <c r="E535" s="71"/>
      <c r="F535" s="71"/>
      <c r="G535" s="71"/>
      <c r="H535" s="71"/>
      <c r="I535" s="72"/>
      <c r="J535" s="73"/>
      <c r="K535" s="73"/>
      <c r="L535" s="73"/>
      <c r="M535" s="73"/>
      <c r="N535" s="73"/>
      <c r="O535" s="73"/>
    </row>
    <row r="536" spans="2:15" ht="15.6">
      <c r="B536" s="68">
        <v>45</v>
      </c>
      <c r="C536" s="69" t="s">
        <v>256</v>
      </c>
      <c r="D536" s="70">
        <f t="shared" si="15"/>
        <v>0</v>
      </c>
      <c r="E536" s="71"/>
      <c r="F536" s="71"/>
      <c r="G536" s="71"/>
      <c r="H536" s="71"/>
      <c r="I536" s="72"/>
      <c r="J536" s="73"/>
      <c r="K536" s="73"/>
      <c r="L536" s="73"/>
      <c r="M536" s="73"/>
      <c r="N536" s="73"/>
      <c r="O536" s="73"/>
    </row>
    <row r="537" spans="2:15" ht="15.6">
      <c r="B537" s="68">
        <v>46</v>
      </c>
      <c r="C537" s="69" t="s">
        <v>257</v>
      </c>
      <c r="D537" s="70">
        <f t="shared" si="15"/>
        <v>0</v>
      </c>
      <c r="E537" s="71"/>
      <c r="F537" s="71"/>
      <c r="G537" s="71"/>
      <c r="H537" s="71"/>
      <c r="I537" s="72"/>
      <c r="J537" s="73"/>
      <c r="K537" s="73"/>
      <c r="L537" s="73"/>
      <c r="M537" s="73"/>
      <c r="N537" s="73"/>
      <c r="O537" s="73"/>
    </row>
    <row r="538" spans="2:15" ht="15.6">
      <c r="B538" s="68">
        <v>47</v>
      </c>
      <c r="C538" s="69" t="s">
        <v>258</v>
      </c>
      <c r="D538" s="70">
        <f t="shared" si="15"/>
        <v>0</v>
      </c>
      <c r="E538" s="71"/>
      <c r="F538" s="71"/>
      <c r="G538" s="71"/>
      <c r="H538" s="71"/>
      <c r="I538" s="72"/>
      <c r="J538" s="73"/>
      <c r="K538" s="73"/>
      <c r="L538" s="73"/>
      <c r="M538" s="73"/>
      <c r="N538" s="73"/>
      <c r="O538" s="73"/>
    </row>
    <row r="539" spans="2:15" ht="15.6">
      <c r="B539" s="68">
        <v>48</v>
      </c>
      <c r="C539" s="69" t="s">
        <v>259</v>
      </c>
      <c r="D539" s="70">
        <f t="shared" si="15"/>
        <v>0</v>
      </c>
      <c r="E539" s="71"/>
      <c r="F539" s="71"/>
      <c r="G539" s="71"/>
      <c r="H539" s="71"/>
      <c r="I539" s="72"/>
      <c r="J539" s="73"/>
      <c r="K539" s="73"/>
      <c r="L539" s="73"/>
      <c r="M539" s="73"/>
      <c r="N539" s="73"/>
      <c r="O539" s="73"/>
    </row>
    <row r="540" spans="2:15" ht="15.6">
      <c r="B540" s="68">
        <v>49</v>
      </c>
      <c r="C540" s="69" t="s">
        <v>260</v>
      </c>
      <c r="D540" s="70">
        <f t="shared" si="15"/>
        <v>0</v>
      </c>
      <c r="E540" s="71"/>
      <c r="F540" s="71"/>
      <c r="G540" s="71"/>
      <c r="H540" s="71"/>
      <c r="I540" s="72"/>
      <c r="J540" s="73"/>
      <c r="K540" s="73"/>
      <c r="L540" s="73"/>
      <c r="M540" s="73"/>
      <c r="N540" s="73"/>
      <c r="O540" s="73"/>
    </row>
    <row r="541" spans="2:15" ht="15.6">
      <c r="B541" s="68">
        <v>50</v>
      </c>
      <c r="C541" s="69" t="s">
        <v>261</v>
      </c>
      <c r="D541" s="70">
        <f t="shared" si="15"/>
        <v>0</v>
      </c>
      <c r="E541" s="71"/>
      <c r="F541" s="71"/>
      <c r="G541" s="71"/>
      <c r="H541" s="71"/>
      <c r="I541" s="72"/>
      <c r="J541" s="73"/>
      <c r="K541" s="73"/>
      <c r="L541" s="73"/>
      <c r="M541" s="73"/>
      <c r="N541" s="73"/>
      <c r="O541" s="73"/>
    </row>
    <row r="542" spans="2:15" ht="15.6">
      <c r="B542" s="68">
        <v>51</v>
      </c>
      <c r="C542" s="69" t="s">
        <v>262</v>
      </c>
      <c r="D542" s="70">
        <f t="shared" si="15"/>
        <v>35</v>
      </c>
      <c r="E542" s="71"/>
      <c r="F542" s="71"/>
      <c r="G542" s="71"/>
      <c r="H542" s="71">
        <v>35</v>
      </c>
      <c r="I542" s="72">
        <v>5</v>
      </c>
      <c r="J542" s="73"/>
      <c r="K542" s="73"/>
      <c r="L542" s="73"/>
      <c r="M542" s="73"/>
      <c r="N542" s="73"/>
      <c r="O542" s="73"/>
    </row>
    <row r="543" spans="2:15" ht="15.6">
      <c r="B543" s="68">
        <v>52</v>
      </c>
      <c r="C543" s="69" t="s">
        <v>263</v>
      </c>
      <c r="D543" s="70">
        <f t="shared" si="15"/>
        <v>0</v>
      </c>
      <c r="E543" s="71"/>
      <c r="F543" s="71"/>
      <c r="G543" s="71"/>
      <c r="H543" s="71"/>
      <c r="I543" s="72"/>
      <c r="J543" s="73"/>
      <c r="K543" s="73"/>
      <c r="L543" s="73"/>
      <c r="M543" s="73"/>
      <c r="N543" s="73"/>
      <c r="O543" s="73"/>
    </row>
    <row r="544" spans="2:15" ht="15.6">
      <c r="B544" s="68">
        <v>53</v>
      </c>
      <c r="C544" s="69" t="s">
        <v>264</v>
      </c>
      <c r="D544" s="70">
        <f t="shared" si="15"/>
        <v>0</v>
      </c>
      <c r="E544" s="71"/>
      <c r="F544" s="71"/>
      <c r="G544" s="71"/>
      <c r="H544" s="71"/>
      <c r="I544" s="72"/>
      <c r="J544" s="73"/>
      <c r="K544" s="73"/>
      <c r="L544" s="73"/>
      <c r="M544" s="73"/>
      <c r="N544" s="73"/>
      <c r="O544" s="73"/>
    </row>
    <row r="545" spans="2:15" ht="15.6">
      <c r="B545" s="68">
        <v>54</v>
      </c>
      <c r="C545" s="69" t="s">
        <v>265</v>
      </c>
      <c r="D545" s="70">
        <f t="shared" si="15"/>
        <v>0</v>
      </c>
      <c r="E545" s="71"/>
      <c r="F545" s="71"/>
      <c r="G545" s="71"/>
      <c r="H545" s="71"/>
      <c r="I545" s="72"/>
      <c r="J545" s="73"/>
      <c r="K545" s="73"/>
      <c r="L545" s="73"/>
      <c r="M545" s="73"/>
      <c r="N545" s="73"/>
      <c r="O545" s="73"/>
    </row>
    <row r="546" spans="2:15" ht="15.6">
      <c r="B546" s="68">
        <v>55</v>
      </c>
      <c r="C546" s="69" t="s">
        <v>266</v>
      </c>
      <c r="D546" s="70">
        <f t="shared" si="15"/>
        <v>0</v>
      </c>
      <c r="E546" s="71"/>
      <c r="F546" s="71"/>
      <c r="G546" s="71"/>
      <c r="H546" s="71"/>
      <c r="I546" s="72"/>
      <c r="J546" s="73"/>
      <c r="K546" s="73"/>
      <c r="L546" s="73"/>
      <c r="M546" s="73"/>
      <c r="N546" s="73"/>
      <c r="O546" s="73"/>
    </row>
    <row r="547" spans="2:15" ht="15.6">
      <c r="B547" s="68">
        <v>56</v>
      </c>
      <c r="C547" s="69" t="s">
        <v>267</v>
      </c>
      <c r="D547" s="70">
        <f t="shared" si="15"/>
        <v>0</v>
      </c>
      <c r="E547" s="71"/>
      <c r="F547" s="71"/>
      <c r="G547" s="71"/>
      <c r="H547" s="71"/>
      <c r="I547" s="72"/>
      <c r="J547" s="73"/>
      <c r="K547" s="73"/>
      <c r="L547" s="73"/>
      <c r="M547" s="73"/>
      <c r="N547" s="73"/>
      <c r="O547" s="73"/>
    </row>
    <row r="548" spans="2:15" ht="15.6">
      <c r="B548" s="68">
        <v>57</v>
      </c>
      <c r="C548" s="69" t="s">
        <v>268</v>
      </c>
      <c r="D548" s="70">
        <f t="shared" si="15"/>
        <v>0</v>
      </c>
      <c r="E548" s="71"/>
      <c r="F548" s="71"/>
      <c r="G548" s="71"/>
      <c r="H548" s="71"/>
      <c r="I548" s="72"/>
      <c r="J548" s="73"/>
      <c r="K548" s="73"/>
      <c r="L548" s="73"/>
      <c r="M548" s="73"/>
      <c r="N548" s="73"/>
      <c r="O548" s="73"/>
    </row>
    <row r="549" spans="2:15" ht="15.6">
      <c r="B549" s="68">
        <v>58</v>
      </c>
      <c r="C549" s="69" t="s">
        <v>269</v>
      </c>
      <c r="D549" s="70">
        <f t="shared" si="15"/>
        <v>0</v>
      </c>
      <c r="E549" s="71"/>
      <c r="F549" s="71"/>
      <c r="G549" s="71"/>
      <c r="H549" s="71"/>
      <c r="I549" s="72"/>
      <c r="J549" s="73"/>
      <c r="K549" s="73"/>
      <c r="L549" s="73"/>
      <c r="M549" s="73"/>
      <c r="N549" s="73"/>
      <c r="O549" s="73"/>
    </row>
    <row r="550" spans="2:15" ht="15.6">
      <c r="B550" s="68">
        <v>59</v>
      </c>
      <c r="C550" s="69" t="s">
        <v>270</v>
      </c>
      <c r="D550" s="70">
        <f t="shared" si="15"/>
        <v>0</v>
      </c>
      <c r="E550" s="71"/>
      <c r="F550" s="71"/>
      <c r="G550" s="71"/>
      <c r="H550" s="71"/>
      <c r="I550" s="72"/>
      <c r="J550" s="73"/>
      <c r="K550" s="73"/>
      <c r="L550" s="73"/>
      <c r="M550" s="73"/>
      <c r="N550" s="73"/>
      <c r="O550" s="73"/>
    </row>
    <row r="551" spans="2:15" ht="15.6">
      <c r="B551" s="68">
        <v>60</v>
      </c>
      <c r="C551" s="69" t="s">
        <v>271</v>
      </c>
      <c r="D551" s="70">
        <f t="shared" si="15"/>
        <v>0</v>
      </c>
      <c r="E551" s="71"/>
      <c r="F551" s="71"/>
      <c r="G551" s="71"/>
      <c r="H551" s="71"/>
      <c r="I551" s="72"/>
      <c r="J551" s="73"/>
      <c r="K551" s="73"/>
      <c r="L551" s="73"/>
      <c r="M551" s="73"/>
      <c r="N551" s="73"/>
      <c r="O551" s="73"/>
    </row>
    <row r="552" spans="2:15" ht="15.6">
      <c r="B552" s="68">
        <v>61</v>
      </c>
      <c r="C552" s="69" t="s">
        <v>272</v>
      </c>
      <c r="D552" s="70">
        <f t="shared" si="15"/>
        <v>0</v>
      </c>
      <c r="E552" s="71"/>
      <c r="F552" s="71"/>
      <c r="G552" s="71"/>
      <c r="H552" s="71"/>
      <c r="I552" s="72"/>
      <c r="J552" s="73"/>
      <c r="K552" s="73"/>
      <c r="L552" s="73"/>
      <c r="M552" s="73"/>
      <c r="N552" s="73"/>
      <c r="O552" s="73"/>
    </row>
    <row r="553" spans="2:15" ht="15.6">
      <c r="B553" s="68">
        <v>62</v>
      </c>
      <c r="C553" s="69" t="s">
        <v>273</v>
      </c>
      <c r="D553" s="70">
        <f t="shared" si="15"/>
        <v>0</v>
      </c>
      <c r="E553" s="71"/>
      <c r="F553" s="71"/>
      <c r="G553" s="71"/>
      <c r="H553" s="71"/>
      <c r="I553" s="72"/>
      <c r="J553" s="73"/>
      <c r="K553" s="73"/>
      <c r="L553" s="73"/>
      <c r="M553" s="73"/>
      <c r="N553" s="73"/>
      <c r="O553" s="73"/>
    </row>
    <row r="554" spans="2:15" ht="15.6">
      <c r="B554" s="68">
        <v>63</v>
      </c>
      <c r="C554" s="69" t="s">
        <v>274</v>
      </c>
      <c r="D554" s="70">
        <f t="shared" si="15"/>
        <v>0</v>
      </c>
      <c r="E554" s="71"/>
      <c r="F554" s="71"/>
      <c r="G554" s="71"/>
      <c r="H554" s="71"/>
      <c r="I554" s="72"/>
      <c r="J554" s="73"/>
      <c r="K554" s="73"/>
      <c r="L554" s="73"/>
      <c r="M554" s="73"/>
      <c r="N554" s="73"/>
      <c r="O554" s="73"/>
    </row>
    <row r="555" spans="2:15" ht="15.6">
      <c r="B555" s="68">
        <v>64</v>
      </c>
      <c r="C555" s="69" t="s">
        <v>275</v>
      </c>
      <c r="D555" s="70">
        <f t="shared" si="15"/>
        <v>0</v>
      </c>
      <c r="E555" s="71"/>
      <c r="F555" s="71"/>
      <c r="G555" s="71"/>
      <c r="H555" s="71"/>
      <c r="I555" s="72"/>
      <c r="J555" s="73"/>
      <c r="K555" s="73"/>
      <c r="L555" s="73"/>
      <c r="M555" s="73"/>
      <c r="N555" s="73"/>
      <c r="O555" s="73"/>
    </row>
    <row r="556" spans="2:15" ht="15.6">
      <c r="B556" s="68">
        <v>65</v>
      </c>
      <c r="C556" s="69" t="s">
        <v>276</v>
      </c>
      <c r="D556" s="70">
        <f t="shared" si="15"/>
        <v>0</v>
      </c>
      <c r="E556" s="71"/>
      <c r="F556" s="71"/>
      <c r="G556" s="71"/>
      <c r="H556" s="71"/>
      <c r="I556" s="72"/>
      <c r="J556" s="73"/>
      <c r="K556" s="73"/>
      <c r="L556" s="73"/>
      <c r="M556" s="73"/>
      <c r="N556" s="73"/>
      <c r="O556" s="73"/>
    </row>
    <row r="557" spans="2:15" ht="15.6">
      <c r="B557" s="68">
        <v>66</v>
      </c>
      <c r="C557" s="69" t="s">
        <v>277</v>
      </c>
      <c r="D557" s="70">
        <f t="shared" ref="D557:D608" si="16">E557+F557+G557+H557</f>
        <v>0</v>
      </c>
      <c r="E557" s="71"/>
      <c r="F557" s="71"/>
      <c r="G557" s="71"/>
      <c r="H557" s="71"/>
      <c r="I557" s="72"/>
      <c r="J557" s="73"/>
      <c r="K557" s="73"/>
      <c r="L557" s="73"/>
      <c r="M557" s="73"/>
      <c r="N557" s="73"/>
      <c r="O557" s="73"/>
    </row>
    <row r="558" spans="2:15" ht="15.6">
      <c r="B558" s="68">
        <v>67</v>
      </c>
      <c r="C558" s="69" t="s">
        <v>278</v>
      </c>
      <c r="D558" s="70">
        <f t="shared" si="16"/>
        <v>0</v>
      </c>
      <c r="E558" s="71"/>
      <c r="F558" s="71"/>
      <c r="G558" s="71"/>
      <c r="H558" s="71"/>
      <c r="I558" s="72"/>
      <c r="J558" s="73"/>
      <c r="K558" s="73"/>
      <c r="L558" s="73"/>
      <c r="M558" s="73"/>
      <c r="N558" s="73"/>
      <c r="O558" s="73"/>
    </row>
    <row r="559" spans="2:15" ht="15.6">
      <c r="B559" s="68">
        <v>68</v>
      </c>
      <c r="C559" s="69" t="s">
        <v>279</v>
      </c>
      <c r="D559" s="70">
        <f t="shared" si="16"/>
        <v>0</v>
      </c>
      <c r="E559" s="71"/>
      <c r="F559" s="71"/>
      <c r="G559" s="71"/>
      <c r="H559" s="71"/>
      <c r="I559" s="72"/>
      <c r="J559" s="73"/>
      <c r="K559" s="73"/>
      <c r="L559" s="73"/>
      <c r="M559" s="73"/>
      <c r="N559" s="73"/>
      <c r="O559" s="73"/>
    </row>
    <row r="560" spans="2:15" ht="15.6">
      <c r="B560" s="68">
        <v>69</v>
      </c>
      <c r="C560" s="69" t="s">
        <v>280</v>
      </c>
      <c r="D560" s="70">
        <f t="shared" si="16"/>
        <v>0</v>
      </c>
      <c r="E560" s="71"/>
      <c r="F560" s="71"/>
      <c r="G560" s="71"/>
      <c r="H560" s="71"/>
      <c r="I560" s="72"/>
      <c r="J560" s="73"/>
      <c r="K560" s="73"/>
      <c r="L560" s="73"/>
      <c r="M560" s="73"/>
      <c r="N560" s="73"/>
      <c r="O560" s="73"/>
    </row>
    <row r="561" spans="2:15" ht="15.6">
      <c r="B561" s="68">
        <v>70</v>
      </c>
      <c r="C561" s="69" t="s">
        <v>281</v>
      </c>
      <c r="D561" s="70">
        <f t="shared" si="16"/>
        <v>24</v>
      </c>
      <c r="E561" s="71"/>
      <c r="F561" s="71"/>
      <c r="G561" s="71"/>
      <c r="H561" s="71">
        <v>24</v>
      </c>
      <c r="I561" s="72">
        <v>8</v>
      </c>
      <c r="J561" s="73"/>
      <c r="K561" s="73"/>
      <c r="L561" s="73"/>
      <c r="M561" s="73"/>
      <c r="N561" s="73"/>
      <c r="O561" s="73"/>
    </row>
    <row r="562" spans="2:15" ht="15.6">
      <c r="B562" s="68">
        <v>71</v>
      </c>
      <c r="C562" s="69" t="s">
        <v>282</v>
      </c>
      <c r="D562" s="70">
        <f t="shared" si="16"/>
        <v>0</v>
      </c>
      <c r="E562" s="71"/>
      <c r="F562" s="71"/>
      <c r="G562" s="71"/>
      <c r="H562" s="71"/>
      <c r="I562" s="72"/>
      <c r="J562" s="73"/>
      <c r="K562" s="73"/>
      <c r="L562" s="73"/>
      <c r="M562" s="73"/>
      <c r="N562" s="73"/>
      <c r="O562" s="73"/>
    </row>
    <row r="563" spans="2:15" ht="15.6">
      <c r="B563" s="68">
        <v>72</v>
      </c>
      <c r="C563" s="69" t="s">
        <v>283</v>
      </c>
      <c r="D563" s="70">
        <f t="shared" si="16"/>
        <v>0</v>
      </c>
      <c r="E563" s="71"/>
      <c r="F563" s="71"/>
      <c r="G563" s="71"/>
      <c r="H563" s="71"/>
      <c r="I563" s="72"/>
      <c r="J563" s="73"/>
      <c r="K563" s="73"/>
      <c r="L563" s="73"/>
      <c r="M563" s="73"/>
      <c r="N563" s="73"/>
      <c r="O563" s="73"/>
    </row>
    <row r="564" spans="2:15" ht="15.6">
      <c r="B564" s="68">
        <v>73</v>
      </c>
      <c r="C564" s="69" t="s">
        <v>284</v>
      </c>
      <c r="D564" s="70">
        <f t="shared" si="16"/>
        <v>0</v>
      </c>
      <c r="E564" s="71"/>
      <c r="F564" s="71"/>
      <c r="G564" s="71"/>
      <c r="H564" s="71"/>
      <c r="I564" s="72"/>
      <c r="J564" s="73"/>
      <c r="K564" s="73"/>
      <c r="L564" s="73"/>
      <c r="M564" s="73"/>
      <c r="N564" s="73"/>
      <c r="O564" s="73"/>
    </row>
    <row r="565" spans="2:15" ht="15.6">
      <c r="B565" s="68">
        <v>74</v>
      </c>
      <c r="C565" s="69" t="s">
        <v>285</v>
      </c>
      <c r="D565" s="70">
        <f t="shared" si="16"/>
        <v>0</v>
      </c>
      <c r="E565" s="71"/>
      <c r="F565" s="71"/>
      <c r="G565" s="71"/>
      <c r="H565" s="71"/>
      <c r="I565" s="72"/>
      <c r="J565" s="73"/>
      <c r="K565" s="73"/>
      <c r="L565" s="73"/>
      <c r="M565" s="73"/>
      <c r="N565" s="73"/>
      <c r="O565" s="73"/>
    </row>
    <row r="566" spans="2:15" ht="15.6">
      <c r="B566" s="68">
        <v>75</v>
      </c>
      <c r="C566" s="69" t="s">
        <v>286</v>
      </c>
      <c r="D566" s="70">
        <f t="shared" si="16"/>
        <v>0</v>
      </c>
      <c r="E566" s="71"/>
      <c r="F566" s="71"/>
      <c r="G566" s="71"/>
      <c r="H566" s="71"/>
      <c r="I566" s="72"/>
      <c r="J566" s="73"/>
      <c r="K566" s="73"/>
      <c r="L566" s="73"/>
      <c r="M566" s="73"/>
      <c r="N566" s="73"/>
      <c r="O566" s="73"/>
    </row>
    <row r="567" spans="2:15" ht="15.6">
      <c r="B567" s="68">
        <v>76</v>
      </c>
      <c r="C567" s="69" t="s">
        <v>287</v>
      </c>
      <c r="D567" s="70">
        <f t="shared" si="16"/>
        <v>0</v>
      </c>
      <c r="E567" s="71"/>
      <c r="F567" s="71"/>
      <c r="G567" s="71"/>
      <c r="H567" s="71"/>
      <c r="I567" s="72"/>
      <c r="J567" s="73"/>
      <c r="K567" s="73"/>
      <c r="L567" s="73"/>
      <c r="M567" s="73"/>
      <c r="N567" s="73"/>
      <c r="O567" s="73"/>
    </row>
    <row r="568" spans="2:15" ht="15.6">
      <c r="B568" s="68">
        <v>77</v>
      </c>
      <c r="C568" s="74" t="s">
        <v>288</v>
      </c>
      <c r="D568" s="70">
        <f t="shared" si="16"/>
        <v>0</v>
      </c>
      <c r="E568" s="71"/>
      <c r="F568" s="71"/>
      <c r="G568" s="71"/>
      <c r="H568" s="71"/>
      <c r="I568" s="72"/>
      <c r="J568" s="73"/>
      <c r="K568" s="73"/>
      <c r="L568" s="73"/>
      <c r="M568" s="73"/>
      <c r="N568" s="73"/>
      <c r="O568" s="73"/>
    </row>
    <row r="569" spans="2:15" ht="15.6">
      <c r="B569" s="68">
        <v>78</v>
      </c>
      <c r="C569" s="69" t="s">
        <v>289</v>
      </c>
      <c r="D569" s="70">
        <f t="shared" si="16"/>
        <v>0</v>
      </c>
      <c r="E569" s="71"/>
      <c r="F569" s="71"/>
      <c r="G569" s="71"/>
      <c r="H569" s="71"/>
      <c r="I569" s="72"/>
      <c r="J569" s="73"/>
      <c r="K569" s="73"/>
      <c r="L569" s="73"/>
      <c r="M569" s="73"/>
      <c r="N569" s="73"/>
      <c r="O569" s="73"/>
    </row>
    <row r="570" spans="2:15" ht="15.6">
      <c r="B570" s="68">
        <v>79</v>
      </c>
      <c r="C570" s="69" t="s">
        <v>290</v>
      </c>
      <c r="D570" s="70">
        <f t="shared" si="16"/>
        <v>0</v>
      </c>
      <c r="E570" s="71"/>
      <c r="F570" s="71"/>
      <c r="G570" s="71"/>
      <c r="H570" s="71"/>
      <c r="I570" s="72"/>
      <c r="J570" s="73"/>
      <c r="K570" s="73"/>
      <c r="L570" s="73"/>
      <c r="M570" s="73"/>
      <c r="N570" s="73"/>
      <c r="O570" s="73"/>
    </row>
    <row r="571" spans="2:15" ht="15.6">
      <c r="B571" s="68">
        <v>80</v>
      </c>
      <c r="C571" s="69" t="s">
        <v>291</v>
      </c>
      <c r="D571" s="70">
        <f t="shared" si="16"/>
        <v>0</v>
      </c>
      <c r="E571" s="71"/>
      <c r="F571" s="71"/>
      <c r="G571" s="71"/>
      <c r="H571" s="71"/>
      <c r="I571" s="72"/>
      <c r="J571" s="73"/>
      <c r="K571" s="73"/>
      <c r="L571" s="73"/>
      <c r="M571" s="73"/>
      <c r="N571" s="73"/>
      <c r="O571" s="73"/>
    </row>
    <row r="572" spans="2:15" ht="15.6">
      <c r="B572" s="68">
        <v>81</v>
      </c>
      <c r="C572" s="69" t="s">
        <v>292</v>
      </c>
      <c r="D572" s="70">
        <f t="shared" si="16"/>
        <v>0</v>
      </c>
      <c r="E572" s="71"/>
      <c r="F572" s="71"/>
      <c r="G572" s="71"/>
      <c r="H572" s="71"/>
      <c r="I572" s="72"/>
      <c r="J572" s="73"/>
      <c r="K572" s="73"/>
      <c r="L572" s="73"/>
      <c r="M572" s="73"/>
      <c r="N572" s="73"/>
      <c r="O572" s="73"/>
    </row>
    <row r="573" spans="2:15" ht="15.6">
      <c r="B573" s="68">
        <v>82</v>
      </c>
      <c r="C573" s="69" t="s">
        <v>293</v>
      </c>
      <c r="D573" s="70">
        <f t="shared" si="16"/>
        <v>80</v>
      </c>
      <c r="E573" s="71"/>
      <c r="F573" s="71"/>
      <c r="G573" s="71"/>
      <c r="H573" s="71">
        <v>80</v>
      </c>
      <c r="I573" s="72">
        <v>7</v>
      </c>
      <c r="J573" s="73"/>
      <c r="K573" s="73"/>
      <c r="L573" s="73"/>
      <c r="M573" s="73"/>
      <c r="N573" s="73"/>
      <c r="O573" s="73"/>
    </row>
    <row r="574" spans="2:15" ht="15.6">
      <c r="B574" s="68">
        <v>83</v>
      </c>
      <c r="C574" s="69" t="s">
        <v>294</v>
      </c>
      <c r="D574" s="70">
        <f t="shared" si="16"/>
        <v>0</v>
      </c>
      <c r="E574" s="71"/>
      <c r="F574" s="71"/>
      <c r="G574" s="71"/>
      <c r="H574" s="71"/>
      <c r="I574" s="72"/>
      <c r="J574" s="73"/>
      <c r="K574" s="73"/>
      <c r="L574" s="73"/>
      <c r="M574" s="73"/>
      <c r="N574" s="73"/>
      <c r="O574" s="73"/>
    </row>
    <row r="575" spans="2:15" ht="15.6">
      <c r="B575" s="68">
        <v>84</v>
      </c>
      <c r="C575" s="69" t="s">
        <v>295</v>
      </c>
      <c r="D575" s="70">
        <f t="shared" si="16"/>
        <v>0</v>
      </c>
      <c r="E575" s="71"/>
      <c r="F575" s="71"/>
      <c r="G575" s="71"/>
      <c r="H575" s="71"/>
      <c r="I575" s="72"/>
      <c r="J575" s="73"/>
      <c r="K575" s="73"/>
      <c r="L575" s="73"/>
      <c r="M575" s="73"/>
      <c r="N575" s="73"/>
      <c r="O575" s="73"/>
    </row>
    <row r="576" spans="2:15" ht="15.6">
      <c r="B576" s="68">
        <v>85</v>
      </c>
      <c r="C576" s="69" t="s">
        <v>296</v>
      </c>
      <c r="D576" s="70">
        <f t="shared" si="16"/>
        <v>0</v>
      </c>
      <c r="E576" s="71"/>
      <c r="F576" s="71"/>
      <c r="G576" s="71"/>
      <c r="H576" s="71"/>
      <c r="I576" s="72"/>
      <c r="J576" s="73"/>
      <c r="K576" s="73"/>
      <c r="L576" s="73"/>
      <c r="M576" s="73"/>
      <c r="N576" s="73"/>
      <c r="O576" s="73"/>
    </row>
    <row r="577" spans="2:15" ht="15.6">
      <c r="B577" s="68">
        <v>86</v>
      </c>
      <c r="C577" s="69" t="s">
        <v>297</v>
      </c>
      <c r="D577" s="70">
        <f t="shared" si="16"/>
        <v>0</v>
      </c>
      <c r="E577" s="71"/>
      <c r="F577" s="71"/>
      <c r="G577" s="71"/>
      <c r="H577" s="71"/>
      <c r="I577" s="72"/>
      <c r="J577" s="73"/>
      <c r="K577" s="73"/>
      <c r="L577" s="73"/>
      <c r="M577" s="73"/>
      <c r="N577" s="73"/>
      <c r="O577" s="73"/>
    </row>
    <row r="578" spans="2:15" ht="15.6">
      <c r="B578" s="68">
        <v>87</v>
      </c>
      <c r="C578" s="69" t="s">
        <v>298</v>
      </c>
      <c r="D578" s="70">
        <f t="shared" si="16"/>
        <v>0</v>
      </c>
      <c r="E578" s="71"/>
      <c r="F578" s="71"/>
      <c r="G578" s="71"/>
      <c r="H578" s="71"/>
      <c r="I578" s="72"/>
      <c r="J578" s="73"/>
      <c r="K578" s="73"/>
      <c r="L578" s="73"/>
      <c r="M578" s="73"/>
      <c r="N578" s="73"/>
      <c r="O578" s="73"/>
    </row>
    <row r="579" spans="2:15" ht="15.6">
      <c r="B579" s="68">
        <v>88</v>
      </c>
      <c r="C579" s="69" t="s">
        <v>299</v>
      </c>
      <c r="D579" s="70">
        <f t="shared" si="16"/>
        <v>0</v>
      </c>
      <c r="E579" s="71"/>
      <c r="F579" s="71"/>
      <c r="G579" s="71"/>
      <c r="H579" s="71"/>
      <c r="I579" s="72"/>
      <c r="J579" s="73"/>
      <c r="K579" s="73"/>
      <c r="L579" s="73"/>
      <c r="M579" s="73"/>
      <c r="N579" s="73"/>
      <c r="O579" s="73"/>
    </row>
    <row r="580" spans="2:15" ht="15.6">
      <c r="B580" s="68">
        <v>89</v>
      </c>
      <c r="C580" s="69" t="s">
        <v>300</v>
      </c>
      <c r="D580" s="70">
        <f t="shared" si="16"/>
        <v>0</v>
      </c>
      <c r="E580" s="71"/>
      <c r="F580" s="71"/>
      <c r="G580" s="71"/>
      <c r="H580" s="71"/>
      <c r="I580" s="72"/>
      <c r="J580" s="73"/>
      <c r="K580" s="73"/>
      <c r="L580" s="73"/>
      <c r="M580" s="73"/>
      <c r="N580" s="73"/>
      <c r="O580" s="73"/>
    </row>
    <row r="581" spans="2:15" ht="15.6">
      <c r="B581" s="68">
        <v>90</v>
      </c>
      <c r="C581" s="69" t="s">
        <v>301</v>
      </c>
      <c r="D581" s="70">
        <f t="shared" si="16"/>
        <v>0</v>
      </c>
      <c r="E581" s="71"/>
      <c r="F581" s="71"/>
      <c r="G581" s="71"/>
      <c r="H581" s="71"/>
      <c r="I581" s="72"/>
      <c r="J581" s="73"/>
      <c r="K581" s="73"/>
      <c r="L581" s="73"/>
      <c r="M581" s="73"/>
      <c r="N581" s="73"/>
      <c r="O581" s="73"/>
    </row>
    <row r="582" spans="2:15" ht="15.6">
      <c r="B582" s="68">
        <v>91</v>
      </c>
      <c r="C582" s="69" t="s">
        <v>302</v>
      </c>
      <c r="D582" s="70">
        <f t="shared" si="16"/>
        <v>0</v>
      </c>
      <c r="E582" s="71"/>
      <c r="F582" s="71"/>
      <c r="G582" s="71"/>
      <c r="H582" s="71"/>
      <c r="I582" s="72"/>
      <c r="J582" s="73"/>
      <c r="K582" s="73"/>
      <c r="L582" s="73"/>
      <c r="M582" s="73"/>
      <c r="N582" s="73"/>
      <c r="O582" s="73"/>
    </row>
    <row r="583" spans="2:15" ht="15.6">
      <c r="B583" s="68">
        <v>92</v>
      </c>
      <c r="C583" s="69" t="s">
        <v>303</v>
      </c>
      <c r="D583" s="70">
        <f t="shared" si="16"/>
        <v>0</v>
      </c>
      <c r="E583" s="71"/>
      <c r="F583" s="71"/>
      <c r="G583" s="71"/>
      <c r="H583" s="71"/>
      <c r="I583" s="72"/>
      <c r="J583" s="73"/>
      <c r="K583" s="73"/>
      <c r="L583" s="73"/>
      <c r="M583" s="73"/>
      <c r="N583" s="73"/>
      <c r="O583" s="73"/>
    </row>
    <row r="584" spans="2:15" ht="15.6">
      <c r="B584" s="68">
        <v>93</v>
      </c>
      <c r="C584" s="69" t="s">
        <v>304</v>
      </c>
      <c r="D584" s="70">
        <f t="shared" si="16"/>
        <v>0</v>
      </c>
      <c r="E584" s="71"/>
      <c r="F584" s="71"/>
      <c r="G584" s="71"/>
      <c r="H584" s="71"/>
      <c r="I584" s="72"/>
      <c r="J584" s="73"/>
      <c r="K584" s="73"/>
      <c r="L584" s="73"/>
      <c r="M584" s="73"/>
      <c r="N584" s="73"/>
      <c r="O584" s="73"/>
    </row>
    <row r="585" spans="2:15" ht="15.6">
      <c r="B585" s="68">
        <v>94</v>
      </c>
      <c r="C585" s="69" t="s">
        <v>305</v>
      </c>
      <c r="D585" s="70">
        <f t="shared" si="16"/>
        <v>0</v>
      </c>
      <c r="E585" s="71"/>
      <c r="F585" s="71"/>
      <c r="G585" s="71"/>
      <c r="H585" s="71"/>
      <c r="I585" s="72"/>
      <c r="J585" s="73"/>
      <c r="K585" s="73"/>
      <c r="L585" s="73"/>
      <c r="M585" s="73"/>
      <c r="N585" s="73"/>
      <c r="O585" s="73"/>
    </row>
    <row r="586" spans="2:15" ht="15.6">
      <c r="B586" s="68">
        <v>95</v>
      </c>
      <c r="C586" s="69" t="s">
        <v>306</v>
      </c>
      <c r="D586" s="70">
        <f t="shared" si="16"/>
        <v>0</v>
      </c>
      <c r="E586" s="71"/>
      <c r="F586" s="71"/>
      <c r="G586" s="71"/>
      <c r="H586" s="71"/>
      <c r="I586" s="72"/>
      <c r="J586" s="73"/>
      <c r="K586" s="73"/>
      <c r="L586" s="73"/>
      <c r="M586" s="73"/>
      <c r="N586" s="73"/>
      <c r="O586" s="73"/>
    </row>
    <row r="587" spans="2:15" ht="15.6">
      <c r="B587" s="68">
        <v>96</v>
      </c>
      <c r="C587" s="69" t="s">
        <v>307</v>
      </c>
      <c r="D587" s="70">
        <f t="shared" si="16"/>
        <v>0</v>
      </c>
      <c r="E587" s="71"/>
      <c r="F587" s="71"/>
      <c r="G587" s="71"/>
      <c r="H587" s="71"/>
      <c r="I587" s="72"/>
      <c r="J587" s="73"/>
      <c r="K587" s="73"/>
      <c r="L587" s="73"/>
      <c r="M587" s="73"/>
      <c r="N587" s="73"/>
      <c r="O587" s="73"/>
    </row>
    <row r="588" spans="2:15" ht="15.6">
      <c r="B588" s="68">
        <v>97</v>
      </c>
      <c r="C588" s="69" t="s">
        <v>308</v>
      </c>
      <c r="D588" s="70">
        <f t="shared" si="16"/>
        <v>0</v>
      </c>
      <c r="E588" s="71"/>
      <c r="F588" s="71"/>
      <c r="G588" s="71"/>
      <c r="H588" s="71"/>
      <c r="I588" s="72"/>
      <c r="J588" s="73"/>
      <c r="K588" s="73"/>
      <c r="L588" s="73"/>
      <c r="M588" s="73"/>
      <c r="N588" s="73"/>
      <c r="O588" s="73"/>
    </row>
    <row r="589" spans="2:15" ht="15.6">
      <c r="B589" s="68">
        <v>98</v>
      </c>
      <c r="C589" s="69" t="s">
        <v>309</v>
      </c>
      <c r="D589" s="70">
        <f t="shared" si="16"/>
        <v>0</v>
      </c>
      <c r="E589" s="71"/>
      <c r="F589" s="71"/>
      <c r="G589" s="71"/>
      <c r="H589" s="71"/>
      <c r="I589" s="72"/>
      <c r="J589" s="73"/>
      <c r="K589" s="73"/>
      <c r="L589" s="73"/>
      <c r="M589" s="73"/>
      <c r="N589" s="73"/>
      <c r="O589" s="73"/>
    </row>
    <row r="590" spans="2:15" ht="15.6">
      <c r="B590" s="68">
        <v>99</v>
      </c>
      <c r="C590" s="69" t="s">
        <v>310</v>
      </c>
      <c r="D590" s="70">
        <f t="shared" si="16"/>
        <v>0</v>
      </c>
      <c r="E590" s="71"/>
      <c r="F590" s="71"/>
      <c r="G590" s="71"/>
      <c r="H590" s="71"/>
      <c r="I590" s="72"/>
      <c r="J590" s="73"/>
      <c r="K590" s="73"/>
      <c r="L590" s="73"/>
      <c r="M590" s="73"/>
      <c r="N590" s="73"/>
      <c r="O590" s="73"/>
    </row>
    <row r="591" spans="2:15" ht="15.6">
      <c r="B591" s="68">
        <v>100</v>
      </c>
      <c r="C591" s="69" t="s">
        <v>311</v>
      </c>
      <c r="D591" s="70">
        <f t="shared" si="16"/>
        <v>0</v>
      </c>
      <c r="E591" s="71"/>
      <c r="F591" s="71"/>
      <c r="G591" s="71"/>
      <c r="H591" s="71"/>
      <c r="I591" s="72"/>
      <c r="J591" s="73"/>
      <c r="K591" s="73"/>
      <c r="L591" s="73"/>
      <c r="M591" s="73"/>
      <c r="N591" s="73"/>
      <c r="O591" s="73"/>
    </row>
    <row r="592" spans="2:15" ht="15.6">
      <c r="B592" s="68">
        <v>101</v>
      </c>
      <c r="C592" s="69" t="s">
        <v>312</v>
      </c>
      <c r="D592" s="70">
        <f t="shared" si="16"/>
        <v>0</v>
      </c>
      <c r="E592" s="71"/>
      <c r="F592" s="71"/>
      <c r="G592" s="71"/>
      <c r="H592" s="71"/>
      <c r="I592" s="72"/>
      <c r="J592" s="73"/>
      <c r="K592" s="73"/>
      <c r="L592" s="73"/>
      <c r="M592" s="73"/>
      <c r="N592" s="73"/>
      <c r="O592" s="73"/>
    </row>
    <row r="593" spans="2:15" ht="15.6">
      <c r="B593" s="68">
        <v>102</v>
      </c>
      <c r="C593" s="69" t="s">
        <v>313</v>
      </c>
      <c r="D593" s="70">
        <f t="shared" si="16"/>
        <v>0</v>
      </c>
      <c r="E593" s="71"/>
      <c r="F593" s="71"/>
      <c r="G593" s="71"/>
      <c r="H593" s="71"/>
      <c r="I593" s="72"/>
      <c r="J593" s="73"/>
      <c r="K593" s="73"/>
      <c r="L593" s="73"/>
      <c r="M593" s="73"/>
      <c r="N593" s="73"/>
      <c r="O593" s="73"/>
    </row>
    <row r="594" spans="2:15" ht="15.6">
      <c r="B594" s="68">
        <v>103</v>
      </c>
      <c r="C594" s="69" t="s">
        <v>314</v>
      </c>
      <c r="D594" s="70">
        <f t="shared" si="16"/>
        <v>0</v>
      </c>
      <c r="E594" s="71"/>
      <c r="F594" s="71"/>
      <c r="G594" s="71"/>
      <c r="H594" s="71"/>
      <c r="I594" s="72"/>
      <c r="J594" s="73"/>
      <c r="K594" s="73"/>
      <c r="L594" s="73"/>
      <c r="M594" s="73"/>
      <c r="N594" s="73"/>
      <c r="O594" s="73"/>
    </row>
    <row r="595" spans="2:15" ht="15.6">
      <c r="B595" s="68">
        <v>104</v>
      </c>
      <c r="C595" s="69" t="s">
        <v>315</v>
      </c>
      <c r="D595" s="70">
        <f t="shared" si="16"/>
        <v>0</v>
      </c>
      <c r="E595" s="71"/>
      <c r="F595" s="71"/>
      <c r="G595" s="71"/>
      <c r="H595" s="71"/>
      <c r="I595" s="72"/>
      <c r="J595" s="73"/>
      <c r="K595" s="73"/>
      <c r="L595" s="73"/>
      <c r="M595" s="73"/>
      <c r="N595" s="73"/>
      <c r="O595" s="73"/>
    </row>
    <row r="596" spans="2:15" ht="15.6">
      <c r="B596" s="68">
        <v>105</v>
      </c>
      <c r="C596" s="69" t="s">
        <v>316</v>
      </c>
      <c r="D596" s="70">
        <f t="shared" si="16"/>
        <v>0</v>
      </c>
      <c r="E596" s="71"/>
      <c r="F596" s="71"/>
      <c r="G596" s="71"/>
      <c r="H596" s="71"/>
      <c r="I596" s="72"/>
      <c r="J596" s="73"/>
      <c r="K596" s="73"/>
      <c r="L596" s="73"/>
      <c r="M596" s="73"/>
      <c r="N596" s="73"/>
      <c r="O596" s="73"/>
    </row>
    <row r="597" spans="2:15" ht="15.6">
      <c r="B597" s="68">
        <v>106</v>
      </c>
      <c r="C597" s="69" t="s">
        <v>317</v>
      </c>
      <c r="D597" s="70">
        <f t="shared" si="16"/>
        <v>0</v>
      </c>
      <c r="E597" s="71"/>
      <c r="F597" s="71"/>
      <c r="G597" s="71"/>
      <c r="H597" s="71"/>
      <c r="I597" s="72"/>
      <c r="J597" s="73"/>
      <c r="K597" s="73"/>
      <c r="L597" s="73"/>
      <c r="M597" s="73"/>
      <c r="N597" s="73"/>
      <c r="O597" s="73"/>
    </row>
    <row r="598" spans="2:15" ht="15.6">
      <c r="B598" s="68">
        <v>107</v>
      </c>
      <c r="C598" s="69" t="s">
        <v>318</v>
      </c>
      <c r="D598" s="70">
        <f t="shared" si="16"/>
        <v>0</v>
      </c>
      <c r="E598" s="71"/>
      <c r="F598" s="71"/>
      <c r="G598" s="71"/>
      <c r="H598" s="71"/>
      <c r="I598" s="72"/>
      <c r="J598" s="73"/>
      <c r="K598" s="73"/>
      <c r="L598" s="73"/>
      <c r="M598" s="73"/>
      <c r="N598" s="73"/>
      <c r="O598" s="73"/>
    </row>
    <row r="599" spans="2:15" ht="15.6">
      <c r="B599" s="68">
        <v>108</v>
      </c>
      <c r="C599" s="69" t="s">
        <v>319</v>
      </c>
      <c r="D599" s="70">
        <f t="shared" si="16"/>
        <v>0</v>
      </c>
      <c r="E599" s="71"/>
      <c r="F599" s="71"/>
      <c r="G599" s="71"/>
      <c r="H599" s="71"/>
      <c r="I599" s="72"/>
      <c r="J599" s="73"/>
      <c r="K599" s="73"/>
      <c r="L599" s="73"/>
      <c r="M599" s="73"/>
      <c r="N599" s="73"/>
      <c r="O599" s="73"/>
    </row>
    <row r="600" spans="2:15" ht="15.6">
      <c r="B600" s="68">
        <v>109</v>
      </c>
      <c r="C600" s="69" t="s">
        <v>320</v>
      </c>
      <c r="D600" s="70">
        <f t="shared" si="16"/>
        <v>0</v>
      </c>
      <c r="E600" s="71"/>
      <c r="F600" s="71"/>
      <c r="G600" s="71"/>
      <c r="H600" s="71"/>
      <c r="I600" s="72"/>
      <c r="J600" s="73"/>
      <c r="K600" s="73"/>
      <c r="L600" s="73"/>
      <c r="M600" s="73"/>
      <c r="N600" s="73"/>
      <c r="O600" s="73"/>
    </row>
    <row r="601" spans="2:15" ht="15.6">
      <c r="B601" s="68">
        <v>110</v>
      </c>
      <c r="C601" s="69" t="s">
        <v>321</v>
      </c>
      <c r="D601" s="70">
        <f t="shared" si="16"/>
        <v>0</v>
      </c>
      <c r="E601" s="71"/>
      <c r="F601" s="71"/>
      <c r="G601" s="71"/>
      <c r="H601" s="71"/>
      <c r="I601" s="72"/>
      <c r="J601" s="73"/>
      <c r="K601" s="73"/>
      <c r="L601" s="73"/>
      <c r="M601" s="73"/>
      <c r="N601" s="73"/>
      <c r="O601" s="73"/>
    </row>
    <row r="602" spans="2:15" ht="15.6">
      <c r="B602" s="68">
        <v>111</v>
      </c>
      <c r="C602" s="69" t="s">
        <v>322</v>
      </c>
      <c r="D602" s="70">
        <f t="shared" si="16"/>
        <v>0</v>
      </c>
      <c r="E602" s="71"/>
      <c r="F602" s="71"/>
      <c r="G602" s="71"/>
      <c r="H602" s="71"/>
      <c r="I602" s="72"/>
      <c r="J602" s="73"/>
      <c r="K602" s="73"/>
      <c r="L602" s="73"/>
      <c r="M602" s="73"/>
      <c r="N602" s="73"/>
      <c r="O602" s="73"/>
    </row>
    <row r="603" spans="2:15" ht="15.6">
      <c r="B603" s="68">
        <v>112</v>
      </c>
      <c r="C603" s="69" t="s">
        <v>323</v>
      </c>
      <c r="D603" s="70">
        <f t="shared" si="16"/>
        <v>0</v>
      </c>
      <c r="E603" s="71"/>
      <c r="F603" s="71"/>
      <c r="G603" s="71"/>
      <c r="H603" s="71"/>
      <c r="I603" s="72"/>
      <c r="J603" s="73"/>
      <c r="K603" s="73"/>
      <c r="L603" s="73"/>
      <c r="M603" s="73"/>
      <c r="N603" s="73"/>
      <c r="O603" s="73"/>
    </row>
    <row r="604" spans="2:15" ht="15.6">
      <c r="B604" s="68">
        <v>113</v>
      </c>
      <c r="C604" s="69" t="s">
        <v>324</v>
      </c>
      <c r="D604" s="70">
        <f t="shared" si="16"/>
        <v>0</v>
      </c>
      <c r="E604" s="71"/>
      <c r="F604" s="71"/>
      <c r="G604" s="71"/>
      <c r="H604" s="71"/>
      <c r="I604" s="72"/>
      <c r="J604" s="73"/>
      <c r="K604" s="73"/>
      <c r="L604" s="73"/>
      <c r="M604" s="73"/>
      <c r="N604" s="73"/>
      <c r="O604" s="73"/>
    </row>
    <row r="605" spans="2:15" ht="15.6">
      <c r="B605" s="68">
        <v>114</v>
      </c>
      <c r="C605" s="69" t="s">
        <v>325</v>
      </c>
      <c r="D605" s="70">
        <f t="shared" si="16"/>
        <v>0</v>
      </c>
      <c r="E605" s="71"/>
      <c r="F605" s="71"/>
      <c r="G605" s="71"/>
      <c r="H605" s="71"/>
      <c r="I605" s="72"/>
      <c r="J605" s="73"/>
      <c r="K605" s="73"/>
      <c r="L605" s="73"/>
      <c r="M605" s="73"/>
      <c r="N605" s="73"/>
      <c r="O605" s="73"/>
    </row>
    <row r="606" spans="2:15" ht="15.6">
      <c r="B606" s="68">
        <v>115</v>
      </c>
      <c r="C606" s="69" t="s">
        <v>326</v>
      </c>
      <c r="D606" s="70">
        <f t="shared" si="16"/>
        <v>0</v>
      </c>
      <c r="E606" s="71"/>
      <c r="F606" s="71"/>
      <c r="G606" s="71"/>
      <c r="H606" s="71"/>
      <c r="I606" s="72"/>
      <c r="J606" s="73"/>
      <c r="K606" s="73"/>
      <c r="L606" s="73"/>
      <c r="M606" s="73"/>
      <c r="N606" s="73"/>
      <c r="O606" s="73"/>
    </row>
    <row r="607" spans="2:15" ht="15.6">
      <c r="B607" s="68">
        <v>116</v>
      </c>
      <c r="C607" s="69" t="s">
        <v>327</v>
      </c>
      <c r="D607" s="70">
        <f t="shared" si="16"/>
        <v>0</v>
      </c>
      <c r="E607" s="71"/>
      <c r="F607" s="71"/>
      <c r="G607" s="71"/>
      <c r="H607" s="71"/>
      <c r="I607" s="72"/>
      <c r="J607" s="73"/>
      <c r="K607" s="73"/>
      <c r="L607" s="73"/>
      <c r="M607" s="73"/>
      <c r="N607" s="73"/>
      <c r="O607" s="73"/>
    </row>
    <row r="608" spans="2:15" ht="15.6">
      <c r="B608" s="68">
        <v>117</v>
      </c>
      <c r="C608" s="69" t="s">
        <v>328</v>
      </c>
      <c r="D608" s="70">
        <f t="shared" si="16"/>
        <v>0</v>
      </c>
      <c r="E608" s="71"/>
      <c r="F608" s="71"/>
      <c r="G608" s="71"/>
      <c r="H608" s="71"/>
      <c r="I608" s="72"/>
      <c r="J608" s="73"/>
      <c r="K608" s="73"/>
      <c r="L608" s="73"/>
      <c r="M608" s="73"/>
      <c r="N608" s="73"/>
      <c r="O608" s="73"/>
    </row>
    <row r="609" spans="2:15" ht="15.6">
      <c r="B609" s="268" t="s">
        <v>329</v>
      </c>
      <c r="C609" s="269"/>
      <c r="D609" s="75">
        <f>SUM(D492:D608)</f>
        <v>139</v>
      </c>
      <c r="E609" s="75">
        <f t="shared" ref="E609:M609" si="17">SUM(E492:E608)</f>
        <v>0</v>
      </c>
      <c r="F609" s="75">
        <f t="shared" si="17"/>
        <v>0</v>
      </c>
      <c r="G609" s="75">
        <f t="shared" si="17"/>
        <v>0</v>
      </c>
      <c r="H609" s="75">
        <f t="shared" si="17"/>
        <v>139</v>
      </c>
      <c r="I609" s="75">
        <f t="shared" si="17"/>
        <v>20</v>
      </c>
      <c r="J609" s="75">
        <f t="shared" si="17"/>
        <v>0</v>
      </c>
      <c r="K609" s="75">
        <f t="shared" si="17"/>
        <v>0</v>
      </c>
      <c r="L609" s="75">
        <f t="shared" si="17"/>
        <v>0</v>
      </c>
      <c r="M609" s="75">
        <f t="shared" si="17"/>
        <v>0</v>
      </c>
      <c r="N609" s="75"/>
      <c r="O609" s="75">
        <f t="shared" ref="O609" si="18">SUM(O492:O608)</f>
        <v>0</v>
      </c>
    </row>
    <row r="610" spans="2:15" ht="15.6">
      <c r="B610" s="270" t="s">
        <v>330</v>
      </c>
      <c r="C610" s="270"/>
      <c r="D610" s="270"/>
      <c r="E610" s="270"/>
      <c r="F610" s="270"/>
      <c r="G610" s="271"/>
      <c r="H610" s="76">
        <f>+F609+G609+H609</f>
        <v>139</v>
      </c>
      <c r="I610" s="272" t="s">
        <v>331</v>
      </c>
      <c r="J610" s="270"/>
      <c r="K610" s="270"/>
      <c r="L610" s="270"/>
      <c r="M610" s="270"/>
      <c r="N610" s="271"/>
      <c r="O610" s="76">
        <f>I609+J609+K609+L609+M609+N609+O609</f>
        <v>20</v>
      </c>
    </row>
    <row r="612" spans="2:15" ht="15.6">
      <c r="B612" s="273" t="s">
        <v>427</v>
      </c>
      <c r="C612" s="274"/>
      <c r="D612" s="275"/>
      <c r="E612" s="283" t="s">
        <v>197</v>
      </c>
      <c r="F612" s="283"/>
      <c r="G612" s="283"/>
      <c r="H612" s="283"/>
      <c r="I612" s="284" t="s">
        <v>198</v>
      </c>
      <c r="J612" s="284"/>
      <c r="K612" s="284"/>
      <c r="L612" s="284"/>
      <c r="M612" s="284"/>
      <c r="N612" s="284"/>
      <c r="O612" s="284"/>
    </row>
    <row r="613" spans="2:15" ht="62.4">
      <c r="B613" s="64" t="s">
        <v>199</v>
      </c>
      <c r="C613" s="64" t="s">
        <v>200</v>
      </c>
      <c r="D613" s="64" t="s">
        <v>343</v>
      </c>
      <c r="E613" s="65" t="s">
        <v>201</v>
      </c>
      <c r="F613" s="65" t="s">
        <v>202</v>
      </c>
      <c r="G613" s="65" t="s">
        <v>203</v>
      </c>
      <c r="H613" s="65" t="s">
        <v>204</v>
      </c>
      <c r="I613" s="66" t="s">
        <v>205</v>
      </c>
      <c r="J613" s="67" t="s">
        <v>206</v>
      </c>
      <c r="K613" s="67" t="s">
        <v>207</v>
      </c>
      <c r="L613" s="67" t="s">
        <v>208</v>
      </c>
      <c r="M613" s="67" t="s">
        <v>209</v>
      </c>
      <c r="N613" s="67" t="s">
        <v>210</v>
      </c>
      <c r="O613" s="67" t="s">
        <v>211</v>
      </c>
    </row>
    <row r="614" spans="2:15" ht="15.6">
      <c r="B614" s="122">
        <v>1</v>
      </c>
      <c r="C614" s="69" t="s">
        <v>212</v>
      </c>
      <c r="D614" s="70">
        <f>E614+F614+G614+H614</f>
        <v>0</v>
      </c>
      <c r="E614" s="71"/>
      <c r="F614" s="71"/>
      <c r="G614" s="71"/>
      <c r="H614" s="71"/>
      <c r="I614" s="72"/>
      <c r="J614" s="73"/>
      <c r="K614" s="73"/>
      <c r="L614" s="73"/>
      <c r="M614" s="73"/>
      <c r="N614" s="73"/>
      <c r="O614" s="73"/>
    </row>
    <row r="615" spans="2:15" ht="15.6">
      <c r="B615" s="122">
        <v>2</v>
      </c>
      <c r="C615" s="69" t="s">
        <v>213</v>
      </c>
      <c r="D615" s="70">
        <f t="shared" ref="D615" si="19">E615+F615+G615+H615</f>
        <v>0</v>
      </c>
      <c r="E615" s="71"/>
      <c r="F615" s="71"/>
      <c r="G615" s="71"/>
      <c r="H615" s="71"/>
      <c r="I615" s="72"/>
      <c r="J615" s="73"/>
      <c r="K615" s="73"/>
      <c r="L615" s="73"/>
      <c r="M615" s="73"/>
      <c r="N615" s="73"/>
      <c r="O615" s="73"/>
    </row>
    <row r="616" spans="2:15" ht="15.6">
      <c r="B616" s="122">
        <v>3</v>
      </c>
      <c r="C616" s="69" t="s">
        <v>214</v>
      </c>
      <c r="D616" s="70">
        <f t="shared" ref="D616" si="20">E616+F616+G616+H616</f>
        <v>0</v>
      </c>
      <c r="E616" s="71"/>
      <c r="F616" s="71"/>
      <c r="G616" s="71"/>
      <c r="H616" s="71"/>
      <c r="I616" s="72"/>
      <c r="J616" s="73"/>
      <c r="K616" s="73"/>
      <c r="L616" s="73"/>
      <c r="M616" s="73"/>
      <c r="N616" s="73"/>
      <c r="O616" s="73"/>
    </row>
    <row r="617" spans="2:15" ht="15.6">
      <c r="B617" s="122">
        <v>4</v>
      </c>
      <c r="C617" s="69" t="s">
        <v>215</v>
      </c>
      <c r="D617" s="70">
        <f t="shared" ref="D617" si="21">E617+F617+G617+H617</f>
        <v>0</v>
      </c>
      <c r="E617" s="71"/>
      <c r="F617" s="71"/>
      <c r="G617" s="71"/>
      <c r="H617" s="71"/>
      <c r="I617" s="72"/>
      <c r="J617" s="73"/>
      <c r="K617" s="73"/>
      <c r="L617" s="73"/>
      <c r="M617" s="73"/>
      <c r="N617" s="73"/>
      <c r="O617" s="73"/>
    </row>
    <row r="618" spans="2:15" ht="15.6">
      <c r="B618" s="122">
        <v>5</v>
      </c>
      <c r="C618" s="69" t="s">
        <v>216</v>
      </c>
      <c r="D618" s="70">
        <f t="shared" ref="D618" si="22">E618+F618+G618+H618</f>
        <v>0</v>
      </c>
      <c r="E618" s="71"/>
      <c r="F618" s="71"/>
      <c r="G618" s="71"/>
      <c r="H618" s="71"/>
      <c r="I618" s="72"/>
      <c r="J618" s="73"/>
      <c r="K618" s="73"/>
      <c r="L618" s="73"/>
      <c r="M618" s="73"/>
      <c r="N618" s="73"/>
      <c r="O618" s="73"/>
    </row>
    <row r="619" spans="2:15" ht="15.6">
      <c r="B619" s="122">
        <v>6</v>
      </c>
      <c r="C619" s="69" t="s">
        <v>217</v>
      </c>
      <c r="D619" s="70">
        <f t="shared" ref="D619" si="23">E619+F619+G619+H619</f>
        <v>0</v>
      </c>
      <c r="E619" s="71"/>
      <c r="F619" s="71"/>
      <c r="G619" s="71"/>
      <c r="H619" s="71"/>
      <c r="I619" s="72"/>
      <c r="J619" s="73"/>
      <c r="K619" s="73"/>
      <c r="L619" s="73"/>
      <c r="M619" s="73"/>
      <c r="N619" s="73"/>
      <c r="O619" s="73"/>
    </row>
    <row r="620" spans="2:15" ht="15.6">
      <c r="B620" s="122">
        <v>7</v>
      </c>
      <c r="C620" s="69" t="s">
        <v>218</v>
      </c>
      <c r="D620" s="70">
        <f t="shared" ref="D620" si="24">E620+F620+G620+H620</f>
        <v>0</v>
      </c>
      <c r="E620" s="71"/>
      <c r="F620" s="71"/>
      <c r="G620" s="71"/>
      <c r="H620" s="71"/>
      <c r="I620" s="72"/>
      <c r="J620" s="73"/>
      <c r="K620" s="73"/>
      <c r="L620" s="73"/>
      <c r="M620" s="73"/>
      <c r="N620" s="73"/>
      <c r="O620" s="73"/>
    </row>
    <row r="621" spans="2:15" ht="15.6">
      <c r="B621" s="122">
        <v>8</v>
      </c>
      <c r="C621" s="69" t="s">
        <v>219</v>
      </c>
      <c r="D621" s="70">
        <f t="shared" ref="D621" si="25">E621+F621+G621+H621</f>
        <v>0</v>
      </c>
      <c r="E621" s="71"/>
      <c r="F621" s="71"/>
      <c r="G621" s="71"/>
      <c r="H621" s="71"/>
      <c r="I621" s="72"/>
      <c r="J621" s="73"/>
      <c r="K621" s="73"/>
      <c r="L621" s="73"/>
      <c r="M621" s="73"/>
      <c r="N621" s="73"/>
      <c r="O621" s="73"/>
    </row>
    <row r="622" spans="2:15" ht="15.6">
      <c r="B622" s="122">
        <v>9</v>
      </c>
      <c r="C622" s="69" t="s">
        <v>220</v>
      </c>
      <c r="D622" s="70">
        <f t="shared" ref="D622" si="26">E622+F622+G622+H622</f>
        <v>0</v>
      </c>
      <c r="E622" s="71"/>
      <c r="F622" s="71"/>
      <c r="G622" s="71"/>
      <c r="H622" s="71"/>
      <c r="I622" s="72"/>
      <c r="J622" s="73"/>
      <c r="K622" s="73"/>
      <c r="L622" s="73"/>
      <c r="M622" s="73"/>
      <c r="N622" s="73"/>
      <c r="O622" s="73"/>
    </row>
    <row r="623" spans="2:15" ht="15.6">
      <c r="B623" s="122">
        <v>10</v>
      </c>
      <c r="C623" s="69" t="s">
        <v>221</v>
      </c>
      <c r="D623" s="70">
        <f t="shared" ref="D623" si="27">E623+F623+G623+H623</f>
        <v>0</v>
      </c>
      <c r="E623" s="71"/>
      <c r="F623" s="71"/>
      <c r="G623" s="71"/>
      <c r="H623" s="71"/>
      <c r="I623" s="72"/>
      <c r="J623" s="73"/>
      <c r="K623" s="73"/>
      <c r="L623" s="73"/>
      <c r="M623" s="73"/>
      <c r="N623" s="73"/>
      <c r="O623" s="73"/>
    </row>
    <row r="624" spans="2:15" ht="15.6">
      <c r="B624" s="122">
        <v>11</v>
      </c>
      <c r="C624" s="69" t="s">
        <v>222</v>
      </c>
      <c r="D624" s="70">
        <f t="shared" ref="D624" si="28">E624+F624+G624+H624</f>
        <v>0</v>
      </c>
      <c r="E624" s="71"/>
      <c r="F624" s="71"/>
      <c r="G624" s="71"/>
      <c r="H624" s="71"/>
      <c r="I624" s="72"/>
      <c r="J624" s="73"/>
      <c r="K624" s="73"/>
      <c r="L624" s="73"/>
      <c r="M624" s="73"/>
      <c r="N624" s="73"/>
      <c r="O624" s="73"/>
    </row>
    <row r="625" spans="2:15" ht="15.6">
      <c r="B625" s="122">
        <v>12</v>
      </c>
      <c r="C625" s="69" t="s">
        <v>223</v>
      </c>
      <c r="D625" s="70">
        <f t="shared" ref="D625" si="29">E625+F625+G625+H625</f>
        <v>0</v>
      </c>
      <c r="E625" s="71"/>
      <c r="F625" s="71"/>
      <c r="G625" s="71"/>
      <c r="H625" s="71"/>
      <c r="I625" s="72"/>
      <c r="J625" s="73"/>
      <c r="K625" s="73"/>
      <c r="L625" s="73"/>
      <c r="M625" s="73"/>
      <c r="N625" s="73"/>
      <c r="O625" s="73"/>
    </row>
    <row r="626" spans="2:15" ht="15.6">
      <c r="B626" s="122">
        <v>13</v>
      </c>
      <c r="C626" s="69" t="s">
        <v>224</v>
      </c>
      <c r="D626" s="70">
        <f t="shared" ref="D626" si="30">E626+F626+G626+H626</f>
        <v>0</v>
      </c>
      <c r="E626" s="71"/>
      <c r="F626" s="71"/>
      <c r="G626" s="71"/>
      <c r="H626" s="71"/>
      <c r="I626" s="72"/>
      <c r="J626" s="73"/>
      <c r="K626" s="73"/>
      <c r="L626" s="73"/>
      <c r="M626" s="73"/>
      <c r="N626" s="73"/>
      <c r="O626" s="73"/>
    </row>
    <row r="627" spans="2:15" ht="15.6">
      <c r="B627" s="122">
        <v>14</v>
      </c>
      <c r="C627" s="69" t="s">
        <v>225</v>
      </c>
      <c r="D627" s="70">
        <f t="shared" ref="D627" si="31">E627+F627+G627+H627</f>
        <v>0</v>
      </c>
      <c r="E627" s="71"/>
      <c r="F627" s="71"/>
      <c r="G627" s="71"/>
      <c r="H627" s="71"/>
      <c r="I627" s="72"/>
      <c r="J627" s="73"/>
      <c r="K627" s="73"/>
      <c r="L627" s="73"/>
      <c r="M627" s="73"/>
      <c r="N627" s="73"/>
      <c r="O627" s="73"/>
    </row>
    <row r="628" spans="2:15" ht="15.6">
      <c r="B628" s="122">
        <v>15</v>
      </c>
      <c r="C628" s="69" t="s">
        <v>226</v>
      </c>
      <c r="D628" s="70">
        <f t="shared" ref="D628" si="32">E628+F628+G628+H628</f>
        <v>0</v>
      </c>
      <c r="E628" s="71"/>
      <c r="F628" s="71"/>
      <c r="G628" s="71"/>
      <c r="H628" s="71"/>
      <c r="I628" s="72"/>
      <c r="J628" s="73"/>
      <c r="K628" s="73"/>
      <c r="L628" s="73"/>
      <c r="M628" s="73"/>
      <c r="N628" s="73"/>
      <c r="O628" s="73"/>
    </row>
    <row r="629" spans="2:15" ht="15.6">
      <c r="B629" s="122">
        <v>16</v>
      </c>
      <c r="C629" s="69" t="s">
        <v>227</v>
      </c>
      <c r="D629" s="70">
        <f t="shared" ref="D629" si="33">E629+F629+G629+H629</f>
        <v>0</v>
      </c>
      <c r="E629" s="71"/>
      <c r="F629" s="71"/>
      <c r="G629" s="71"/>
      <c r="H629" s="71"/>
      <c r="I629" s="72"/>
      <c r="J629" s="73"/>
      <c r="K629" s="73"/>
      <c r="L629" s="73"/>
      <c r="M629" s="73"/>
      <c r="N629" s="73"/>
      <c r="O629" s="73"/>
    </row>
    <row r="630" spans="2:15" ht="15.6">
      <c r="B630" s="122">
        <v>17</v>
      </c>
      <c r="C630" s="69" t="s">
        <v>228</v>
      </c>
      <c r="D630" s="70">
        <f t="shared" ref="D630" si="34">E630+F630+G630+H630</f>
        <v>0</v>
      </c>
      <c r="E630" s="71"/>
      <c r="F630" s="71"/>
      <c r="G630" s="71"/>
      <c r="H630" s="71"/>
      <c r="I630" s="72"/>
      <c r="J630" s="73"/>
      <c r="K630" s="73"/>
      <c r="L630" s="73"/>
      <c r="M630" s="73"/>
      <c r="N630" s="73"/>
      <c r="O630" s="73"/>
    </row>
    <row r="631" spans="2:15" ht="15.6">
      <c r="B631" s="122">
        <v>18</v>
      </c>
      <c r="C631" s="69" t="s">
        <v>229</v>
      </c>
      <c r="D631" s="70">
        <f t="shared" ref="D631" si="35">E631+F631+G631+H631</f>
        <v>0</v>
      </c>
      <c r="E631" s="71"/>
      <c r="F631" s="71"/>
      <c r="G631" s="71"/>
      <c r="H631" s="71"/>
      <c r="I631" s="72"/>
      <c r="J631" s="73"/>
      <c r="K631" s="73"/>
      <c r="L631" s="73"/>
      <c r="M631" s="73"/>
      <c r="N631" s="73"/>
      <c r="O631" s="73"/>
    </row>
    <row r="632" spans="2:15" ht="15.6">
      <c r="B632" s="122">
        <v>19</v>
      </c>
      <c r="C632" s="69" t="s">
        <v>230</v>
      </c>
      <c r="D632" s="70">
        <f t="shared" ref="D632" si="36">E632+F632+G632+H632</f>
        <v>0</v>
      </c>
      <c r="E632" s="71"/>
      <c r="F632" s="71"/>
      <c r="G632" s="71"/>
      <c r="H632" s="71"/>
      <c r="I632" s="72"/>
      <c r="J632" s="73"/>
      <c r="K632" s="73"/>
      <c r="L632" s="73"/>
      <c r="M632" s="73"/>
      <c r="N632" s="73"/>
      <c r="O632" s="73"/>
    </row>
    <row r="633" spans="2:15" ht="15.6">
      <c r="B633" s="122">
        <v>20</v>
      </c>
      <c r="C633" s="69" t="s">
        <v>231</v>
      </c>
      <c r="D633" s="70">
        <f t="shared" ref="D633" si="37">E633+F633+G633+H633</f>
        <v>0</v>
      </c>
      <c r="E633" s="71"/>
      <c r="F633" s="71"/>
      <c r="G633" s="71"/>
      <c r="H633" s="71"/>
      <c r="I633" s="72"/>
      <c r="J633" s="73"/>
      <c r="K633" s="73"/>
      <c r="L633" s="73"/>
      <c r="M633" s="73"/>
      <c r="N633" s="73"/>
      <c r="O633" s="73"/>
    </row>
    <row r="634" spans="2:15" ht="15.6">
      <c r="B634" s="122">
        <v>21</v>
      </c>
      <c r="C634" s="69" t="s">
        <v>232</v>
      </c>
      <c r="D634" s="70">
        <f t="shared" ref="D634" si="38">E634+F634+G634+H634</f>
        <v>0</v>
      </c>
      <c r="E634" s="71"/>
      <c r="F634" s="71"/>
      <c r="G634" s="71"/>
      <c r="H634" s="71"/>
      <c r="I634" s="72"/>
      <c r="J634" s="73"/>
      <c r="K634" s="73"/>
      <c r="L634" s="73"/>
      <c r="M634" s="73"/>
      <c r="N634" s="73"/>
      <c r="O634" s="73"/>
    </row>
    <row r="635" spans="2:15" ht="15.6">
      <c r="B635" s="122">
        <v>22</v>
      </c>
      <c r="C635" s="69" t="s">
        <v>233</v>
      </c>
      <c r="D635" s="70">
        <f t="shared" ref="D635" si="39">E635+F635+G635+H635</f>
        <v>0</v>
      </c>
      <c r="E635" s="71"/>
      <c r="F635" s="71"/>
      <c r="G635" s="71"/>
      <c r="H635" s="71"/>
      <c r="I635" s="72"/>
      <c r="J635" s="73"/>
      <c r="K635" s="73"/>
      <c r="L635" s="73"/>
      <c r="M635" s="73"/>
      <c r="N635" s="73"/>
      <c r="O635" s="73"/>
    </row>
    <row r="636" spans="2:15" ht="15.6">
      <c r="B636" s="122">
        <v>23</v>
      </c>
      <c r="C636" s="69" t="s">
        <v>234</v>
      </c>
      <c r="D636" s="70">
        <f t="shared" ref="D636" si="40">E636+F636+G636+H636</f>
        <v>0</v>
      </c>
      <c r="E636" s="71"/>
      <c r="F636" s="71"/>
      <c r="G636" s="71"/>
      <c r="H636" s="71"/>
      <c r="I636" s="72"/>
      <c r="J636" s="73"/>
      <c r="K636" s="73"/>
      <c r="L636" s="73"/>
      <c r="M636" s="73"/>
      <c r="N636" s="73"/>
      <c r="O636" s="73"/>
    </row>
    <row r="637" spans="2:15" ht="15.6">
      <c r="B637" s="122">
        <v>24</v>
      </c>
      <c r="C637" s="69" t="s">
        <v>235</v>
      </c>
      <c r="D637" s="70">
        <f t="shared" ref="D637" si="41">E637+F637+G637+H637</f>
        <v>0</v>
      </c>
      <c r="E637" s="71"/>
      <c r="F637" s="71"/>
      <c r="G637" s="71"/>
      <c r="H637" s="71"/>
      <c r="I637" s="72"/>
      <c r="J637" s="73"/>
      <c r="K637" s="73"/>
      <c r="L637" s="73"/>
      <c r="M637" s="73"/>
      <c r="N637" s="73"/>
      <c r="O637" s="73"/>
    </row>
    <row r="638" spans="2:15" ht="15.6">
      <c r="B638" s="122">
        <v>25</v>
      </c>
      <c r="C638" s="69" t="s">
        <v>236</v>
      </c>
      <c r="D638" s="70">
        <f t="shared" ref="D638" si="42">E638+F638+G638+H638</f>
        <v>0</v>
      </c>
      <c r="E638" s="71"/>
      <c r="F638" s="71"/>
      <c r="G638" s="71"/>
      <c r="H638" s="71"/>
      <c r="I638" s="72"/>
      <c r="J638" s="73"/>
      <c r="K638" s="73"/>
      <c r="L638" s="73"/>
      <c r="M638" s="73"/>
      <c r="N638" s="73"/>
      <c r="O638" s="73"/>
    </row>
    <row r="639" spans="2:15" ht="15.6">
      <c r="B639" s="122">
        <v>26</v>
      </c>
      <c r="C639" s="69" t="s">
        <v>237</v>
      </c>
      <c r="D639" s="70">
        <f t="shared" ref="D639" si="43">E639+F639+G639+H639</f>
        <v>40</v>
      </c>
      <c r="E639" s="71"/>
      <c r="F639" s="71"/>
      <c r="G639" s="71"/>
      <c r="H639" s="71">
        <v>40</v>
      </c>
      <c r="I639" s="72">
        <v>4</v>
      </c>
      <c r="J639" s="73"/>
      <c r="K639" s="73"/>
      <c r="L639" s="73"/>
      <c r="M639" s="73"/>
      <c r="N639" s="73"/>
      <c r="O639" s="73"/>
    </row>
    <row r="640" spans="2:15" ht="15.6">
      <c r="B640" s="122">
        <v>27</v>
      </c>
      <c r="C640" s="69" t="s">
        <v>238</v>
      </c>
      <c r="D640" s="70">
        <f t="shared" ref="D640" si="44">E640+F640+G640+H640</f>
        <v>0</v>
      </c>
      <c r="E640" s="71"/>
      <c r="F640" s="71"/>
      <c r="G640" s="71"/>
      <c r="H640" s="71"/>
      <c r="I640" s="72"/>
      <c r="J640" s="73"/>
      <c r="K640" s="73"/>
      <c r="L640" s="73"/>
      <c r="M640" s="73"/>
      <c r="N640" s="73"/>
      <c r="O640" s="73"/>
    </row>
    <row r="641" spans="2:15" ht="15.6">
      <c r="B641" s="122">
        <v>28</v>
      </c>
      <c r="C641" s="69" t="s">
        <v>239</v>
      </c>
      <c r="D641" s="70">
        <f t="shared" ref="D641" si="45">E641+F641+G641+H641</f>
        <v>0</v>
      </c>
      <c r="E641" s="71"/>
      <c r="F641" s="71"/>
      <c r="G641" s="71"/>
      <c r="H641" s="71"/>
      <c r="I641" s="72"/>
      <c r="J641" s="73"/>
      <c r="K641" s="73"/>
      <c r="L641" s="73"/>
      <c r="M641" s="73"/>
      <c r="N641" s="73"/>
      <c r="O641" s="73"/>
    </row>
    <row r="642" spans="2:15" ht="15.6">
      <c r="B642" s="122">
        <v>29</v>
      </c>
      <c r="C642" s="69" t="s">
        <v>240</v>
      </c>
      <c r="D642" s="70">
        <f t="shared" ref="D642" si="46">E642+F642+G642+H642</f>
        <v>0</v>
      </c>
      <c r="E642" s="71"/>
      <c r="F642" s="71"/>
      <c r="G642" s="71"/>
      <c r="H642" s="71"/>
      <c r="I642" s="72"/>
      <c r="J642" s="73"/>
      <c r="K642" s="73"/>
      <c r="L642" s="73"/>
      <c r="M642" s="73"/>
      <c r="N642" s="73"/>
      <c r="O642" s="73"/>
    </row>
    <row r="643" spans="2:15" ht="15.6">
      <c r="B643" s="122">
        <v>30</v>
      </c>
      <c r="C643" s="69" t="s">
        <v>241</v>
      </c>
      <c r="D643" s="70">
        <f t="shared" ref="D643" si="47">E643+F643+G643+H643</f>
        <v>0</v>
      </c>
      <c r="E643" s="71"/>
      <c r="F643" s="71"/>
      <c r="G643" s="71"/>
      <c r="H643" s="71"/>
      <c r="I643" s="72"/>
      <c r="J643" s="73"/>
      <c r="K643" s="73"/>
      <c r="L643" s="73"/>
      <c r="M643" s="73"/>
      <c r="N643" s="73"/>
      <c r="O643" s="73"/>
    </row>
    <row r="644" spans="2:15" ht="15.6">
      <c r="B644" s="122">
        <v>31</v>
      </c>
      <c r="C644" s="69" t="s">
        <v>242</v>
      </c>
      <c r="D644" s="70">
        <f t="shared" ref="D644" si="48">E644+F644+G644+H644</f>
        <v>0</v>
      </c>
      <c r="E644" s="71"/>
      <c r="F644" s="71"/>
      <c r="G644" s="71"/>
      <c r="H644" s="71"/>
      <c r="I644" s="72"/>
      <c r="J644" s="73"/>
      <c r="K644" s="73"/>
      <c r="L644" s="73"/>
      <c r="M644" s="73"/>
      <c r="N644" s="73"/>
      <c r="O644" s="73"/>
    </row>
    <row r="645" spans="2:15" ht="15.6">
      <c r="B645" s="122">
        <v>32</v>
      </c>
      <c r="C645" s="69" t="s">
        <v>243</v>
      </c>
      <c r="D645" s="70">
        <f t="shared" ref="D645" si="49">E645+F645+G645+H645</f>
        <v>0</v>
      </c>
      <c r="E645" s="71"/>
      <c r="F645" s="71"/>
      <c r="G645" s="71"/>
      <c r="H645" s="71"/>
      <c r="I645" s="72"/>
      <c r="J645" s="73"/>
      <c r="K645" s="73"/>
      <c r="L645" s="73"/>
      <c r="M645" s="73"/>
      <c r="N645" s="73"/>
      <c r="O645" s="73"/>
    </row>
    <row r="646" spans="2:15" ht="15.6">
      <c r="B646" s="122">
        <v>33</v>
      </c>
      <c r="C646" s="69" t="s">
        <v>244</v>
      </c>
      <c r="D646" s="70">
        <f t="shared" ref="D646" si="50">E646+F646+G646+H646</f>
        <v>0</v>
      </c>
      <c r="E646" s="71"/>
      <c r="F646" s="71"/>
      <c r="G646" s="71"/>
      <c r="H646" s="71"/>
      <c r="I646" s="72"/>
      <c r="J646" s="73"/>
      <c r="K646" s="73"/>
      <c r="L646" s="73"/>
      <c r="M646" s="73"/>
      <c r="N646" s="73"/>
      <c r="O646" s="73"/>
    </row>
    <row r="647" spans="2:15" ht="15.6">
      <c r="B647" s="122">
        <v>34</v>
      </c>
      <c r="C647" s="69" t="s">
        <v>245</v>
      </c>
      <c r="D647" s="70">
        <f t="shared" ref="D647" si="51">E647+F647+G647+H647</f>
        <v>0</v>
      </c>
      <c r="E647" s="71"/>
      <c r="F647" s="71"/>
      <c r="G647" s="71"/>
      <c r="H647" s="71"/>
      <c r="I647" s="72"/>
      <c r="J647" s="73"/>
      <c r="K647" s="73"/>
      <c r="L647" s="73"/>
      <c r="M647" s="73"/>
      <c r="N647" s="73"/>
      <c r="O647" s="73"/>
    </row>
    <row r="648" spans="2:15" ht="15.6">
      <c r="B648" s="122">
        <v>35</v>
      </c>
      <c r="C648" s="69" t="s">
        <v>246</v>
      </c>
      <c r="D648" s="70">
        <f t="shared" ref="D648" si="52">E648+F648+G648+H648</f>
        <v>0</v>
      </c>
      <c r="E648" s="71"/>
      <c r="F648" s="71"/>
      <c r="G648" s="71"/>
      <c r="H648" s="71"/>
      <c r="I648" s="72"/>
      <c r="J648" s="73"/>
      <c r="K648" s="73"/>
      <c r="L648" s="73"/>
      <c r="M648" s="73"/>
      <c r="N648" s="73"/>
      <c r="O648" s="73"/>
    </row>
    <row r="649" spans="2:15" ht="15.6">
      <c r="B649" s="122">
        <v>36</v>
      </c>
      <c r="C649" s="69" t="s">
        <v>247</v>
      </c>
      <c r="D649" s="70">
        <f t="shared" ref="D649" si="53">E649+F649+G649+H649</f>
        <v>0</v>
      </c>
      <c r="E649" s="71"/>
      <c r="F649" s="71"/>
      <c r="G649" s="71"/>
      <c r="H649" s="71"/>
      <c r="I649" s="72"/>
      <c r="J649" s="73"/>
      <c r="K649" s="73"/>
      <c r="L649" s="73"/>
      <c r="M649" s="73"/>
      <c r="N649" s="73"/>
      <c r="O649" s="73"/>
    </row>
    <row r="650" spans="2:15" ht="15.6">
      <c r="B650" s="122">
        <v>37</v>
      </c>
      <c r="C650" s="69" t="s">
        <v>248</v>
      </c>
      <c r="D650" s="70">
        <f t="shared" ref="D650" si="54">E650+F650+G650+H650</f>
        <v>0</v>
      </c>
      <c r="E650" s="71"/>
      <c r="F650" s="71"/>
      <c r="G650" s="71"/>
      <c r="H650" s="71"/>
      <c r="I650" s="72"/>
      <c r="J650" s="73"/>
      <c r="K650" s="73"/>
      <c r="L650" s="73"/>
      <c r="M650" s="73"/>
      <c r="N650" s="73"/>
      <c r="O650" s="73"/>
    </row>
    <row r="651" spans="2:15" ht="15.6">
      <c r="B651" s="122">
        <v>38</v>
      </c>
      <c r="C651" s="69" t="s">
        <v>249</v>
      </c>
      <c r="D651" s="70">
        <f t="shared" ref="D651" si="55">E651+F651+G651+H651</f>
        <v>0</v>
      </c>
      <c r="E651" s="71"/>
      <c r="F651" s="71"/>
      <c r="G651" s="71"/>
      <c r="H651" s="71"/>
      <c r="I651" s="72"/>
      <c r="J651" s="73"/>
      <c r="K651" s="73"/>
      <c r="L651" s="73"/>
      <c r="M651" s="73"/>
      <c r="N651" s="73"/>
      <c r="O651" s="73"/>
    </row>
    <row r="652" spans="2:15" ht="15.6">
      <c r="B652" s="122">
        <v>39</v>
      </c>
      <c r="C652" s="69" t="s">
        <v>250</v>
      </c>
      <c r="D652" s="70">
        <f t="shared" ref="D652" si="56">E652+F652+G652+H652</f>
        <v>0</v>
      </c>
      <c r="E652" s="71"/>
      <c r="F652" s="71"/>
      <c r="G652" s="71"/>
      <c r="H652" s="71"/>
      <c r="I652" s="72"/>
      <c r="J652" s="73"/>
      <c r="K652" s="73"/>
      <c r="L652" s="73"/>
      <c r="M652" s="73"/>
      <c r="N652" s="73"/>
      <c r="O652" s="73"/>
    </row>
    <row r="653" spans="2:15" ht="15.6">
      <c r="B653" s="122">
        <v>40</v>
      </c>
      <c r="C653" s="69" t="s">
        <v>251</v>
      </c>
      <c r="D653" s="70">
        <f t="shared" ref="D653" si="57">E653+F653+G653+H653</f>
        <v>0</v>
      </c>
      <c r="E653" s="71"/>
      <c r="F653" s="71"/>
      <c r="G653" s="71"/>
      <c r="H653" s="71"/>
      <c r="I653" s="72"/>
      <c r="J653" s="73"/>
      <c r="K653" s="73"/>
      <c r="L653" s="73"/>
      <c r="M653" s="73"/>
      <c r="N653" s="73"/>
      <c r="O653" s="73"/>
    </row>
    <row r="654" spans="2:15" ht="15.6">
      <c r="B654" s="122">
        <v>41</v>
      </c>
      <c r="C654" s="69" t="s">
        <v>252</v>
      </c>
      <c r="D654" s="70">
        <f t="shared" ref="D654" si="58">E654+F654+G654+H654</f>
        <v>0</v>
      </c>
      <c r="E654" s="71"/>
      <c r="F654" s="71"/>
      <c r="G654" s="71"/>
      <c r="H654" s="71"/>
      <c r="I654" s="72"/>
      <c r="J654" s="73"/>
      <c r="K654" s="73"/>
      <c r="L654" s="73"/>
      <c r="M654" s="73"/>
      <c r="N654" s="73"/>
      <c r="O654" s="73"/>
    </row>
    <row r="655" spans="2:15" ht="15.6">
      <c r="B655" s="122">
        <v>42</v>
      </c>
      <c r="C655" s="69" t="s">
        <v>253</v>
      </c>
      <c r="D655" s="70">
        <f t="shared" ref="D655" si="59">E655+F655+G655+H655</f>
        <v>0</v>
      </c>
      <c r="E655" s="71"/>
      <c r="F655" s="71"/>
      <c r="G655" s="71"/>
      <c r="H655" s="71"/>
      <c r="I655" s="72"/>
      <c r="J655" s="73"/>
      <c r="K655" s="73"/>
      <c r="L655" s="73"/>
      <c r="M655" s="73"/>
      <c r="N655" s="73"/>
      <c r="O655" s="73"/>
    </row>
    <row r="656" spans="2:15" ht="15.6">
      <c r="B656" s="122">
        <v>43</v>
      </c>
      <c r="C656" s="69" t="s">
        <v>254</v>
      </c>
      <c r="D656" s="70">
        <f t="shared" ref="D656" si="60">E656+F656+G656+H656</f>
        <v>0</v>
      </c>
      <c r="E656" s="71"/>
      <c r="F656" s="71"/>
      <c r="G656" s="71"/>
      <c r="H656" s="71"/>
      <c r="I656" s="72"/>
      <c r="J656" s="73"/>
      <c r="K656" s="73"/>
      <c r="L656" s="73"/>
      <c r="M656" s="73"/>
      <c r="N656" s="73"/>
      <c r="O656" s="73"/>
    </row>
    <row r="657" spans="2:15" ht="15.6">
      <c r="B657" s="122">
        <v>44</v>
      </c>
      <c r="C657" s="69" t="s">
        <v>255</v>
      </c>
      <c r="D657" s="70">
        <f t="shared" ref="D657" si="61">E657+F657+G657+H657</f>
        <v>0</v>
      </c>
      <c r="E657" s="71"/>
      <c r="F657" s="71"/>
      <c r="G657" s="71"/>
      <c r="H657" s="71"/>
      <c r="I657" s="72"/>
      <c r="J657" s="73"/>
      <c r="K657" s="73"/>
      <c r="L657" s="73"/>
      <c r="M657" s="73"/>
      <c r="N657" s="73"/>
      <c r="O657" s="73"/>
    </row>
    <row r="658" spans="2:15" ht="15.6">
      <c r="B658" s="122">
        <v>45</v>
      </c>
      <c r="C658" s="69" t="s">
        <v>256</v>
      </c>
      <c r="D658" s="70">
        <f t="shared" ref="D658" si="62">E658+F658+G658+H658</f>
        <v>0</v>
      </c>
      <c r="E658" s="71"/>
      <c r="F658" s="71"/>
      <c r="G658" s="71"/>
      <c r="H658" s="71"/>
      <c r="I658" s="72"/>
      <c r="J658" s="73"/>
      <c r="K658" s="73"/>
      <c r="L658" s="73"/>
      <c r="M658" s="73"/>
      <c r="N658" s="73"/>
      <c r="O658" s="73"/>
    </row>
    <row r="659" spans="2:15" ht="15.6">
      <c r="B659" s="122">
        <v>46</v>
      </c>
      <c r="C659" s="69" t="s">
        <v>257</v>
      </c>
      <c r="D659" s="70">
        <f t="shared" ref="D659" si="63">E659+F659+G659+H659</f>
        <v>0</v>
      </c>
      <c r="E659" s="71"/>
      <c r="F659" s="71"/>
      <c r="G659" s="71"/>
      <c r="H659" s="71"/>
      <c r="I659" s="72"/>
      <c r="J659" s="73"/>
      <c r="K659" s="73"/>
      <c r="L659" s="73"/>
      <c r="M659" s="73"/>
      <c r="N659" s="73"/>
      <c r="O659" s="73"/>
    </row>
    <row r="660" spans="2:15" ht="15.6">
      <c r="B660" s="122">
        <v>47</v>
      </c>
      <c r="C660" s="69" t="s">
        <v>258</v>
      </c>
      <c r="D660" s="70">
        <f t="shared" ref="D660" si="64">E660+F660+G660+H660</f>
        <v>0</v>
      </c>
      <c r="E660" s="71"/>
      <c r="F660" s="71"/>
      <c r="G660" s="71"/>
      <c r="H660" s="71"/>
      <c r="I660" s="72"/>
      <c r="J660" s="73"/>
      <c r="K660" s="73"/>
      <c r="L660" s="73"/>
      <c r="M660" s="73"/>
      <c r="N660" s="73"/>
      <c r="O660" s="73"/>
    </row>
    <row r="661" spans="2:15" ht="15.6">
      <c r="B661" s="122">
        <v>48</v>
      </c>
      <c r="C661" s="69" t="s">
        <v>259</v>
      </c>
      <c r="D661" s="70">
        <f t="shared" ref="D661" si="65">E661+F661+G661+H661</f>
        <v>0</v>
      </c>
      <c r="E661" s="71"/>
      <c r="F661" s="71"/>
      <c r="G661" s="71"/>
      <c r="H661" s="71"/>
      <c r="I661" s="72"/>
      <c r="J661" s="73"/>
      <c r="K661" s="73"/>
      <c r="L661" s="73"/>
      <c r="M661" s="73"/>
      <c r="N661" s="73"/>
      <c r="O661" s="73"/>
    </row>
    <row r="662" spans="2:15" ht="15.6">
      <c r="B662" s="122">
        <v>49</v>
      </c>
      <c r="C662" s="69" t="s">
        <v>260</v>
      </c>
      <c r="D662" s="70">
        <f t="shared" ref="D662" si="66">E662+F662+G662+H662</f>
        <v>0</v>
      </c>
      <c r="E662" s="71"/>
      <c r="F662" s="71"/>
      <c r="G662" s="71"/>
      <c r="H662" s="71"/>
      <c r="I662" s="72"/>
      <c r="J662" s="73"/>
      <c r="K662" s="73"/>
      <c r="L662" s="73"/>
      <c r="M662" s="73"/>
      <c r="N662" s="73"/>
      <c r="O662" s="73"/>
    </row>
    <row r="663" spans="2:15" ht="15.6">
      <c r="B663" s="122">
        <v>50</v>
      </c>
      <c r="C663" s="69" t="s">
        <v>261</v>
      </c>
      <c r="D663" s="70">
        <f t="shared" ref="D663" si="67">E663+F663+G663+H663</f>
        <v>0</v>
      </c>
      <c r="E663" s="71"/>
      <c r="F663" s="71"/>
      <c r="G663" s="71"/>
      <c r="H663" s="71"/>
      <c r="I663" s="72"/>
      <c r="J663" s="73"/>
      <c r="K663" s="73"/>
      <c r="L663" s="73"/>
      <c r="M663" s="73"/>
      <c r="N663" s="73"/>
      <c r="O663" s="73"/>
    </row>
    <row r="664" spans="2:15" ht="15.6">
      <c r="B664" s="122">
        <v>51</v>
      </c>
      <c r="C664" s="69" t="s">
        <v>262</v>
      </c>
      <c r="D664" s="70">
        <f t="shared" ref="D664" si="68">E664+F664+G664+H664</f>
        <v>0</v>
      </c>
      <c r="E664" s="71"/>
      <c r="F664" s="71"/>
      <c r="G664" s="71"/>
      <c r="H664" s="71"/>
      <c r="I664" s="72"/>
      <c r="J664" s="73"/>
      <c r="K664" s="73"/>
      <c r="L664" s="73"/>
      <c r="M664" s="73"/>
      <c r="N664" s="73"/>
      <c r="O664" s="73"/>
    </row>
    <row r="665" spans="2:15" ht="15.6">
      <c r="B665" s="122">
        <v>52</v>
      </c>
      <c r="C665" s="69" t="s">
        <v>263</v>
      </c>
      <c r="D665" s="70">
        <f t="shared" ref="D665" si="69">E665+F665+G665+H665</f>
        <v>0</v>
      </c>
      <c r="E665" s="71"/>
      <c r="F665" s="71"/>
      <c r="G665" s="71"/>
      <c r="H665" s="71"/>
      <c r="I665" s="72"/>
      <c r="J665" s="73"/>
      <c r="K665" s="73"/>
      <c r="L665" s="73"/>
      <c r="M665" s="73"/>
      <c r="N665" s="73"/>
      <c r="O665" s="73"/>
    </row>
    <row r="666" spans="2:15" ht="15.6">
      <c r="B666" s="122">
        <v>53</v>
      </c>
      <c r="C666" s="69" t="s">
        <v>264</v>
      </c>
      <c r="D666" s="70">
        <f t="shared" ref="D666" si="70">E666+F666+G666+H666</f>
        <v>0</v>
      </c>
      <c r="E666" s="71"/>
      <c r="F666" s="71"/>
      <c r="G666" s="71"/>
      <c r="H666" s="71"/>
      <c r="I666" s="72"/>
      <c r="J666" s="73"/>
      <c r="K666" s="73"/>
      <c r="L666" s="73"/>
      <c r="M666" s="73"/>
      <c r="N666" s="73"/>
      <c r="O666" s="73"/>
    </row>
    <row r="667" spans="2:15" ht="15.6">
      <c r="B667" s="122">
        <v>54</v>
      </c>
      <c r="C667" s="69" t="s">
        <v>265</v>
      </c>
      <c r="D667" s="70">
        <f t="shared" ref="D667" si="71">E667+F667+G667+H667</f>
        <v>0</v>
      </c>
      <c r="E667" s="71"/>
      <c r="F667" s="71"/>
      <c r="G667" s="71"/>
      <c r="H667" s="71"/>
      <c r="I667" s="72"/>
      <c r="J667" s="73"/>
      <c r="K667" s="73"/>
      <c r="L667" s="73"/>
      <c r="M667" s="73"/>
      <c r="N667" s="73"/>
      <c r="O667" s="73"/>
    </row>
    <row r="668" spans="2:15" ht="15.6">
      <c r="B668" s="122">
        <v>55</v>
      </c>
      <c r="C668" s="69" t="s">
        <v>266</v>
      </c>
      <c r="D668" s="70">
        <f t="shared" ref="D668" si="72">E668+F668+G668+H668</f>
        <v>0</v>
      </c>
      <c r="E668" s="71"/>
      <c r="F668" s="71"/>
      <c r="G668" s="71"/>
      <c r="H668" s="71"/>
      <c r="I668" s="72"/>
      <c r="J668" s="73"/>
      <c r="K668" s="73"/>
      <c r="L668" s="73"/>
      <c r="M668" s="73"/>
      <c r="N668" s="73"/>
      <c r="O668" s="73"/>
    </row>
    <row r="669" spans="2:15" ht="15.6">
      <c r="B669" s="122">
        <v>56</v>
      </c>
      <c r="C669" s="69" t="s">
        <v>267</v>
      </c>
      <c r="D669" s="70">
        <f t="shared" ref="D669" si="73">E669+F669+G669+H669</f>
        <v>0</v>
      </c>
      <c r="E669" s="71"/>
      <c r="F669" s="71"/>
      <c r="G669" s="71"/>
      <c r="H669" s="71"/>
      <c r="I669" s="72"/>
      <c r="J669" s="73"/>
      <c r="K669" s="73"/>
      <c r="L669" s="73"/>
      <c r="M669" s="73"/>
      <c r="N669" s="73"/>
      <c r="O669" s="73"/>
    </row>
    <row r="670" spans="2:15" ht="15.6">
      <c r="B670" s="122">
        <v>57</v>
      </c>
      <c r="C670" s="69" t="s">
        <v>268</v>
      </c>
      <c r="D670" s="70">
        <f t="shared" ref="D670" si="74">E670+F670+G670+H670</f>
        <v>0</v>
      </c>
      <c r="E670" s="71"/>
      <c r="F670" s="71"/>
      <c r="G670" s="71"/>
      <c r="H670" s="71"/>
      <c r="I670" s="72"/>
      <c r="J670" s="73"/>
      <c r="K670" s="73"/>
      <c r="L670" s="73"/>
      <c r="M670" s="73"/>
      <c r="N670" s="73"/>
      <c r="O670" s="73"/>
    </row>
    <row r="671" spans="2:15" ht="15.6">
      <c r="B671" s="122">
        <v>58</v>
      </c>
      <c r="C671" s="69" t="s">
        <v>269</v>
      </c>
      <c r="D671" s="70">
        <f t="shared" ref="D671" si="75">E671+F671+G671+H671</f>
        <v>0</v>
      </c>
      <c r="E671" s="71"/>
      <c r="F671" s="71"/>
      <c r="G671" s="71"/>
      <c r="H671" s="71"/>
      <c r="I671" s="72"/>
      <c r="J671" s="73"/>
      <c r="K671" s="73"/>
      <c r="L671" s="73"/>
      <c r="M671" s="73"/>
      <c r="N671" s="73"/>
      <c r="O671" s="73"/>
    </row>
    <row r="672" spans="2:15" ht="15.6">
      <c r="B672" s="122">
        <v>59</v>
      </c>
      <c r="C672" s="69" t="s">
        <v>270</v>
      </c>
      <c r="D672" s="70">
        <f t="shared" ref="D672" si="76">E672+F672+G672+H672</f>
        <v>0</v>
      </c>
      <c r="E672" s="71"/>
      <c r="F672" s="71"/>
      <c r="G672" s="71"/>
      <c r="H672" s="71"/>
      <c r="I672" s="72"/>
      <c r="J672" s="73"/>
      <c r="K672" s="73"/>
      <c r="L672" s="73"/>
      <c r="M672" s="73"/>
      <c r="N672" s="73"/>
      <c r="O672" s="73"/>
    </row>
    <row r="673" spans="2:15" ht="15.6">
      <c r="B673" s="122">
        <v>60</v>
      </c>
      <c r="C673" s="69" t="s">
        <v>271</v>
      </c>
      <c r="D673" s="70">
        <f t="shared" ref="D673:D730" si="77">E673+F673+G673+H673</f>
        <v>0</v>
      </c>
      <c r="E673" s="71"/>
      <c r="F673" s="71"/>
      <c r="G673" s="71"/>
      <c r="H673" s="71"/>
      <c r="I673" s="72"/>
      <c r="J673" s="73"/>
      <c r="K673" s="73"/>
      <c r="L673" s="73"/>
      <c r="M673" s="73"/>
      <c r="N673" s="73"/>
      <c r="O673" s="73"/>
    </row>
    <row r="674" spans="2:15" ht="15.6">
      <c r="B674" s="122">
        <v>61</v>
      </c>
      <c r="C674" s="69" t="s">
        <v>272</v>
      </c>
      <c r="D674" s="70">
        <f t="shared" si="77"/>
        <v>0</v>
      </c>
      <c r="E674" s="71"/>
      <c r="F674" s="71"/>
      <c r="G674" s="71"/>
      <c r="H674" s="71"/>
      <c r="I674" s="72"/>
      <c r="J674" s="73"/>
      <c r="K674" s="73"/>
      <c r="L674" s="73"/>
      <c r="M674" s="73"/>
      <c r="N674" s="73"/>
      <c r="O674" s="73"/>
    </row>
    <row r="675" spans="2:15" ht="15.6">
      <c r="B675" s="122">
        <v>62</v>
      </c>
      <c r="C675" s="69" t="s">
        <v>273</v>
      </c>
      <c r="D675" s="70">
        <f t="shared" si="77"/>
        <v>30</v>
      </c>
      <c r="E675" s="71"/>
      <c r="F675" s="71"/>
      <c r="G675" s="71"/>
      <c r="H675" s="71">
        <v>30</v>
      </c>
      <c r="I675" s="72">
        <v>1</v>
      </c>
      <c r="J675" s="73"/>
      <c r="K675" s="73"/>
      <c r="L675" s="73"/>
      <c r="M675" s="73"/>
      <c r="N675" s="73"/>
      <c r="O675" s="73"/>
    </row>
    <row r="676" spans="2:15" ht="15.6">
      <c r="B676" s="122">
        <v>63</v>
      </c>
      <c r="C676" s="69" t="s">
        <v>274</v>
      </c>
      <c r="D676" s="70">
        <f t="shared" si="77"/>
        <v>0</v>
      </c>
      <c r="E676" s="71"/>
      <c r="F676" s="71"/>
      <c r="G676" s="71"/>
      <c r="H676" s="71"/>
      <c r="I676" s="72"/>
      <c r="J676" s="73"/>
      <c r="K676" s="73"/>
      <c r="L676" s="73"/>
      <c r="M676" s="73"/>
      <c r="N676" s="73"/>
      <c r="O676" s="73"/>
    </row>
    <row r="677" spans="2:15" ht="15.6">
      <c r="B677" s="122">
        <v>64</v>
      </c>
      <c r="C677" s="69" t="s">
        <v>275</v>
      </c>
      <c r="D677" s="70">
        <f t="shared" si="77"/>
        <v>0</v>
      </c>
      <c r="E677" s="71"/>
      <c r="F677" s="71"/>
      <c r="G677" s="71"/>
      <c r="H677" s="71"/>
      <c r="I677" s="72"/>
      <c r="J677" s="73"/>
      <c r="K677" s="73"/>
      <c r="L677" s="73"/>
      <c r="M677" s="73"/>
      <c r="N677" s="73"/>
      <c r="O677" s="73"/>
    </row>
    <row r="678" spans="2:15" ht="15.6">
      <c r="B678" s="122">
        <v>65</v>
      </c>
      <c r="C678" s="69" t="s">
        <v>276</v>
      </c>
      <c r="D678" s="70">
        <f t="shared" si="77"/>
        <v>0</v>
      </c>
      <c r="E678" s="71"/>
      <c r="F678" s="71"/>
      <c r="G678" s="71"/>
      <c r="H678" s="71"/>
      <c r="I678" s="72"/>
      <c r="J678" s="73"/>
      <c r="K678" s="73"/>
      <c r="L678" s="73"/>
      <c r="M678" s="73"/>
      <c r="N678" s="73"/>
      <c r="O678" s="73"/>
    </row>
    <row r="679" spans="2:15" ht="15.6">
      <c r="B679" s="122">
        <v>66</v>
      </c>
      <c r="C679" s="69" t="s">
        <v>277</v>
      </c>
      <c r="D679" s="70">
        <f t="shared" si="77"/>
        <v>0</v>
      </c>
      <c r="E679" s="71"/>
      <c r="F679" s="71"/>
      <c r="G679" s="71"/>
      <c r="H679" s="71"/>
      <c r="I679" s="72"/>
      <c r="J679" s="73"/>
      <c r="K679" s="73"/>
      <c r="L679" s="73"/>
      <c r="M679" s="73"/>
      <c r="N679" s="73"/>
      <c r="O679" s="73"/>
    </row>
    <row r="680" spans="2:15" ht="15.6">
      <c r="B680" s="122">
        <v>67</v>
      </c>
      <c r="C680" s="69" t="s">
        <v>278</v>
      </c>
      <c r="D680" s="70">
        <f t="shared" si="77"/>
        <v>0</v>
      </c>
      <c r="E680" s="71"/>
      <c r="F680" s="71"/>
      <c r="G680" s="71"/>
      <c r="H680" s="71"/>
      <c r="I680" s="72"/>
      <c r="J680" s="73"/>
      <c r="K680" s="73"/>
      <c r="L680" s="73"/>
      <c r="M680" s="73"/>
      <c r="N680" s="73"/>
      <c r="O680" s="73"/>
    </row>
    <row r="681" spans="2:15" ht="15.6">
      <c r="B681" s="122">
        <v>68</v>
      </c>
      <c r="C681" s="69" t="s">
        <v>279</v>
      </c>
      <c r="D681" s="70">
        <f t="shared" si="77"/>
        <v>0</v>
      </c>
      <c r="E681" s="71"/>
      <c r="F681" s="71"/>
      <c r="G681" s="71"/>
      <c r="H681" s="71"/>
      <c r="I681" s="72"/>
      <c r="J681" s="73"/>
      <c r="K681" s="73"/>
      <c r="L681" s="73"/>
      <c r="M681" s="73"/>
      <c r="N681" s="73"/>
      <c r="O681" s="73"/>
    </row>
    <row r="682" spans="2:15" ht="15.6">
      <c r="B682" s="122">
        <v>69</v>
      </c>
      <c r="C682" s="69" t="s">
        <v>280</v>
      </c>
      <c r="D682" s="70">
        <f t="shared" si="77"/>
        <v>0</v>
      </c>
      <c r="E682" s="71"/>
      <c r="F682" s="71"/>
      <c r="G682" s="71"/>
      <c r="H682" s="71"/>
      <c r="I682" s="72"/>
      <c r="J682" s="73"/>
      <c r="K682" s="73"/>
      <c r="L682" s="73"/>
      <c r="M682" s="73"/>
      <c r="N682" s="73"/>
      <c r="O682" s="73"/>
    </row>
    <row r="683" spans="2:15" ht="15.6">
      <c r="B683" s="122">
        <v>70</v>
      </c>
      <c r="C683" s="69" t="s">
        <v>281</v>
      </c>
      <c r="D683" s="70">
        <f t="shared" si="77"/>
        <v>0</v>
      </c>
      <c r="E683" s="71"/>
      <c r="F683" s="71"/>
      <c r="G683" s="71"/>
      <c r="H683" s="71"/>
      <c r="I683" s="72"/>
      <c r="J683" s="73"/>
      <c r="K683" s="73"/>
      <c r="L683" s="73"/>
      <c r="M683" s="73"/>
      <c r="N683" s="73"/>
      <c r="O683" s="73"/>
    </row>
    <row r="684" spans="2:15" ht="15.6">
      <c r="B684" s="122">
        <v>71</v>
      </c>
      <c r="C684" s="69" t="s">
        <v>282</v>
      </c>
      <c r="D684" s="70">
        <f t="shared" si="77"/>
        <v>0</v>
      </c>
      <c r="E684" s="71"/>
      <c r="F684" s="71"/>
      <c r="G684" s="71"/>
      <c r="H684" s="71"/>
      <c r="I684" s="72"/>
      <c r="J684" s="73"/>
      <c r="K684" s="73"/>
      <c r="L684" s="73"/>
      <c r="M684" s="73"/>
      <c r="N684" s="73"/>
      <c r="O684" s="73"/>
    </row>
    <row r="685" spans="2:15" ht="15.6">
      <c r="B685" s="122">
        <v>72</v>
      </c>
      <c r="C685" s="69" t="s">
        <v>283</v>
      </c>
      <c r="D685" s="70">
        <f t="shared" si="77"/>
        <v>0</v>
      </c>
      <c r="E685" s="71"/>
      <c r="F685" s="71"/>
      <c r="G685" s="71"/>
      <c r="H685" s="71"/>
      <c r="I685" s="72"/>
      <c r="J685" s="73"/>
      <c r="K685" s="73"/>
      <c r="L685" s="73"/>
      <c r="M685" s="73"/>
      <c r="N685" s="73"/>
      <c r="O685" s="73"/>
    </row>
    <row r="686" spans="2:15" ht="15.6">
      <c r="B686" s="122">
        <v>73</v>
      </c>
      <c r="C686" s="69" t="s">
        <v>284</v>
      </c>
      <c r="D686" s="70">
        <f t="shared" si="77"/>
        <v>0</v>
      </c>
      <c r="E686" s="71"/>
      <c r="F686" s="71"/>
      <c r="G686" s="71"/>
      <c r="H686" s="71"/>
      <c r="I686" s="72"/>
      <c r="J686" s="73"/>
      <c r="K686" s="73"/>
      <c r="L686" s="73"/>
      <c r="M686" s="73"/>
      <c r="N686" s="73"/>
      <c r="O686" s="73"/>
    </row>
    <row r="687" spans="2:15" ht="15.6">
      <c r="B687" s="122">
        <v>74</v>
      </c>
      <c r="C687" s="69" t="s">
        <v>285</v>
      </c>
      <c r="D687" s="70">
        <f t="shared" si="77"/>
        <v>0</v>
      </c>
      <c r="E687" s="71"/>
      <c r="F687" s="71"/>
      <c r="G687" s="71"/>
      <c r="H687" s="71"/>
      <c r="I687" s="72"/>
      <c r="J687" s="73"/>
      <c r="K687" s="73"/>
      <c r="L687" s="73"/>
      <c r="M687" s="73"/>
      <c r="N687" s="73"/>
      <c r="O687" s="73"/>
    </row>
    <row r="688" spans="2:15" ht="15.6">
      <c r="B688" s="122">
        <v>75</v>
      </c>
      <c r="C688" s="69" t="s">
        <v>286</v>
      </c>
      <c r="D688" s="70">
        <f t="shared" si="77"/>
        <v>0</v>
      </c>
      <c r="E688" s="71"/>
      <c r="F688" s="71"/>
      <c r="G688" s="71"/>
      <c r="H688" s="71"/>
      <c r="I688" s="72"/>
      <c r="J688" s="73"/>
      <c r="K688" s="73"/>
      <c r="L688" s="73"/>
      <c r="M688" s="73"/>
      <c r="N688" s="73"/>
      <c r="O688" s="73"/>
    </row>
    <row r="689" spans="2:15" ht="15.6">
      <c r="B689" s="122">
        <v>76</v>
      </c>
      <c r="C689" s="69" t="s">
        <v>287</v>
      </c>
      <c r="D689" s="70">
        <f t="shared" si="77"/>
        <v>0</v>
      </c>
      <c r="E689" s="71"/>
      <c r="F689" s="71"/>
      <c r="G689" s="71"/>
      <c r="H689" s="71"/>
      <c r="I689" s="72"/>
      <c r="J689" s="73"/>
      <c r="K689" s="73"/>
      <c r="L689" s="73"/>
      <c r="M689" s="73"/>
      <c r="N689" s="73"/>
      <c r="O689" s="73"/>
    </row>
    <row r="690" spans="2:15" ht="15.6">
      <c r="B690" s="122">
        <v>77</v>
      </c>
      <c r="C690" s="74" t="s">
        <v>288</v>
      </c>
      <c r="D690" s="70">
        <f t="shared" si="77"/>
        <v>0</v>
      </c>
      <c r="E690" s="71"/>
      <c r="F690" s="71"/>
      <c r="G690" s="71"/>
      <c r="H690" s="71"/>
      <c r="I690" s="72"/>
      <c r="J690" s="73"/>
      <c r="K690" s="73"/>
      <c r="L690" s="73"/>
      <c r="M690" s="73"/>
      <c r="N690" s="73"/>
      <c r="O690" s="73"/>
    </row>
    <row r="691" spans="2:15" ht="15.6">
      <c r="B691" s="122">
        <v>78</v>
      </c>
      <c r="C691" s="69" t="s">
        <v>289</v>
      </c>
      <c r="D691" s="70">
        <f t="shared" si="77"/>
        <v>0</v>
      </c>
      <c r="E691" s="71"/>
      <c r="F691" s="71"/>
      <c r="G691" s="71"/>
      <c r="H691" s="71"/>
      <c r="I691" s="72"/>
      <c r="J691" s="73"/>
      <c r="K691" s="73"/>
      <c r="L691" s="73"/>
      <c r="M691" s="73"/>
      <c r="N691" s="73"/>
      <c r="O691" s="73"/>
    </row>
    <row r="692" spans="2:15" ht="15.6">
      <c r="B692" s="122">
        <v>79</v>
      </c>
      <c r="C692" s="69" t="s">
        <v>290</v>
      </c>
      <c r="D692" s="70">
        <f t="shared" si="77"/>
        <v>0</v>
      </c>
      <c r="E692" s="71"/>
      <c r="F692" s="71"/>
      <c r="G692" s="71"/>
      <c r="H692" s="71"/>
      <c r="I692" s="72"/>
      <c r="J692" s="73"/>
      <c r="K692" s="73"/>
      <c r="L692" s="73"/>
      <c r="M692" s="73"/>
      <c r="N692" s="73"/>
      <c r="O692" s="73"/>
    </row>
    <row r="693" spans="2:15" ht="15.6">
      <c r="B693" s="122">
        <v>80</v>
      </c>
      <c r="C693" s="69" t="s">
        <v>291</v>
      </c>
      <c r="D693" s="70">
        <f t="shared" si="77"/>
        <v>0</v>
      </c>
      <c r="E693" s="71"/>
      <c r="F693" s="71"/>
      <c r="G693" s="71"/>
      <c r="H693" s="71"/>
      <c r="I693" s="72"/>
      <c r="J693" s="73"/>
      <c r="K693" s="73"/>
      <c r="L693" s="73"/>
      <c r="M693" s="73"/>
      <c r="N693" s="73"/>
      <c r="O693" s="73"/>
    </row>
    <row r="694" spans="2:15" ht="15.6">
      <c r="B694" s="122">
        <v>81</v>
      </c>
      <c r="C694" s="69" t="s">
        <v>292</v>
      </c>
      <c r="D694" s="70">
        <f t="shared" si="77"/>
        <v>0</v>
      </c>
      <c r="E694" s="71"/>
      <c r="F694" s="71"/>
      <c r="G694" s="71"/>
      <c r="H694" s="71"/>
      <c r="I694" s="72"/>
      <c r="J694" s="73"/>
      <c r="K694" s="73"/>
      <c r="L694" s="73"/>
      <c r="M694" s="73"/>
      <c r="N694" s="73"/>
      <c r="O694" s="73"/>
    </row>
    <row r="695" spans="2:15" ht="15.6">
      <c r="B695" s="122">
        <v>82</v>
      </c>
      <c r="C695" s="69" t="s">
        <v>293</v>
      </c>
      <c r="D695" s="70">
        <f t="shared" si="77"/>
        <v>0</v>
      </c>
      <c r="E695" s="71"/>
      <c r="F695" s="71"/>
      <c r="G695" s="71"/>
      <c r="H695" s="71"/>
      <c r="I695" s="72"/>
      <c r="J695" s="73"/>
      <c r="K695" s="73"/>
      <c r="L695" s="73"/>
      <c r="M695" s="73"/>
      <c r="N695" s="73"/>
      <c r="O695" s="73"/>
    </row>
    <row r="696" spans="2:15" ht="15.6">
      <c r="B696" s="122">
        <v>83</v>
      </c>
      <c r="C696" s="69" t="s">
        <v>294</v>
      </c>
      <c r="D696" s="70">
        <f t="shared" si="77"/>
        <v>0</v>
      </c>
      <c r="E696" s="71"/>
      <c r="F696" s="71"/>
      <c r="G696" s="71"/>
      <c r="H696" s="71"/>
      <c r="I696" s="72"/>
      <c r="J696" s="73"/>
      <c r="K696" s="73"/>
      <c r="L696" s="73"/>
      <c r="M696" s="73"/>
      <c r="N696" s="73"/>
      <c r="O696" s="73"/>
    </row>
    <row r="697" spans="2:15" ht="15.6">
      <c r="B697" s="122">
        <v>84</v>
      </c>
      <c r="C697" s="69" t="s">
        <v>295</v>
      </c>
      <c r="D697" s="70">
        <f t="shared" si="77"/>
        <v>0</v>
      </c>
      <c r="E697" s="71"/>
      <c r="F697" s="71"/>
      <c r="G697" s="71"/>
      <c r="H697" s="71"/>
      <c r="I697" s="72"/>
      <c r="J697" s="73"/>
      <c r="K697" s="73"/>
      <c r="L697" s="73"/>
      <c r="M697" s="73"/>
      <c r="N697" s="73"/>
      <c r="O697" s="73"/>
    </row>
    <row r="698" spans="2:15" ht="15.6">
      <c r="B698" s="122">
        <v>85</v>
      </c>
      <c r="C698" s="69" t="s">
        <v>296</v>
      </c>
      <c r="D698" s="70">
        <f t="shared" si="77"/>
        <v>0</v>
      </c>
      <c r="E698" s="71"/>
      <c r="F698" s="71"/>
      <c r="G698" s="71"/>
      <c r="H698" s="71"/>
      <c r="I698" s="72"/>
      <c r="J698" s="73"/>
      <c r="K698" s="73"/>
      <c r="L698" s="73"/>
      <c r="M698" s="73"/>
      <c r="N698" s="73"/>
      <c r="O698" s="73"/>
    </row>
    <row r="699" spans="2:15" ht="15.6">
      <c r="B699" s="122">
        <v>86</v>
      </c>
      <c r="C699" s="69" t="s">
        <v>297</v>
      </c>
      <c r="D699" s="70">
        <f t="shared" si="77"/>
        <v>0</v>
      </c>
      <c r="E699" s="71"/>
      <c r="F699" s="71"/>
      <c r="G699" s="71"/>
      <c r="H699" s="71"/>
      <c r="I699" s="72"/>
      <c r="J699" s="73"/>
      <c r="K699" s="73"/>
      <c r="L699" s="73"/>
      <c r="M699" s="73"/>
      <c r="N699" s="73"/>
      <c r="O699" s="73"/>
    </row>
    <row r="700" spans="2:15" ht="15.6">
      <c r="B700" s="122">
        <v>87</v>
      </c>
      <c r="C700" s="69" t="s">
        <v>298</v>
      </c>
      <c r="D700" s="70">
        <f t="shared" si="77"/>
        <v>0</v>
      </c>
      <c r="E700" s="71"/>
      <c r="F700" s="71"/>
      <c r="G700" s="71"/>
      <c r="H700" s="71"/>
      <c r="I700" s="72"/>
      <c r="J700" s="73"/>
      <c r="K700" s="73"/>
      <c r="L700" s="73"/>
      <c r="M700" s="73"/>
      <c r="N700" s="73"/>
      <c r="O700" s="73"/>
    </row>
    <row r="701" spans="2:15" ht="15.6">
      <c r="B701" s="122">
        <v>88</v>
      </c>
      <c r="C701" s="69" t="s">
        <v>299</v>
      </c>
      <c r="D701" s="70">
        <f t="shared" si="77"/>
        <v>0</v>
      </c>
      <c r="E701" s="71"/>
      <c r="F701" s="71"/>
      <c r="G701" s="71"/>
      <c r="H701" s="71"/>
      <c r="I701" s="72"/>
      <c r="J701" s="73"/>
      <c r="K701" s="73"/>
      <c r="L701" s="73"/>
      <c r="M701" s="73"/>
      <c r="N701" s="73"/>
      <c r="O701" s="73"/>
    </row>
    <row r="702" spans="2:15" ht="15.6">
      <c r="B702" s="122">
        <v>89</v>
      </c>
      <c r="C702" s="69" t="s">
        <v>300</v>
      </c>
      <c r="D702" s="70">
        <f t="shared" si="77"/>
        <v>0</v>
      </c>
      <c r="E702" s="71"/>
      <c r="F702" s="71"/>
      <c r="G702" s="71"/>
      <c r="H702" s="71"/>
      <c r="I702" s="72"/>
      <c r="J702" s="73"/>
      <c r="K702" s="73"/>
      <c r="L702" s="73"/>
      <c r="M702" s="73"/>
      <c r="N702" s="73"/>
      <c r="O702" s="73"/>
    </row>
    <row r="703" spans="2:15" ht="15.6">
      <c r="B703" s="122">
        <v>90</v>
      </c>
      <c r="C703" s="69" t="s">
        <v>301</v>
      </c>
      <c r="D703" s="70">
        <f t="shared" si="77"/>
        <v>0</v>
      </c>
      <c r="E703" s="71"/>
      <c r="F703" s="71"/>
      <c r="G703" s="71"/>
      <c r="H703" s="71"/>
      <c r="I703" s="72"/>
      <c r="J703" s="73"/>
      <c r="K703" s="73"/>
      <c r="L703" s="73"/>
      <c r="M703" s="73"/>
      <c r="N703" s="73"/>
      <c r="O703" s="73"/>
    </row>
    <row r="704" spans="2:15" ht="15.6">
      <c r="B704" s="122">
        <v>91</v>
      </c>
      <c r="C704" s="69" t="s">
        <v>302</v>
      </c>
      <c r="D704" s="70">
        <f t="shared" si="77"/>
        <v>0</v>
      </c>
      <c r="E704" s="71"/>
      <c r="F704" s="71"/>
      <c r="G704" s="71"/>
      <c r="H704" s="71"/>
      <c r="I704" s="72"/>
      <c r="J704" s="73"/>
      <c r="K704" s="73"/>
      <c r="L704" s="73"/>
      <c r="M704" s="73"/>
      <c r="N704" s="73"/>
      <c r="O704" s="73"/>
    </row>
    <row r="705" spans="2:15" ht="15.6">
      <c r="B705" s="122">
        <v>92</v>
      </c>
      <c r="C705" s="69" t="s">
        <v>303</v>
      </c>
      <c r="D705" s="70">
        <f t="shared" si="77"/>
        <v>0</v>
      </c>
      <c r="E705" s="71"/>
      <c r="F705" s="71"/>
      <c r="G705" s="71"/>
      <c r="H705" s="71"/>
      <c r="I705" s="72"/>
      <c r="J705" s="73"/>
      <c r="K705" s="73"/>
      <c r="L705" s="73"/>
      <c r="M705" s="73"/>
      <c r="N705" s="73"/>
      <c r="O705" s="73"/>
    </row>
    <row r="706" spans="2:15" ht="15.6">
      <c r="B706" s="122">
        <v>93</v>
      </c>
      <c r="C706" s="69" t="s">
        <v>304</v>
      </c>
      <c r="D706" s="70">
        <f t="shared" si="77"/>
        <v>0</v>
      </c>
      <c r="E706" s="71"/>
      <c r="F706" s="71"/>
      <c r="G706" s="71"/>
      <c r="H706" s="71"/>
      <c r="I706" s="72"/>
      <c r="J706" s="73"/>
      <c r="K706" s="73"/>
      <c r="L706" s="73"/>
      <c r="M706" s="73"/>
      <c r="N706" s="73"/>
      <c r="O706" s="73"/>
    </row>
    <row r="707" spans="2:15" ht="15.6">
      <c r="B707" s="122">
        <v>94</v>
      </c>
      <c r="C707" s="69" t="s">
        <v>305</v>
      </c>
      <c r="D707" s="70">
        <f t="shared" si="77"/>
        <v>0</v>
      </c>
      <c r="E707" s="71"/>
      <c r="F707" s="71"/>
      <c r="G707" s="71"/>
      <c r="H707" s="71"/>
      <c r="I707" s="72"/>
      <c r="J707" s="73"/>
      <c r="K707" s="73"/>
      <c r="L707" s="73"/>
      <c r="M707" s="73"/>
      <c r="N707" s="73"/>
      <c r="O707" s="73"/>
    </row>
    <row r="708" spans="2:15" ht="15.6">
      <c r="B708" s="122">
        <v>95</v>
      </c>
      <c r="C708" s="69" t="s">
        <v>306</v>
      </c>
      <c r="D708" s="70">
        <f t="shared" si="77"/>
        <v>0</v>
      </c>
      <c r="E708" s="71"/>
      <c r="F708" s="71"/>
      <c r="G708" s="71"/>
      <c r="H708" s="71"/>
      <c r="I708" s="72"/>
      <c r="J708" s="73"/>
      <c r="K708" s="73"/>
      <c r="L708" s="73"/>
      <c r="M708" s="73"/>
      <c r="N708" s="73"/>
      <c r="O708" s="73"/>
    </row>
    <row r="709" spans="2:15" ht="15.6">
      <c r="B709" s="122">
        <v>96</v>
      </c>
      <c r="C709" s="69" t="s">
        <v>307</v>
      </c>
      <c r="D709" s="70">
        <f t="shared" si="77"/>
        <v>0</v>
      </c>
      <c r="E709" s="71"/>
      <c r="F709" s="71"/>
      <c r="G709" s="71"/>
      <c r="H709" s="71"/>
      <c r="I709" s="72"/>
      <c r="J709" s="73"/>
      <c r="K709" s="73"/>
      <c r="L709" s="73"/>
      <c r="M709" s="73"/>
      <c r="N709" s="73"/>
      <c r="O709" s="73"/>
    </row>
    <row r="710" spans="2:15" ht="15.6">
      <c r="B710" s="122">
        <v>97</v>
      </c>
      <c r="C710" s="69" t="s">
        <v>308</v>
      </c>
      <c r="D710" s="70">
        <f t="shared" si="77"/>
        <v>0</v>
      </c>
      <c r="E710" s="71"/>
      <c r="F710" s="71"/>
      <c r="G710" s="71"/>
      <c r="H710" s="71"/>
      <c r="I710" s="72"/>
      <c r="J710" s="73"/>
      <c r="K710" s="73"/>
      <c r="L710" s="73"/>
      <c r="M710" s="73"/>
      <c r="N710" s="73"/>
      <c r="O710" s="73"/>
    </row>
    <row r="711" spans="2:15" ht="15.6">
      <c r="B711" s="122">
        <v>98</v>
      </c>
      <c r="C711" s="69" t="s">
        <v>309</v>
      </c>
      <c r="D711" s="70">
        <f t="shared" si="77"/>
        <v>0</v>
      </c>
      <c r="E711" s="71"/>
      <c r="F711" s="71"/>
      <c r="G711" s="71"/>
      <c r="H711" s="71"/>
      <c r="I711" s="72"/>
      <c r="J711" s="73"/>
      <c r="K711" s="73"/>
      <c r="L711" s="73"/>
      <c r="M711" s="73"/>
      <c r="N711" s="73"/>
      <c r="O711" s="73"/>
    </row>
    <row r="712" spans="2:15" ht="15.6">
      <c r="B712" s="122">
        <v>99</v>
      </c>
      <c r="C712" s="69" t="s">
        <v>310</v>
      </c>
      <c r="D712" s="70">
        <f t="shared" si="77"/>
        <v>0</v>
      </c>
      <c r="E712" s="71"/>
      <c r="F712" s="71"/>
      <c r="G712" s="71"/>
      <c r="H712" s="71"/>
      <c r="I712" s="72"/>
      <c r="J712" s="73"/>
      <c r="K712" s="73"/>
      <c r="L712" s="73"/>
      <c r="M712" s="73"/>
      <c r="N712" s="73"/>
      <c r="O712" s="73"/>
    </row>
    <row r="713" spans="2:15" ht="15.6">
      <c r="B713" s="122">
        <v>100</v>
      </c>
      <c r="C713" s="69" t="s">
        <v>311</v>
      </c>
      <c r="D713" s="70">
        <f t="shared" si="77"/>
        <v>0</v>
      </c>
      <c r="E713" s="71"/>
      <c r="F713" s="71"/>
      <c r="G713" s="71"/>
      <c r="H713" s="71"/>
      <c r="I713" s="72"/>
      <c r="J713" s="73"/>
      <c r="K713" s="73"/>
      <c r="L713" s="73"/>
      <c r="M713" s="73"/>
      <c r="N713" s="73"/>
      <c r="O713" s="73"/>
    </row>
    <row r="714" spans="2:15" ht="15.6">
      <c r="B714" s="122">
        <v>101</v>
      </c>
      <c r="C714" s="69" t="s">
        <v>312</v>
      </c>
      <c r="D714" s="70">
        <f t="shared" si="77"/>
        <v>0</v>
      </c>
      <c r="E714" s="71"/>
      <c r="F714" s="71"/>
      <c r="G714" s="71"/>
      <c r="H714" s="71"/>
      <c r="I714" s="72"/>
      <c r="J714" s="73"/>
      <c r="K714" s="73"/>
      <c r="L714" s="73"/>
      <c r="M714" s="73"/>
      <c r="N714" s="73"/>
      <c r="O714" s="73"/>
    </row>
    <row r="715" spans="2:15" ht="15.6">
      <c r="B715" s="122">
        <v>102</v>
      </c>
      <c r="C715" s="69" t="s">
        <v>313</v>
      </c>
      <c r="D715" s="70">
        <f t="shared" si="77"/>
        <v>0</v>
      </c>
      <c r="E715" s="71"/>
      <c r="F715" s="71"/>
      <c r="G715" s="71"/>
      <c r="H715" s="71"/>
      <c r="I715" s="72"/>
      <c r="J715" s="73"/>
      <c r="K715" s="73"/>
      <c r="L715" s="73"/>
      <c r="M715" s="73"/>
      <c r="N715" s="73"/>
      <c r="O715" s="73"/>
    </row>
    <row r="716" spans="2:15" ht="15.6">
      <c r="B716" s="122">
        <v>103</v>
      </c>
      <c r="C716" s="69" t="s">
        <v>314</v>
      </c>
      <c r="D716" s="70">
        <f t="shared" si="77"/>
        <v>0</v>
      </c>
      <c r="E716" s="71"/>
      <c r="F716" s="71"/>
      <c r="G716" s="71"/>
      <c r="H716" s="71"/>
      <c r="I716" s="72"/>
      <c r="J716" s="73"/>
      <c r="K716" s="73"/>
      <c r="L716" s="73"/>
      <c r="M716" s="73"/>
      <c r="N716" s="73"/>
      <c r="O716" s="73"/>
    </row>
    <row r="717" spans="2:15" ht="15.6">
      <c r="B717" s="122">
        <v>104</v>
      </c>
      <c r="C717" s="69" t="s">
        <v>315</v>
      </c>
      <c r="D717" s="70">
        <f t="shared" si="77"/>
        <v>0</v>
      </c>
      <c r="E717" s="71"/>
      <c r="F717" s="71"/>
      <c r="G717" s="71"/>
      <c r="H717" s="71"/>
      <c r="I717" s="72"/>
      <c r="J717" s="73"/>
      <c r="K717" s="73"/>
      <c r="L717" s="73"/>
      <c r="M717" s="73"/>
      <c r="N717" s="73"/>
      <c r="O717" s="73"/>
    </row>
    <row r="718" spans="2:15" ht="15.6">
      <c r="B718" s="122">
        <v>105</v>
      </c>
      <c r="C718" s="69" t="s">
        <v>316</v>
      </c>
      <c r="D718" s="70">
        <f t="shared" si="77"/>
        <v>0</v>
      </c>
      <c r="E718" s="71"/>
      <c r="F718" s="71"/>
      <c r="G718" s="71"/>
      <c r="H718" s="71"/>
      <c r="I718" s="72"/>
      <c r="J718" s="73"/>
      <c r="K718" s="73"/>
      <c r="L718" s="73"/>
      <c r="M718" s="73"/>
      <c r="N718" s="73"/>
      <c r="O718" s="73"/>
    </row>
    <row r="719" spans="2:15" ht="15.6">
      <c r="B719" s="122">
        <v>106</v>
      </c>
      <c r="C719" s="69" t="s">
        <v>317</v>
      </c>
      <c r="D719" s="70">
        <f t="shared" si="77"/>
        <v>0</v>
      </c>
      <c r="E719" s="71"/>
      <c r="F719" s="71"/>
      <c r="G719" s="71"/>
      <c r="H719" s="71"/>
      <c r="I719" s="72"/>
      <c r="J719" s="73"/>
      <c r="K719" s="73"/>
      <c r="L719" s="73"/>
      <c r="M719" s="73"/>
      <c r="N719" s="73"/>
      <c r="O719" s="73"/>
    </row>
    <row r="720" spans="2:15" ht="15.6">
      <c r="B720" s="122">
        <v>107</v>
      </c>
      <c r="C720" s="69" t="s">
        <v>318</v>
      </c>
      <c r="D720" s="70">
        <f t="shared" si="77"/>
        <v>60</v>
      </c>
      <c r="E720" s="71"/>
      <c r="F720" s="71"/>
      <c r="G720" s="71"/>
      <c r="H720" s="71">
        <v>60</v>
      </c>
      <c r="I720" s="72">
        <v>11</v>
      </c>
      <c r="J720" s="73"/>
      <c r="K720" s="73"/>
      <c r="L720" s="73"/>
      <c r="M720" s="73"/>
      <c r="N720" s="73"/>
      <c r="O720" s="73"/>
    </row>
    <row r="721" spans="2:15" ht="15.6">
      <c r="B721" s="122">
        <v>108</v>
      </c>
      <c r="C721" s="69" t="s">
        <v>319</v>
      </c>
      <c r="D721" s="70">
        <f t="shared" si="77"/>
        <v>0</v>
      </c>
      <c r="E721" s="71"/>
      <c r="F721" s="71"/>
      <c r="G721" s="71"/>
      <c r="H721" s="71"/>
      <c r="I721" s="72"/>
      <c r="J721" s="73"/>
      <c r="K721" s="73"/>
      <c r="L721" s="73"/>
      <c r="M721" s="73"/>
      <c r="N721" s="73"/>
      <c r="O721" s="73"/>
    </row>
    <row r="722" spans="2:15" ht="15.6">
      <c r="B722" s="122">
        <v>109</v>
      </c>
      <c r="C722" s="69" t="s">
        <v>320</v>
      </c>
      <c r="D722" s="70">
        <f t="shared" si="77"/>
        <v>0</v>
      </c>
      <c r="E722" s="71"/>
      <c r="F722" s="71"/>
      <c r="G722" s="71"/>
      <c r="H722" s="71"/>
      <c r="I722" s="72"/>
      <c r="J722" s="73"/>
      <c r="K722" s="73"/>
      <c r="L722" s="73"/>
      <c r="M722" s="73"/>
      <c r="N722" s="73"/>
      <c r="O722" s="73"/>
    </row>
    <row r="723" spans="2:15" ht="15.6">
      <c r="B723" s="122">
        <v>110</v>
      </c>
      <c r="C723" s="69" t="s">
        <v>321</v>
      </c>
      <c r="D723" s="70">
        <f t="shared" si="77"/>
        <v>0</v>
      </c>
      <c r="E723" s="71"/>
      <c r="F723" s="71"/>
      <c r="G723" s="71"/>
      <c r="H723" s="71"/>
      <c r="I723" s="72"/>
      <c r="J723" s="73"/>
      <c r="K723" s="73"/>
      <c r="L723" s="73"/>
      <c r="M723" s="73"/>
      <c r="N723" s="73"/>
      <c r="O723" s="73"/>
    </row>
    <row r="724" spans="2:15" ht="15.6">
      <c r="B724" s="122">
        <v>111</v>
      </c>
      <c r="C724" s="69" t="s">
        <v>322</v>
      </c>
      <c r="D724" s="70">
        <f t="shared" si="77"/>
        <v>0</v>
      </c>
      <c r="E724" s="71"/>
      <c r="F724" s="71"/>
      <c r="G724" s="71"/>
      <c r="H724" s="71"/>
      <c r="I724" s="72"/>
      <c r="J724" s="73"/>
      <c r="K724" s="73"/>
      <c r="L724" s="73"/>
      <c r="M724" s="73"/>
      <c r="N724" s="73"/>
      <c r="O724" s="73"/>
    </row>
    <row r="725" spans="2:15" ht="15.6">
      <c r="B725" s="122">
        <v>112</v>
      </c>
      <c r="C725" s="69" t="s">
        <v>323</v>
      </c>
      <c r="D725" s="70">
        <f t="shared" si="77"/>
        <v>0</v>
      </c>
      <c r="E725" s="71"/>
      <c r="F725" s="71"/>
      <c r="G725" s="71"/>
      <c r="H725" s="71"/>
      <c r="I725" s="72"/>
      <c r="J725" s="73"/>
      <c r="K725" s="73"/>
      <c r="L725" s="73"/>
      <c r="M725" s="73"/>
      <c r="N725" s="73"/>
      <c r="O725" s="73"/>
    </row>
    <row r="726" spans="2:15" ht="15.6">
      <c r="B726" s="122">
        <v>113</v>
      </c>
      <c r="C726" s="69" t="s">
        <v>324</v>
      </c>
      <c r="D726" s="70">
        <f t="shared" si="77"/>
        <v>0</v>
      </c>
      <c r="E726" s="71"/>
      <c r="F726" s="71"/>
      <c r="G726" s="71"/>
      <c r="H726" s="71"/>
      <c r="I726" s="72"/>
      <c r="J726" s="73"/>
      <c r="K726" s="73"/>
      <c r="L726" s="73"/>
      <c r="M726" s="73"/>
      <c r="N726" s="73"/>
      <c r="O726" s="73"/>
    </row>
    <row r="727" spans="2:15" ht="15.6">
      <c r="B727" s="122">
        <v>114</v>
      </c>
      <c r="C727" s="69" t="s">
        <v>325</v>
      </c>
      <c r="D727" s="70">
        <f t="shared" si="77"/>
        <v>0</v>
      </c>
      <c r="E727" s="71"/>
      <c r="F727" s="71"/>
      <c r="G727" s="71"/>
      <c r="H727" s="71"/>
      <c r="I727" s="72"/>
      <c r="J727" s="73"/>
      <c r="K727" s="73"/>
      <c r="L727" s="73"/>
      <c r="M727" s="73"/>
      <c r="N727" s="73"/>
      <c r="O727" s="73"/>
    </row>
    <row r="728" spans="2:15" ht="15.6">
      <c r="B728" s="122">
        <v>115</v>
      </c>
      <c r="C728" s="69" t="s">
        <v>326</v>
      </c>
      <c r="D728" s="70">
        <f t="shared" si="77"/>
        <v>0</v>
      </c>
      <c r="E728" s="71"/>
      <c r="F728" s="71"/>
      <c r="G728" s="71"/>
      <c r="H728" s="71"/>
      <c r="I728" s="72"/>
      <c r="J728" s="73"/>
      <c r="K728" s="73"/>
      <c r="L728" s="73"/>
      <c r="M728" s="73"/>
      <c r="N728" s="73"/>
      <c r="O728" s="73"/>
    </row>
    <row r="729" spans="2:15" ht="15.6">
      <c r="B729" s="122">
        <v>116</v>
      </c>
      <c r="C729" s="69" t="s">
        <v>327</v>
      </c>
      <c r="D729" s="70">
        <f t="shared" si="77"/>
        <v>0</v>
      </c>
      <c r="E729" s="71"/>
      <c r="F729" s="71"/>
      <c r="G729" s="71"/>
      <c r="H729" s="71"/>
      <c r="I729" s="72"/>
      <c r="J729" s="73"/>
      <c r="K729" s="73"/>
      <c r="L729" s="73"/>
      <c r="M729" s="73"/>
      <c r="N729" s="73"/>
      <c r="O729" s="73"/>
    </row>
    <row r="730" spans="2:15" ht="15.6">
      <c r="B730" s="122">
        <v>117</v>
      </c>
      <c r="C730" s="69" t="s">
        <v>328</v>
      </c>
      <c r="D730" s="70">
        <f t="shared" si="77"/>
        <v>0</v>
      </c>
      <c r="E730" s="71"/>
      <c r="F730" s="71"/>
      <c r="G730" s="71"/>
      <c r="H730" s="71"/>
      <c r="I730" s="72"/>
      <c r="J730" s="73"/>
      <c r="K730" s="73"/>
      <c r="L730" s="73"/>
      <c r="M730" s="73"/>
      <c r="N730" s="73"/>
      <c r="O730" s="73"/>
    </row>
    <row r="731" spans="2:15" ht="15.6">
      <c r="B731" s="268" t="s">
        <v>329</v>
      </c>
      <c r="C731" s="269"/>
      <c r="D731" s="75">
        <f>SUM(D614:D730)</f>
        <v>130</v>
      </c>
      <c r="E731" s="75">
        <f t="shared" ref="E731:M731" si="78">SUM(E614:E730)</f>
        <v>0</v>
      </c>
      <c r="F731" s="75">
        <f t="shared" si="78"/>
        <v>0</v>
      </c>
      <c r="G731" s="75">
        <f t="shared" si="78"/>
        <v>0</v>
      </c>
      <c r="H731" s="75">
        <f t="shared" si="78"/>
        <v>130</v>
      </c>
      <c r="I731" s="75">
        <f t="shared" si="78"/>
        <v>16</v>
      </c>
      <c r="J731" s="75">
        <f t="shared" si="78"/>
        <v>0</v>
      </c>
      <c r="K731" s="75">
        <f t="shared" si="78"/>
        <v>0</v>
      </c>
      <c r="L731" s="75">
        <f t="shared" si="78"/>
        <v>0</v>
      </c>
      <c r="M731" s="75">
        <f t="shared" si="78"/>
        <v>0</v>
      </c>
      <c r="N731" s="75"/>
      <c r="O731" s="75">
        <f t="shared" ref="O731" si="79">SUM(O614:O730)</f>
        <v>0</v>
      </c>
    </row>
    <row r="732" spans="2:15" ht="15.6">
      <c r="B732" s="270" t="s">
        <v>330</v>
      </c>
      <c r="C732" s="270"/>
      <c r="D732" s="270"/>
      <c r="E732" s="270"/>
      <c r="F732" s="270"/>
      <c r="G732" s="271"/>
      <c r="H732" s="76">
        <f>+F731+G731+H731</f>
        <v>130</v>
      </c>
      <c r="I732" s="272" t="s">
        <v>331</v>
      </c>
      <c r="J732" s="270"/>
      <c r="K732" s="270"/>
      <c r="L732" s="270"/>
      <c r="M732" s="270"/>
      <c r="N732" s="271"/>
      <c r="O732" s="76">
        <f>I731+J731+K731+L731+M731+N731+O731</f>
        <v>16</v>
      </c>
    </row>
    <row r="734" spans="2:15" ht="15.6">
      <c r="B734" s="273" t="s">
        <v>434</v>
      </c>
      <c r="C734" s="274"/>
      <c r="D734" s="275"/>
      <c r="E734" s="283" t="s">
        <v>197</v>
      </c>
      <c r="F734" s="283"/>
      <c r="G734" s="283"/>
      <c r="H734" s="283"/>
      <c r="I734" s="284" t="s">
        <v>198</v>
      </c>
      <c r="J734" s="284"/>
      <c r="K734" s="284"/>
      <c r="L734" s="284"/>
      <c r="M734" s="284"/>
      <c r="N734" s="284"/>
      <c r="O734" s="284"/>
    </row>
    <row r="735" spans="2:15" ht="62.4">
      <c r="B735" s="64" t="s">
        <v>199</v>
      </c>
      <c r="C735" s="64" t="s">
        <v>200</v>
      </c>
      <c r="D735" s="64" t="s">
        <v>343</v>
      </c>
      <c r="E735" s="65" t="s">
        <v>201</v>
      </c>
      <c r="F735" s="65" t="s">
        <v>202</v>
      </c>
      <c r="G735" s="65" t="s">
        <v>203</v>
      </c>
      <c r="H735" s="65" t="s">
        <v>204</v>
      </c>
      <c r="I735" s="66" t="s">
        <v>205</v>
      </c>
      <c r="J735" s="67" t="s">
        <v>206</v>
      </c>
      <c r="K735" s="67" t="s">
        <v>207</v>
      </c>
      <c r="L735" s="67" t="s">
        <v>208</v>
      </c>
      <c r="M735" s="67" t="s">
        <v>209</v>
      </c>
      <c r="N735" s="67" t="s">
        <v>210</v>
      </c>
      <c r="O735" s="67" t="s">
        <v>211</v>
      </c>
    </row>
    <row r="736" spans="2:15" ht="15.6">
      <c r="B736" s="154">
        <v>1</v>
      </c>
      <c r="C736" s="69" t="s">
        <v>212</v>
      </c>
      <c r="D736" s="70">
        <f>E736+F736+G736+H736</f>
        <v>0</v>
      </c>
      <c r="E736" s="71"/>
      <c r="F736" s="71"/>
      <c r="G736" s="71"/>
      <c r="H736" s="71"/>
      <c r="I736" s="72"/>
      <c r="J736" s="73"/>
      <c r="K736" s="73"/>
      <c r="L736" s="73"/>
      <c r="M736" s="73"/>
      <c r="N736" s="73"/>
      <c r="O736" s="73"/>
    </row>
    <row r="737" spans="2:15" ht="15.6">
      <c r="B737" s="154">
        <v>2</v>
      </c>
      <c r="C737" s="69" t="s">
        <v>213</v>
      </c>
      <c r="D737" s="70">
        <f t="shared" ref="D737:D800" si="80">E737+F737+G737+H737</f>
        <v>0</v>
      </c>
      <c r="E737" s="71"/>
      <c r="F737" s="71"/>
      <c r="G737" s="71"/>
      <c r="H737" s="71"/>
      <c r="I737" s="72"/>
      <c r="J737" s="73"/>
      <c r="K737" s="73"/>
      <c r="L737" s="73"/>
      <c r="M737" s="73"/>
      <c r="N737" s="73"/>
      <c r="O737" s="73"/>
    </row>
    <row r="738" spans="2:15" ht="15.6">
      <c r="B738" s="154">
        <v>3</v>
      </c>
      <c r="C738" s="69" t="s">
        <v>214</v>
      </c>
      <c r="D738" s="70">
        <f t="shared" si="80"/>
        <v>0</v>
      </c>
      <c r="E738" s="71"/>
      <c r="F738" s="71"/>
      <c r="G738" s="71"/>
      <c r="H738" s="71"/>
      <c r="I738" s="72"/>
      <c r="J738" s="73"/>
      <c r="K738" s="73"/>
      <c r="L738" s="73"/>
      <c r="M738" s="73"/>
      <c r="N738" s="73"/>
      <c r="O738" s="73"/>
    </row>
    <row r="739" spans="2:15" ht="15.6">
      <c r="B739" s="154">
        <v>4</v>
      </c>
      <c r="C739" s="69" t="s">
        <v>215</v>
      </c>
      <c r="D739" s="70">
        <f t="shared" si="80"/>
        <v>0</v>
      </c>
      <c r="E739" s="71"/>
      <c r="F739" s="71"/>
      <c r="G739" s="71"/>
      <c r="H739" s="71"/>
      <c r="I739" s="72"/>
      <c r="J739" s="73"/>
      <c r="K739" s="73"/>
      <c r="L739" s="73"/>
      <c r="M739" s="73"/>
      <c r="N739" s="73"/>
      <c r="O739" s="73"/>
    </row>
    <row r="740" spans="2:15" ht="15.6">
      <c r="B740" s="154">
        <v>5</v>
      </c>
      <c r="C740" s="69" t="s">
        <v>216</v>
      </c>
      <c r="D740" s="70">
        <f t="shared" si="80"/>
        <v>0</v>
      </c>
      <c r="E740" s="71"/>
      <c r="F740" s="71"/>
      <c r="G740" s="71"/>
      <c r="H740" s="71"/>
      <c r="I740" s="72"/>
      <c r="J740" s="73"/>
      <c r="K740" s="73"/>
      <c r="L740" s="73"/>
      <c r="M740" s="73"/>
      <c r="N740" s="73"/>
      <c r="O740" s="73"/>
    </row>
    <row r="741" spans="2:15" ht="15.6">
      <c r="B741" s="154">
        <v>6</v>
      </c>
      <c r="C741" s="69" t="s">
        <v>217</v>
      </c>
      <c r="D741" s="70">
        <f t="shared" si="80"/>
        <v>0</v>
      </c>
      <c r="E741" s="71"/>
      <c r="F741" s="71"/>
      <c r="G741" s="71"/>
      <c r="H741" s="71"/>
      <c r="I741" s="72"/>
      <c r="J741" s="73"/>
      <c r="K741" s="73"/>
      <c r="L741" s="73"/>
      <c r="M741" s="73"/>
      <c r="N741" s="73"/>
      <c r="O741" s="73"/>
    </row>
    <row r="742" spans="2:15" ht="15.6">
      <c r="B742" s="154">
        <v>7</v>
      </c>
      <c r="C742" s="69" t="s">
        <v>218</v>
      </c>
      <c r="D742" s="70">
        <f t="shared" si="80"/>
        <v>0</v>
      </c>
      <c r="E742" s="71"/>
      <c r="F742" s="71"/>
      <c r="G742" s="71"/>
      <c r="H742" s="71"/>
      <c r="I742" s="72"/>
      <c r="J742" s="73"/>
      <c r="K742" s="73"/>
      <c r="L742" s="73"/>
      <c r="M742" s="73"/>
      <c r="N742" s="73"/>
      <c r="O742" s="73"/>
    </row>
    <row r="743" spans="2:15" ht="15.6">
      <c r="B743" s="154">
        <v>8</v>
      </c>
      <c r="C743" s="69" t="s">
        <v>219</v>
      </c>
      <c r="D743" s="70">
        <f t="shared" si="80"/>
        <v>0</v>
      </c>
      <c r="E743" s="71"/>
      <c r="F743" s="71"/>
      <c r="G743" s="71"/>
      <c r="H743" s="71"/>
      <c r="I743" s="72"/>
      <c r="J743" s="73"/>
      <c r="K743" s="73"/>
      <c r="L743" s="73"/>
      <c r="M743" s="73"/>
      <c r="N743" s="73"/>
      <c r="O743" s="73"/>
    </row>
    <row r="744" spans="2:15" ht="15.6">
      <c r="B744" s="154">
        <v>9</v>
      </c>
      <c r="C744" s="69" t="s">
        <v>220</v>
      </c>
      <c r="D744" s="70">
        <f t="shared" si="80"/>
        <v>0</v>
      </c>
      <c r="E744" s="71"/>
      <c r="F744" s="71"/>
      <c r="G744" s="71"/>
      <c r="H744" s="71"/>
      <c r="I744" s="72"/>
      <c r="J744" s="73"/>
      <c r="K744" s="73"/>
      <c r="L744" s="73"/>
      <c r="M744" s="73"/>
      <c r="N744" s="73"/>
      <c r="O744" s="73"/>
    </row>
    <row r="745" spans="2:15" ht="15.6">
      <c r="B745" s="154">
        <v>10</v>
      </c>
      <c r="C745" s="69" t="s">
        <v>221</v>
      </c>
      <c r="D745" s="70">
        <f t="shared" si="80"/>
        <v>0</v>
      </c>
      <c r="E745" s="71"/>
      <c r="F745" s="71"/>
      <c r="G745" s="71"/>
      <c r="H745" s="71"/>
      <c r="I745" s="72"/>
      <c r="J745" s="73"/>
      <c r="K745" s="73"/>
      <c r="L745" s="73"/>
      <c r="M745" s="73"/>
      <c r="N745" s="73"/>
      <c r="O745" s="73"/>
    </row>
    <row r="746" spans="2:15" ht="15.6">
      <c r="B746" s="154">
        <v>11</v>
      </c>
      <c r="C746" s="69" t="s">
        <v>222</v>
      </c>
      <c r="D746" s="70">
        <f t="shared" si="80"/>
        <v>0</v>
      </c>
      <c r="E746" s="71"/>
      <c r="F746" s="71"/>
      <c r="G746" s="71"/>
      <c r="H746" s="71"/>
      <c r="I746" s="72"/>
      <c r="J746" s="73"/>
      <c r="K746" s="73"/>
      <c r="L746" s="73"/>
      <c r="M746" s="73"/>
      <c r="N746" s="73"/>
      <c r="O746" s="73"/>
    </row>
    <row r="747" spans="2:15" ht="15.6">
      <c r="B747" s="154">
        <v>12</v>
      </c>
      <c r="C747" s="69" t="s">
        <v>223</v>
      </c>
      <c r="D747" s="70">
        <f t="shared" si="80"/>
        <v>0</v>
      </c>
      <c r="E747" s="71"/>
      <c r="F747" s="71"/>
      <c r="G747" s="71"/>
      <c r="H747" s="71"/>
      <c r="I747" s="72"/>
      <c r="J747" s="73"/>
      <c r="K747" s="73"/>
      <c r="L747" s="73"/>
      <c r="M747" s="73"/>
      <c r="N747" s="73"/>
      <c r="O747" s="73"/>
    </row>
    <row r="748" spans="2:15" ht="15.6">
      <c r="B748" s="154">
        <v>13</v>
      </c>
      <c r="C748" s="69" t="s">
        <v>224</v>
      </c>
      <c r="D748" s="70">
        <f t="shared" si="80"/>
        <v>0</v>
      </c>
      <c r="E748" s="71"/>
      <c r="F748" s="71"/>
      <c r="G748" s="71"/>
      <c r="H748" s="71"/>
      <c r="I748" s="72"/>
      <c r="J748" s="73"/>
      <c r="K748" s="73"/>
      <c r="L748" s="73"/>
      <c r="M748" s="73"/>
      <c r="N748" s="73"/>
      <c r="O748" s="73"/>
    </row>
    <row r="749" spans="2:15" ht="15.6">
      <c r="B749" s="154">
        <v>14</v>
      </c>
      <c r="C749" s="69" t="s">
        <v>225</v>
      </c>
      <c r="D749" s="70">
        <f t="shared" si="80"/>
        <v>0</v>
      </c>
      <c r="E749" s="71"/>
      <c r="F749" s="71"/>
      <c r="G749" s="71"/>
      <c r="H749" s="71"/>
      <c r="I749" s="72"/>
      <c r="J749" s="73"/>
      <c r="K749" s="73"/>
      <c r="L749" s="73"/>
      <c r="M749" s="73"/>
      <c r="N749" s="73"/>
      <c r="O749" s="73"/>
    </row>
    <row r="750" spans="2:15" ht="15.6">
      <c r="B750" s="154">
        <v>15</v>
      </c>
      <c r="C750" s="69" t="s">
        <v>226</v>
      </c>
      <c r="D750" s="70">
        <f t="shared" si="80"/>
        <v>0</v>
      </c>
      <c r="E750" s="71"/>
      <c r="F750" s="71"/>
      <c r="G750" s="71"/>
      <c r="H750" s="71"/>
      <c r="I750" s="72"/>
      <c r="J750" s="73"/>
      <c r="K750" s="73"/>
      <c r="L750" s="73"/>
      <c r="M750" s="73"/>
      <c r="N750" s="73"/>
      <c r="O750" s="73"/>
    </row>
    <row r="751" spans="2:15" ht="15.6">
      <c r="B751" s="154">
        <v>16</v>
      </c>
      <c r="C751" s="69" t="s">
        <v>227</v>
      </c>
      <c r="D751" s="70">
        <f t="shared" si="80"/>
        <v>0</v>
      </c>
      <c r="E751" s="71"/>
      <c r="F751" s="71"/>
      <c r="G751" s="71"/>
      <c r="H751" s="71"/>
      <c r="I751" s="72"/>
      <c r="J751" s="73"/>
      <c r="K751" s="73"/>
      <c r="L751" s="73"/>
      <c r="M751" s="73"/>
      <c r="N751" s="73"/>
      <c r="O751" s="73"/>
    </row>
    <row r="752" spans="2:15" ht="15.6">
      <c r="B752" s="154">
        <v>17</v>
      </c>
      <c r="C752" s="69" t="s">
        <v>228</v>
      </c>
      <c r="D752" s="70">
        <f t="shared" si="80"/>
        <v>0</v>
      </c>
      <c r="E752" s="71"/>
      <c r="F752" s="71"/>
      <c r="G752" s="71"/>
      <c r="H752" s="71"/>
      <c r="I752" s="72"/>
      <c r="J752" s="73"/>
      <c r="K752" s="73"/>
      <c r="L752" s="73"/>
      <c r="M752" s="73"/>
      <c r="N752" s="73"/>
      <c r="O752" s="73"/>
    </row>
    <row r="753" spans="2:15" ht="15.6">
      <c r="B753" s="154">
        <v>18</v>
      </c>
      <c r="C753" s="69" t="s">
        <v>229</v>
      </c>
      <c r="D753" s="70">
        <f t="shared" si="80"/>
        <v>0</v>
      </c>
      <c r="E753" s="71"/>
      <c r="F753" s="71"/>
      <c r="G753" s="71"/>
      <c r="H753" s="71"/>
      <c r="I753" s="72"/>
      <c r="J753" s="73"/>
      <c r="K753" s="73"/>
      <c r="L753" s="73"/>
      <c r="M753" s="73"/>
      <c r="N753" s="73"/>
      <c r="O753" s="73"/>
    </row>
    <row r="754" spans="2:15" ht="15.6">
      <c r="B754" s="154">
        <v>19</v>
      </c>
      <c r="C754" s="69" t="s">
        <v>230</v>
      </c>
      <c r="D754" s="70">
        <f t="shared" si="80"/>
        <v>0</v>
      </c>
      <c r="E754" s="71"/>
      <c r="F754" s="71"/>
      <c r="G754" s="71"/>
      <c r="H754" s="71"/>
      <c r="I754" s="72"/>
      <c r="J754" s="73"/>
      <c r="K754" s="73"/>
      <c r="L754" s="73"/>
      <c r="M754" s="73"/>
      <c r="N754" s="73"/>
      <c r="O754" s="73"/>
    </row>
    <row r="755" spans="2:15" ht="15.6">
      <c r="B755" s="154">
        <v>20</v>
      </c>
      <c r="C755" s="69" t="s">
        <v>231</v>
      </c>
      <c r="D755" s="70">
        <f t="shared" si="80"/>
        <v>0</v>
      </c>
      <c r="E755" s="71"/>
      <c r="F755" s="71"/>
      <c r="G755" s="71"/>
      <c r="H755" s="71"/>
      <c r="I755" s="72"/>
      <c r="J755" s="73"/>
      <c r="K755" s="73"/>
      <c r="L755" s="73"/>
      <c r="M755" s="73"/>
      <c r="N755" s="73"/>
      <c r="O755" s="73"/>
    </row>
    <row r="756" spans="2:15" ht="15.6">
      <c r="B756" s="154">
        <v>21</v>
      </c>
      <c r="C756" s="69" t="s">
        <v>232</v>
      </c>
      <c r="D756" s="70">
        <f t="shared" si="80"/>
        <v>0</v>
      </c>
      <c r="E756" s="71"/>
      <c r="F756" s="71"/>
      <c r="G756" s="71"/>
      <c r="H756" s="71"/>
      <c r="I756" s="72"/>
      <c r="J756" s="73"/>
      <c r="K756" s="73"/>
      <c r="L756" s="73"/>
      <c r="M756" s="73"/>
      <c r="N756" s="73"/>
      <c r="O756" s="73"/>
    </row>
    <row r="757" spans="2:15" ht="15.6">
      <c r="B757" s="154">
        <v>22</v>
      </c>
      <c r="C757" s="69" t="s">
        <v>233</v>
      </c>
      <c r="D757" s="70">
        <f t="shared" si="80"/>
        <v>0</v>
      </c>
      <c r="E757" s="71"/>
      <c r="F757" s="71"/>
      <c r="G757" s="71"/>
      <c r="H757" s="71"/>
      <c r="I757" s="72"/>
      <c r="J757" s="73"/>
      <c r="K757" s="73"/>
      <c r="L757" s="73"/>
      <c r="M757" s="73"/>
      <c r="N757" s="73"/>
      <c r="O757" s="73"/>
    </row>
    <row r="758" spans="2:15" ht="15.6">
      <c r="B758" s="154">
        <v>23</v>
      </c>
      <c r="C758" s="69" t="s">
        <v>234</v>
      </c>
      <c r="D758" s="70">
        <f t="shared" si="80"/>
        <v>0</v>
      </c>
      <c r="E758" s="71"/>
      <c r="F758" s="71"/>
      <c r="G758" s="71"/>
      <c r="H758" s="71"/>
      <c r="I758" s="72"/>
      <c r="J758" s="73"/>
      <c r="K758" s="73"/>
      <c r="L758" s="73"/>
      <c r="M758" s="73"/>
      <c r="N758" s="73"/>
      <c r="O758" s="73"/>
    </row>
    <row r="759" spans="2:15" ht="15.6">
      <c r="B759" s="154">
        <v>24</v>
      </c>
      <c r="C759" s="69" t="s">
        <v>235</v>
      </c>
      <c r="D759" s="70">
        <f t="shared" si="80"/>
        <v>0</v>
      </c>
      <c r="E759" s="71"/>
      <c r="F759" s="71"/>
      <c r="G759" s="71"/>
      <c r="H759" s="71"/>
      <c r="I759" s="72"/>
      <c r="J759" s="73"/>
      <c r="K759" s="73"/>
      <c r="L759" s="73"/>
      <c r="M759" s="73"/>
      <c r="N759" s="73"/>
      <c r="O759" s="73"/>
    </row>
    <row r="760" spans="2:15" ht="15.6">
      <c r="B760" s="154">
        <v>25</v>
      </c>
      <c r="C760" s="69" t="s">
        <v>236</v>
      </c>
      <c r="D760" s="70">
        <f t="shared" si="80"/>
        <v>0</v>
      </c>
      <c r="E760" s="71"/>
      <c r="F760" s="71"/>
      <c r="G760" s="71"/>
      <c r="H760" s="71"/>
      <c r="I760" s="72"/>
      <c r="J760" s="73"/>
      <c r="K760" s="73"/>
      <c r="L760" s="73"/>
      <c r="M760" s="73"/>
      <c r="N760" s="73"/>
      <c r="O760" s="73"/>
    </row>
    <row r="761" spans="2:15" ht="15.6">
      <c r="B761" s="154">
        <v>26</v>
      </c>
      <c r="C761" s="69" t="s">
        <v>237</v>
      </c>
      <c r="D761" s="70">
        <f t="shared" si="80"/>
        <v>0</v>
      </c>
      <c r="E761" s="71"/>
      <c r="F761" s="71"/>
      <c r="G761" s="71"/>
      <c r="H761" s="71"/>
      <c r="I761" s="72"/>
      <c r="J761" s="73"/>
      <c r="K761" s="73"/>
      <c r="L761" s="73"/>
      <c r="M761" s="73"/>
      <c r="N761" s="73"/>
      <c r="O761" s="73"/>
    </row>
    <row r="762" spans="2:15" ht="15.6">
      <c r="B762" s="154">
        <v>27</v>
      </c>
      <c r="C762" s="69" t="s">
        <v>238</v>
      </c>
      <c r="D762" s="70">
        <f t="shared" si="80"/>
        <v>0</v>
      </c>
      <c r="E762" s="71"/>
      <c r="F762" s="71"/>
      <c r="G762" s="71"/>
      <c r="H762" s="71"/>
      <c r="I762" s="72"/>
      <c r="J762" s="73"/>
      <c r="K762" s="73"/>
      <c r="L762" s="73"/>
      <c r="M762" s="73"/>
      <c r="N762" s="73"/>
      <c r="O762" s="73"/>
    </row>
    <row r="763" spans="2:15" ht="15.6">
      <c r="B763" s="154">
        <v>28</v>
      </c>
      <c r="C763" s="69" t="s">
        <v>239</v>
      </c>
      <c r="D763" s="70">
        <f t="shared" si="80"/>
        <v>0</v>
      </c>
      <c r="E763" s="71"/>
      <c r="F763" s="71"/>
      <c r="G763" s="71"/>
      <c r="H763" s="71"/>
      <c r="I763" s="72"/>
      <c r="J763" s="73"/>
      <c r="K763" s="73"/>
      <c r="L763" s="73"/>
      <c r="M763" s="73"/>
      <c r="N763" s="73"/>
      <c r="O763" s="73"/>
    </row>
    <row r="764" spans="2:15" ht="15.6">
      <c r="B764" s="154">
        <v>29</v>
      </c>
      <c r="C764" s="69" t="s">
        <v>240</v>
      </c>
      <c r="D764" s="70">
        <f t="shared" si="80"/>
        <v>0</v>
      </c>
      <c r="E764" s="71"/>
      <c r="F764" s="71"/>
      <c r="G764" s="71"/>
      <c r="H764" s="71"/>
      <c r="I764" s="72"/>
      <c r="J764" s="73"/>
      <c r="K764" s="73"/>
      <c r="L764" s="73"/>
      <c r="M764" s="73"/>
      <c r="N764" s="73"/>
      <c r="O764" s="73"/>
    </row>
    <row r="765" spans="2:15" ht="15.6">
      <c r="B765" s="154">
        <v>30</v>
      </c>
      <c r="C765" s="69" t="s">
        <v>241</v>
      </c>
      <c r="D765" s="70">
        <f t="shared" si="80"/>
        <v>0</v>
      </c>
      <c r="E765" s="71"/>
      <c r="F765" s="71"/>
      <c r="G765" s="71"/>
      <c r="H765" s="71"/>
      <c r="I765" s="72"/>
      <c r="J765" s="73"/>
      <c r="K765" s="73"/>
      <c r="L765" s="73"/>
      <c r="M765" s="73"/>
      <c r="N765" s="73"/>
      <c r="O765" s="73"/>
    </row>
    <row r="766" spans="2:15" ht="15.6">
      <c r="B766" s="154">
        <v>31</v>
      </c>
      <c r="C766" s="69" t="s">
        <v>242</v>
      </c>
      <c r="D766" s="70">
        <f t="shared" si="80"/>
        <v>0</v>
      </c>
      <c r="E766" s="71"/>
      <c r="F766" s="71"/>
      <c r="G766" s="71"/>
      <c r="H766" s="71"/>
      <c r="I766" s="72"/>
      <c r="J766" s="73"/>
      <c r="K766" s="73"/>
      <c r="L766" s="73"/>
      <c r="M766" s="73"/>
      <c r="N766" s="73"/>
      <c r="O766" s="73"/>
    </row>
    <row r="767" spans="2:15" ht="15.6">
      <c r="B767" s="154">
        <v>32</v>
      </c>
      <c r="C767" s="69" t="s">
        <v>243</v>
      </c>
      <c r="D767" s="70">
        <f t="shared" si="80"/>
        <v>0</v>
      </c>
      <c r="E767" s="71"/>
      <c r="F767" s="71"/>
      <c r="G767" s="71"/>
      <c r="H767" s="71"/>
      <c r="I767" s="72"/>
      <c r="J767" s="73"/>
      <c r="K767" s="73"/>
      <c r="L767" s="73"/>
      <c r="M767" s="73"/>
      <c r="N767" s="73"/>
      <c r="O767" s="73"/>
    </row>
    <row r="768" spans="2:15" ht="15.6">
      <c r="B768" s="154">
        <v>33</v>
      </c>
      <c r="C768" s="69" t="s">
        <v>244</v>
      </c>
      <c r="D768" s="70">
        <f t="shared" si="80"/>
        <v>0</v>
      </c>
      <c r="E768" s="71"/>
      <c r="F768" s="71"/>
      <c r="G768" s="71"/>
      <c r="H768" s="71"/>
      <c r="I768" s="72"/>
      <c r="J768" s="73"/>
      <c r="K768" s="73"/>
      <c r="L768" s="73"/>
      <c r="M768" s="73"/>
      <c r="N768" s="73"/>
      <c r="O768" s="73"/>
    </row>
    <row r="769" spans="2:15" ht="15.6">
      <c r="B769" s="154">
        <v>34</v>
      </c>
      <c r="C769" s="69" t="s">
        <v>245</v>
      </c>
      <c r="D769" s="70">
        <f t="shared" si="80"/>
        <v>0</v>
      </c>
      <c r="E769" s="71"/>
      <c r="F769" s="71"/>
      <c r="G769" s="71"/>
      <c r="H769" s="71"/>
      <c r="I769" s="72"/>
      <c r="J769" s="73"/>
      <c r="K769" s="73"/>
      <c r="L769" s="73"/>
      <c r="M769" s="73"/>
      <c r="N769" s="73"/>
      <c r="O769" s="73"/>
    </row>
    <row r="770" spans="2:15" ht="15.6">
      <c r="B770" s="154">
        <v>35</v>
      </c>
      <c r="C770" s="69" t="s">
        <v>246</v>
      </c>
      <c r="D770" s="70">
        <f t="shared" si="80"/>
        <v>0</v>
      </c>
      <c r="E770" s="71"/>
      <c r="F770" s="71"/>
      <c r="G770" s="71"/>
      <c r="H770" s="71"/>
      <c r="I770" s="72"/>
      <c r="J770" s="73"/>
      <c r="K770" s="73"/>
      <c r="L770" s="73"/>
      <c r="M770" s="73"/>
      <c r="N770" s="73"/>
      <c r="O770" s="73"/>
    </row>
    <row r="771" spans="2:15" ht="15.6">
      <c r="B771" s="154">
        <v>36</v>
      </c>
      <c r="C771" s="69" t="s">
        <v>247</v>
      </c>
      <c r="D771" s="70">
        <f t="shared" si="80"/>
        <v>0</v>
      </c>
      <c r="E771" s="71"/>
      <c r="F771" s="71"/>
      <c r="G771" s="71"/>
      <c r="H771" s="71"/>
      <c r="I771" s="72"/>
      <c r="J771" s="73"/>
      <c r="K771" s="73"/>
      <c r="L771" s="73"/>
      <c r="M771" s="73"/>
      <c r="N771" s="73"/>
      <c r="O771" s="73"/>
    </row>
    <row r="772" spans="2:15" ht="15.6">
      <c r="B772" s="154">
        <v>37</v>
      </c>
      <c r="C772" s="69" t="s">
        <v>248</v>
      </c>
      <c r="D772" s="70">
        <f t="shared" si="80"/>
        <v>0</v>
      </c>
      <c r="E772" s="71"/>
      <c r="F772" s="71"/>
      <c r="G772" s="71"/>
      <c r="H772" s="71"/>
      <c r="I772" s="72"/>
      <c r="J772" s="73"/>
      <c r="K772" s="73"/>
      <c r="L772" s="73"/>
      <c r="M772" s="73"/>
      <c r="N772" s="73"/>
      <c r="O772" s="73"/>
    </row>
    <row r="773" spans="2:15" ht="15.6">
      <c r="B773" s="154">
        <v>38</v>
      </c>
      <c r="C773" s="69" t="s">
        <v>249</v>
      </c>
      <c r="D773" s="70">
        <f t="shared" si="80"/>
        <v>0</v>
      </c>
      <c r="E773" s="71"/>
      <c r="F773" s="71"/>
      <c r="G773" s="71"/>
      <c r="H773" s="71"/>
      <c r="I773" s="72"/>
      <c r="J773" s="73"/>
      <c r="K773" s="73"/>
      <c r="L773" s="73"/>
      <c r="M773" s="73"/>
      <c r="N773" s="73"/>
      <c r="O773" s="73"/>
    </row>
    <row r="774" spans="2:15" ht="15.6">
      <c r="B774" s="154">
        <v>39</v>
      </c>
      <c r="C774" s="69" t="s">
        <v>250</v>
      </c>
      <c r="D774" s="70">
        <f t="shared" si="80"/>
        <v>0</v>
      </c>
      <c r="E774" s="71"/>
      <c r="F774" s="71"/>
      <c r="G774" s="71"/>
      <c r="H774" s="71"/>
      <c r="I774" s="72"/>
      <c r="J774" s="73"/>
      <c r="K774" s="73"/>
      <c r="L774" s="73"/>
      <c r="M774" s="73"/>
      <c r="N774" s="73"/>
      <c r="O774" s="73"/>
    </row>
    <row r="775" spans="2:15" ht="15.6">
      <c r="B775" s="154">
        <v>40</v>
      </c>
      <c r="C775" s="69" t="s">
        <v>251</v>
      </c>
      <c r="D775" s="70">
        <f t="shared" si="80"/>
        <v>0</v>
      </c>
      <c r="E775" s="71"/>
      <c r="F775" s="71"/>
      <c r="G775" s="71"/>
      <c r="H775" s="71"/>
      <c r="I775" s="72"/>
      <c r="J775" s="73"/>
      <c r="K775" s="73"/>
      <c r="L775" s="73"/>
      <c r="M775" s="73"/>
      <c r="N775" s="73"/>
      <c r="O775" s="73"/>
    </row>
    <row r="776" spans="2:15" ht="15.6">
      <c r="B776" s="154">
        <v>41</v>
      </c>
      <c r="C776" s="69" t="s">
        <v>252</v>
      </c>
      <c r="D776" s="70">
        <f t="shared" si="80"/>
        <v>0</v>
      </c>
      <c r="E776" s="71"/>
      <c r="F776" s="71"/>
      <c r="G776" s="71"/>
      <c r="H776" s="71"/>
      <c r="I776" s="72"/>
      <c r="J776" s="73"/>
      <c r="K776" s="73"/>
      <c r="L776" s="73"/>
      <c r="M776" s="73"/>
      <c r="N776" s="73"/>
      <c r="O776" s="73"/>
    </row>
    <row r="777" spans="2:15" ht="15.6">
      <c r="B777" s="154">
        <v>42</v>
      </c>
      <c r="C777" s="69" t="s">
        <v>253</v>
      </c>
      <c r="D777" s="70">
        <f t="shared" si="80"/>
        <v>60</v>
      </c>
      <c r="E777" s="71"/>
      <c r="F777" s="71"/>
      <c r="G777" s="71"/>
      <c r="H777" s="71">
        <v>60</v>
      </c>
      <c r="I777" s="72">
        <v>9</v>
      </c>
      <c r="J777" s="73"/>
      <c r="K777" s="73"/>
      <c r="L777" s="73"/>
      <c r="M777" s="73"/>
      <c r="N777" s="73"/>
      <c r="O777" s="73"/>
    </row>
    <row r="778" spans="2:15" ht="15.6">
      <c r="B778" s="154">
        <v>43</v>
      </c>
      <c r="C778" s="69" t="s">
        <v>254</v>
      </c>
      <c r="D778" s="70">
        <f t="shared" si="80"/>
        <v>0</v>
      </c>
      <c r="E778" s="71"/>
      <c r="F778" s="71"/>
      <c r="G778" s="71"/>
      <c r="H778" s="71"/>
      <c r="I778" s="72"/>
      <c r="J778" s="73"/>
      <c r="K778" s="73"/>
      <c r="L778" s="73"/>
      <c r="M778" s="73"/>
      <c r="N778" s="73"/>
      <c r="O778" s="73"/>
    </row>
    <row r="779" spans="2:15" ht="15.6">
      <c r="B779" s="154">
        <v>44</v>
      </c>
      <c r="C779" s="69" t="s">
        <v>255</v>
      </c>
      <c r="D779" s="70">
        <f t="shared" si="80"/>
        <v>0</v>
      </c>
      <c r="E779" s="71"/>
      <c r="F779" s="71"/>
      <c r="G779" s="71"/>
      <c r="H779" s="71"/>
      <c r="I779" s="72"/>
      <c r="J779" s="73"/>
      <c r="K779" s="73"/>
      <c r="L779" s="73"/>
      <c r="M779" s="73"/>
      <c r="N779" s="73"/>
      <c r="O779" s="73"/>
    </row>
    <row r="780" spans="2:15" ht="15.6">
      <c r="B780" s="154">
        <v>45</v>
      </c>
      <c r="C780" s="69" t="s">
        <v>256</v>
      </c>
      <c r="D780" s="70">
        <f t="shared" si="80"/>
        <v>0</v>
      </c>
      <c r="E780" s="71"/>
      <c r="F780" s="71"/>
      <c r="G780" s="71"/>
      <c r="H780" s="71"/>
      <c r="I780" s="72"/>
      <c r="J780" s="73"/>
      <c r="K780" s="73"/>
      <c r="L780" s="73"/>
      <c r="M780" s="73"/>
      <c r="N780" s="73"/>
      <c r="O780" s="73"/>
    </row>
    <row r="781" spans="2:15" ht="15.6">
      <c r="B781" s="154">
        <v>46</v>
      </c>
      <c r="C781" s="69" t="s">
        <v>257</v>
      </c>
      <c r="D781" s="70">
        <f t="shared" si="80"/>
        <v>0</v>
      </c>
      <c r="E781" s="71"/>
      <c r="F781" s="71"/>
      <c r="G781" s="71"/>
      <c r="H781" s="71"/>
      <c r="I781" s="72"/>
      <c r="J781" s="73"/>
      <c r="K781" s="73"/>
      <c r="L781" s="73"/>
      <c r="M781" s="73"/>
      <c r="N781" s="73"/>
      <c r="O781" s="73"/>
    </row>
    <row r="782" spans="2:15" ht="15.6">
      <c r="B782" s="154">
        <v>47</v>
      </c>
      <c r="C782" s="69" t="s">
        <v>258</v>
      </c>
      <c r="D782" s="70">
        <f t="shared" si="80"/>
        <v>0</v>
      </c>
      <c r="E782" s="71"/>
      <c r="F782" s="71"/>
      <c r="G782" s="71"/>
      <c r="H782" s="71"/>
      <c r="I782" s="72"/>
      <c r="J782" s="73"/>
      <c r="K782" s="73"/>
      <c r="L782" s="73"/>
      <c r="M782" s="73"/>
      <c r="N782" s="73"/>
      <c r="O782" s="73"/>
    </row>
    <row r="783" spans="2:15" ht="15.6">
      <c r="B783" s="154">
        <v>48</v>
      </c>
      <c r="C783" s="69" t="s">
        <v>259</v>
      </c>
      <c r="D783" s="70">
        <f t="shared" si="80"/>
        <v>0</v>
      </c>
      <c r="E783" s="71"/>
      <c r="F783" s="71"/>
      <c r="G783" s="71"/>
      <c r="H783" s="71"/>
      <c r="I783" s="72"/>
      <c r="J783" s="73"/>
      <c r="K783" s="73"/>
      <c r="L783" s="73"/>
      <c r="M783" s="73"/>
      <c r="N783" s="73"/>
      <c r="O783" s="73"/>
    </row>
    <row r="784" spans="2:15" ht="15.6">
      <c r="B784" s="154">
        <v>49</v>
      </c>
      <c r="C784" s="69" t="s">
        <v>260</v>
      </c>
      <c r="D784" s="70">
        <f t="shared" si="80"/>
        <v>0</v>
      </c>
      <c r="E784" s="71"/>
      <c r="F784" s="71"/>
      <c r="G784" s="71"/>
      <c r="H784" s="71"/>
      <c r="I784" s="72"/>
      <c r="J784" s="73"/>
      <c r="K784" s="73"/>
      <c r="L784" s="73"/>
      <c r="M784" s="73"/>
      <c r="N784" s="73"/>
      <c r="O784" s="73"/>
    </row>
    <row r="785" spans="2:15" ht="15.6">
      <c r="B785" s="154">
        <v>50</v>
      </c>
      <c r="C785" s="69" t="s">
        <v>261</v>
      </c>
      <c r="D785" s="70">
        <f t="shared" si="80"/>
        <v>38</v>
      </c>
      <c r="E785" s="71"/>
      <c r="F785" s="71"/>
      <c r="G785" s="71"/>
      <c r="H785" s="71">
        <v>38</v>
      </c>
      <c r="I785" s="72">
        <v>8</v>
      </c>
      <c r="J785" s="73"/>
      <c r="K785" s="73"/>
      <c r="L785" s="73"/>
      <c r="M785" s="73"/>
      <c r="N785" s="73"/>
      <c r="O785" s="73"/>
    </row>
    <row r="786" spans="2:15" ht="15.6">
      <c r="B786" s="154">
        <v>51</v>
      </c>
      <c r="C786" s="69" t="s">
        <v>262</v>
      </c>
      <c r="D786" s="70">
        <f t="shared" si="80"/>
        <v>0</v>
      </c>
      <c r="E786" s="71"/>
      <c r="F786" s="71"/>
      <c r="G786" s="71"/>
      <c r="H786" s="71"/>
      <c r="I786" s="72"/>
      <c r="J786" s="73"/>
      <c r="K786" s="73"/>
      <c r="L786" s="73"/>
      <c r="M786" s="73"/>
      <c r="N786" s="73"/>
      <c r="O786" s="73"/>
    </row>
    <row r="787" spans="2:15" ht="15.6">
      <c r="B787" s="154">
        <v>52</v>
      </c>
      <c r="C787" s="69" t="s">
        <v>263</v>
      </c>
      <c r="D787" s="70">
        <f t="shared" si="80"/>
        <v>0</v>
      </c>
      <c r="E787" s="71"/>
      <c r="F787" s="71"/>
      <c r="G787" s="71"/>
      <c r="H787" s="71"/>
      <c r="I787" s="72"/>
      <c r="J787" s="73"/>
      <c r="K787" s="73"/>
      <c r="L787" s="73"/>
      <c r="M787" s="73"/>
      <c r="N787" s="73"/>
      <c r="O787" s="73"/>
    </row>
    <row r="788" spans="2:15" ht="15.6">
      <c r="B788" s="154">
        <v>53</v>
      </c>
      <c r="C788" s="69" t="s">
        <v>264</v>
      </c>
      <c r="D788" s="70">
        <f t="shared" si="80"/>
        <v>0</v>
      </c>
      <c r="E788" s="71"/>
      <c r="F788" s="71"/>
      <c r="G788" s="71"/>
      <c r="H788" s="71"/>
      <c r="I788" s="72"/>
      <c r="J788" s="73"/>
      <c r="K788" s="73"/>
      <c r="L788" s="73"/>
      <c r="M788" s="73"/>
      <c r="N788" s="73"/>
      <c r="O788" s="73"/>
    </row>
    <row r="789" spans="2:15" ht="15.6">
      <c r="B789" s="154">
        <v>54</v>
      </c>
      <c r="C789" s="69" t="s">
        <v>265</v>
      </c>
      <c r="D789" s="70">
        <f t="shared" si="80"/>
        <v>0</v>
      </c>
      <c r="E789" s="71"/>
      <c r="F789" s="71"/>
      <c r="G789" s="71"/>
      <c r="H789" s="71"/>
      <c r="I789" s="72"/>
      <c r="J789" s="73"/>
      <c r="K789" s="73"/>
      <c r="L789" s="73"/>
      <c r="M789" s="73"/>
      <c r="N789" s="73"/>
      <c r="O789" s="73"/>
    </row>
    <row r="790" spans="2:15" ht="15.6">
      <c r="B790" s="154">
        <v>55</v>
      </c>
      <c r="C790" s="69" t="s">
        <v>266</v>
      </c>
      <c r="D790" s="70">
        <f t="shared" si="80"/>
        <v>0</v>
      </c>
      <c r="E790" s="71"/>
      <c r="F790" s="71"/>
      <c r="G790" s="71"/>
      <c r="H790" s="71"/>
      <c r="I790" s="72"/>
      <c r="J790" s="73"/>
      <c r="K790" s="73"/>
      <c r="L790" s="73"/>
      <c r="M790" s="73"/>
      <c r="N790" s="73"/>
      <c r="O790" s="73"/>
    </row>
    <row r="791" spans="2:15" ht="15.6">
      <c r="B791" s="154">
        <v>56</v>
      </c>
      <c r="C791" s="69" t="s">
        <v>267</v>
      </c>
      <c r="D791" s="70">
        <f t="shared" si="80"/>
        <v>0</v>
      </c>
      <c r="E791" s="71"/>
      <c r="F791" s="71"/>
      <c r="G791" s="71"/>
      <c r="H791" s="71"/>
      <c r="I791" s="72"/>
      <c r="J791" s="73"/>
      <c r="K791" s="73"/>
      <c r="L791" s="73"/>
      <c r="M791" s="73"/>
      <c r="N791" s="73"/>
      <c r="O791" s="73"/>
    </row>
    <row r="792" spans="2:15" ht="15.6">
      <c r="B792" s="154">
        <v>57</v>
      </c>
      <c r="C792" s="69" t="s">
        <v>268</v>
      </c>
      <c r="D792" s="70">
        <f t="shared" si="80"/>
        <v>0</v>
      </c>
      <c r="E792" s="71"/>
      <c r="F792" s="71"/>
      <c r="G792" s="71"/>
      <c r="H792" s="71"/>
      <c r="I792" s="72"/>
      <c r="J792" s="73"/>
      <c r="K792" s="73"/>
      <c r="L792" s="73"/>
      <c r="M792" s="73"/>
      <c r="N792" s="73"/>
      <c r="O792" s="73"/>
    </row>
    <row r="793" spans="2:15" ht="15.6">
      <c r="B793" s="154">
        <v>58</v>
      </c>
      <c r="C793" s="69" t="s">
        <v>269</v>
      </c>
      <c r="D793" s="70">
        <f t="shared" si="80"/>
        <v>0</v>
      </c>
      <c r="E793" s="71"/>
      <c r="F793" s="71"/>
      <c r="G793" s="71"/>
      <c r="H793" s="71"/>
      <c r="I793" s="72"/>
      <c r="J793" s="73"/>
      <c r="K793" s="73"/>
      <c r="L793" s="73"/>
      <c r="M793" s="73"/>
      <c r="N793" s="73"/>
      <c r="O793" s="73"/>
    </row>
    <row r="794" spans="2:15" ht="15.6">
      <c r="B794" s="154">
        <v>59</v>
      </c>
      <c r="C794" s="69" t="s">
        <v>270</v>
      </c>
      <c r="D794" s="70">
        <f t="shared" si="80"/>
        <v>0</v>
      </c>
      <c r="E794" s="71"/>
      <c r="F794" s="71"/>
      <c r="G794" s="71"/>
      <c r="H794" s="71"/>
      <c r="I794" s="72"/>
      <c r="J794" s="73"/>
      <c r="K794" s="73"/>
      <c r="L794" s="73"/>
      <c r="M794" s="73"/>
      <c r="N794" s="73"/>
      <c r="O794" s="73"/>
    </row>
    <row r="795" spans="2:15" ht="15.6">
      <c r="B795" s="154">
        <v>60</v>
      </c>
      <c r="C795" s="69" t="s">
        <v>271</v>
      </c>
      <c r="D795" s="70">
        <f t="shared" si="80"/>
        <v>0</v>
      </c>
      <c r="E795" s="71"/>
      <c r="F795" s="71"/>
      <c r="G795" s="71"/>
      <c r="H795" s="71"/>
      <c r="I795" s="72"/>
      <c r="J795" s="73"/>
      <c r="K795" s="73"/>
      <c r="L795" s="73"/>
      <c r="M795" s="73"/>
      <c r="N795" s="73"/>
      <c r="O795" s="73"/>
    </row>
    <row r="796" spans="2:15" ht="15.6">
      <c r="B796" s="154">
        <v>61</v>
      </c>
      <c r="C796" s="69" t="s">
        <v>272</v>
      </c>
      <c r="D796" s="70">
        <f t="shared" si="80"/>
        <v>0</v>
      </c>
      <c r="E796" s="71"/>
      <c r="F796" s="71"/>
      <c r="G796" s="71"/>
      <c r="H796" s="71"/>
      <c r="I796" s="72"/>
      <c r="J796" s="73"/>
      <c r="K796" s="73"/>
      <c r="L796" s="73"/>
      <c r="M796" s="73"/>
      <c r="N796" s="73"/>
      <c r="O796" s="73"/>
    </row>
    <row r="797" spans="2:15" ht="15.6">
      <c r="B797" s="154">
        <v>62</v>
      </c>
      <c r="C797" s="69" t="s">
        <v>273</v>
      </c>
      <c r="D797" s="70">
        <f t="shared" si="80"/>
        <v>0</v>
      </c>
      <c r="E797" s="71"/>
      <c r="F797" s="71"/>
      <c r="G797" s="71"/>
      <c r="H797" s="71"/>
      <c r="I797" s="72"/>
      <c r="J797" s="73"/>
      <c r="K797" s="73"/>
      <c r="L797" s="73"/>
      <c r="M797" s="73"/>
      <c r="N797" s="73"/>
      <c r="O797" s="73"/>
    </row>
    <row r="798" spans="2:15" ht="15.6">
      <c r="B798" s="154">
        <v>63</v>
      </c>
      <c r="C798" s="69" t="s">
        <v>274</v>
      </c>
      <c r="D798" s="70">
        <f t="shared" si="80"/>
        <v>0</v>
      </c>
      <c r="E798" s="71"/>
      <c r="F798" s="71"/>
      <c r="G798" s="71"/>
      <c r="H798" s="71"/>
      <c r="I798" s="72"/>
      <c r="J798" s="73"/>
      <c r="K798" s="73"/>
      <c r="L798" s="73"/>
      <c r="M798" s="73"/>
      <c r="N798" s="73"/>
      <c r="O798" s="73"/>
    </row>
    <row r="799" spans="2:15" ht="15.6">
      <c r="B799" s="154">
        <v>64</v>
      </c>
      <c r="C799" s="69" t="s">
        <v>275</v>
      </c>
      <c r="D799" s="70">
        <f t="shared" si="80"/>
        <v>0</v>
      </c>
      <c r="E799" s="71"/>
      <c r="F799" s="71"/>
      <c r="G799" s="71"/>
      <c r="H799" s="71"/>
      <c r="I799" s="72"/>
      <c r="J799" s="73"/>
      <c r="K799" s="73"/>
      <c r="L799" s="73"/>
      <c r="M799" s="73"/>
      <c r="N799" s="73"/>
      <c r="O799" s="73"/>
    </row>
    <row r="800" spans="2:15" ht="15.6">
      <c r="B800" s="154">
        <v>65</v>
      </c>
      <c r="C800" s="69" t="s">
        <v>276</v>
      </c>
      <c r="D800" s="70">
        <f t="shared" si="80"/>
        <v>50</v>
      </c>
      <c r="E800" s="71"/>
      <c r="F800" s="71"/>
      <c r="G800" s="71"/>
      <c r="H800" s="71">
        <v>50</v>
      </c>
      <c r="I800" s="72">
        <v>12</v>
      </c>
      <c r="J800" s="73"/>
      <c r="K800" s="73"/>
      <c r="L800" s="73"/>
      <c r="M800" s="73"/>
      <c r="N800" s="73"/>
      <c r="O800" s="73"/>
    </row>
    <row r="801" spans="2:15" ht="15.6">
      <c r="B801" s="154">
        <v>66</v>
      </c>
      <c r="C801" s="69" t="s">
        <v>277</v>
      </c>
      <c r="D801" s="70">
        <f t="shared" ref="D801:D852" si="81">E801+F801+G801+H801</f>
        <v>0</v>
      </c>
      <c r="E801" s="71"/>
      <c r="F801" s="71"/>
      <c r="G801" s="71"/>
      <c r="H801" s="71"/>
      <c r="I801" s="72"/>
      <c r="J801" s="73"/>
      <c r="K801" s="73"/>
      <c r="L801" s="73"/>
      <c r="M801" s="73"/>
      <c r="N801" s="73"/>
      <c r="O801" s="73"/>
    </row>
    <row r="802" spans="2:15" ht="15.6">
      <c r="B802" s="154">
        <v>67</v>
      </c>
      <c r="C802" s="69" t="s">
        <v>278</v>
      </c>
      <c r="D802" s="70">
        <f t="shared" si="81"/>
        <v>0</v>
      </c>
      <c r="E802" s="71"/>
      <c r="F802" s="71"/>
      <c r="G802" s="71"/>
      <c r="H802" s="71"/>
      <c r="I802" s="72"/>
      <c r="J802" s="73"/>
      <c r="K802" s="73"/>
      <c r="L802" s="73"/>
      <c r="M802" s="73"/>
      <c r="N802" s="73"/>
      <c r="O802" s="73"/>
    </row>
    <row r="803" spans="2:15" ht="15.6">
      <c r="B803" s="154">
        <v>68</v>
      </c>
      <c r="C803" s="69" t="s">
        <v>279</v>
      </c>
      <c r="D803" s="70">
        <f t="shared" si="81"/>
        <v>0</v>
      </c>
      <c r="E803" s="71"/>
      <c r="F803" s="71"/>
      <c r="G803" s="71"/>
      <c r="H803" s="71"/>
      <c r="I803" s="72"/>
      <c r="J803" s="73"/>
      <c r="K803" s="73"/>
      <c r="L803" s="73"/>
      <c r="M803" s="73"/>
      <c r="N803" s="73"/>
      <c r="O803" s="73"/>
    </row>
    <row r="804" spans="2:15" ht="15.6">
      <c r="B804" s="154">
        <v>69</v>
      </c>
      <c r="C804" s="69" t="s">
        <v>280</v>
      </c>
      <c r="D804" s="70">
        <f t="shared" si="81"/>
        <v>0</v>
      </c>
      <c r="E804" s="71"/>
      <c r="F804" s="71"/>
      <c r="G804" s="71"/>
      <c r="H804" s="71"/>
      <c r="I804" s="72"/>
      <c r="J804" s="73"/>
      <c r="K804" s="73"/>
      <c r="L804" s="73"/>
      <c r="M804" s="73"/>
      <c r="N804" s="73"/>
      <c r="O804" s="73"/>
    </row>
    <row r="805" spans="2:15" ht="15.6">
      <c r="B805" s="154">
        <v>70</v>
      </c>
      <c r="C805" s="69" t="s">
        <v>281</v>
      </c>
      <c r="D805" s="70">
        <f t="shared" si="81"/>
        <v>0</v>
      </c>
      <c r="E805" s="71"/>
      <c r="F805" s="71"/>
      <c r="G805" s="71"/>
      <c r="H805" s="71"/>
      <c r="I805" s="72"/>
      <c r="J805" s="73"/>
      <c r="K805" s="73"/>
      <c r="L805" s="73"/>
      <c r="M805" s="73"/>
      <c r="N805" s="73"/>
      <c r="O805" s="73"/>
    </row>
    <row r="806" spans="2:15" ht="15.6">
      <c r="B806" s="154">
        <v>71</v>
      </c>
      <c r="C806" s="69" t="s">
        <v>282</v>
      </c>
      <c r="D806" s="70">
        <f t="shared" si="81"/>
        <v>0</v>
      </c>
      <c r="E806" s="71"/>
      <c r="F806" s="71"/>
      <c r="G806" s="71"/>
      <c r="H806" s="71"/>
      <c r="I806" s="72"/>
      <c r="J806" s="73"/>
      <c r="K806" s="73"/>
      <c r="L806" s="73"/>
      <c r="M806" s="73"/>
      <c r="N806" s="73"/>
      <c r="O806" s="73"/>
    </row>
    <row r="807" spans="2:15" ht="15.6">
      <c r="B807" s="154">
        <v>72</v>
      </c>
      <c r="C807" s="69" t="s">
        <v>283</v>
      </c>
      <c r="D807" s="70">
        <f t="shared" si="81"/>
        <v>0</v>
      </c>
      <c r="E807" s="71"/>
      <c r="F807" s="71"/>
      <c r="G807" s="71"/>
      <c r="H807" s="71"/>
      <c r="I807" s="72"/>
      <c r="J807" s="73"/>
      <c r="K807" s="73"/>
      <c r="L807" s="73"/>
      <c r="M807" s="73"/>
      <c r="N807" s="73"/>
      <c r="O807" s="73"/>
    </row>
    <row r="808" spans="2:15" ht="15.6">
      <c r="B808" s="154">
        <v>73</v>
      </c>
      <c r="C808" s="69" t="s">
        <v>284</v>
      </c>
      <c r="D808" s="70">
        <f t="shared" si="81"/>
        <v>0</v>
      </c>
      <c r="E808" s="71"/>
      <c r="F808" s="71"/>
      <c r="G808" s="71"/>
      <c r="H808" s="71"/>
      <c r="I808" s="72"/>
      <c r="J808" s="73"/>
      <c r="K808" s="73"/>
      <c r="L808" s="73"/>
      <c r="M808" s="73"/>
      <c r="N808" s="73"/>
      <c r="O808" s="73"/>
    </row>
    <row r="809" spans="2:15" ht="15.6">
      <c r="B809" s="154">
        <v>74</v>
      </c>
      <c r="C809" s="69" t="s">
        <v>285</v>
      </c>
      <c r="D809" s="70">
        <f t="shared" si="81"/>
        <v>0</v>
      </c>
      <c r="E809" s="71"/>
      <c r="F809" s="71"/>
      <c r="G809" s="71"/>
      <c r="H809" s="71"/>
      <c r="I809" s="72"/>
      <c r="J809" s="73"/>
      <c r="K809" s="73"/>
      <c r="L809" s="73"/>
      <c r="M809" s="73"/>
      <c r="N809" s="73"/>
      <c r="O809" s="73"/>
    </row>
    <row r="810" spans="2:15" ht="15.6">
      <c r="B810" s="154">
        <v>75</v>
      </c>
      <c r="C810" s="69" t="s">
        <v>286</v>
      </c>
      <c r="D810" s="70">
        <f t="shared" si="81"/>
        <v>0</v>
      </c>
      <c r="E810" s="71"/>
      <c r="F810" s="71"/>
      <c r="G810" s="71"/>
      <c r="H810" s="71"/>
      <c r="I810" s="72"/>
      <c r="J810" s="73"/>
      <c r="K810" s="73"/>
      <c r="L810" s="73"/>
      <c r="M810" s="73"/>
      <c r="N810" s="73"/>
      <c r="O810" s="73"/>
    </row>
    <row r="811" spans="2:15" ht="15.6">
      <c r="B811" s="154">
        <v>76</v>
      </c>
      <c r="C811" s="69" t="s">
        <v>287</v>
      </c>
      <c r="D811" s="70">
        <f t="shared" si="81"/>
        <v>0</v>
      </c>
      <c r="E811" s="71"/>
      <c r="F811" s="71"/>
      <c r="G811" s="71"/>
      <c r="H811" s="71"/>
      <c r="I811" s="72"/>
      <c r="J811" s="73"/>
      <c r="K811" s="73"/>
      <c r="L811" s="73"/>
      <c r="M811" s="73"/>
      <c r="N811" s="73"/>
      <c r="O811" s="73"/>
    </row>
    <row r="812" spans="2:15" ht="15.6">
      <c r="B812" s="154">
        <v>77</v>
      </c>
      <c r="C812" s="74" t="s">
        <v>288</v>
      </c>
      <c r="D812" s="70">
        <f t="shared" si="81"/>
        <v>0</v>
      </c>
      <c r="E812" s="71"/>
      <c r="F812" s="71"/>
      <c r="G812" s="71"/>
      <c r="H812" s="71"/>
      <c r="I812" s="72"/>
      <c r="J812" s="73"/>
      <c r="K812" s="73"/>
      <c r="L812" s="73"/>
      <c r="M812" s="73"/>
      <c r="N812" s="73"/>
      <c r="O812" s="73"/>
    </row>
    <row r="813" spans="2:15" ht="15.6">
      <c r="B813" s="154">
        <v>78</v>
      </c>
      <c r="C813" s="69" t="s">
        <v>289</v>
      </c>
      <c r="D813" s="70">
        <f t="shared" si="81"/>
        <v>0</v>
      </c>
      <c r="E813" s="71"/>
      <c r="F813" s="71"/>
      <c r="G813" s="71"/>
      <c r="H813" s="71"/>
      <c r="I813" s="72"/>
      <c r="J813" s="73"/>
      <c r="K813" s="73"/>
      <c r="L813" s="73"/>
      <c r="M813" s="73"/>
      <c r="N813" s="73"/>
      <c r="O813" s="73"/>
    </row>
    <row r="814" spans="2:15" ht="15.6">
      <c r="B814" s="154">
        <v>79</v>
      </c>
      <c r="C814" s="69" t="s">
        <v>290</v>
      </c>
      <c r="D814" s="70">
        <f t="shared" si="81"/>
        <v>0</v>
      </c>
      <c r="E814" s="71"/>
      <c r="F814" s="71"/>
      <c r="G814" s="71"/>
      <c r="H814" s="71"/>
      <c r="I814" s="72"/>
      <c r="J814" s="73"/>
      <c r="K814" s="73"/>
      <c r="L814" s="73"/>
      <c r="M814" s="73"/>
      <c r="N814" s="73"/>
      <c r="O814" s="73"/>
    </row>
    <row r="815" spans="2:15" ht="15.6">
      <c r="B815" s="154">
        <v>80</v>
      </c>
      <c r="C815" s="69" t="s">
        <v>291</v>
      </c>
      <c r="D815" s="70">
        <f t="shared" si="81"/>
        <v>0</v>
      </c>
      <c r="E815" s="71"/>
      <c r="F815" s="71"/>
      <c r="G815" s="71"/>
      <c r="H815" s="71"/>
      <c r="I815" s="72"/>
      <c r="J815" s="73"/>
      <c r="K815" s="73"/>
      <c r="L815" s="73"/>
      <c r="M815" s="73"/>
      <c r="N815" s="73"/>
      <c r="O815" s="73"/>
    </row>
    <row r="816" spans="2:15" ht="15.6">
      <c r="B816" s="154">
        <v>81</v>
      </c>
      <c r="C816" s="69" t="s">
        <v>292</v>
      </c>
      <c r="D816" s="70">
        <f t="shared" si="81"/>
        <v>0</v>
      </c>
      <c r="E816" s="71"/>
      <c r="F816" s="71"/>
      <c r="G816" s="71"/>
      <c r="H816" s="71"/>
      <c r="I816" s="72"/>
      <c r="J816" s="73"/>
      <c r="K816" s="73"/>
      <c r="L816" s="73"/>
      <c r="M816" s="73"/>
      <c r="N816" s="73"/>
      <c r="O816" s="73"/>
    </row>
    <row r="817" spans="2:15" ht="15.6">
      <c r="B817" s="154">
        <v>82</v>
      </c>
      <c r="C817" s="69" t="s">
        <v>293</v>
      </c>
      <c r="D817" s="70">
        <f t="shared" si="81"/>
        <v>0</v>
      </c>
      <c r="E817" s="71"/>
      <c r="F817" s="71"/>
      <c r="G817" s="71"/>
      <c r="H817" s="71"/>
      <c r="I817" s="72"/>
      <c r="J817" s="73"/>
      <c r="K817" s="73"/>
      <c r="L817" s="73"/>
      <c r="M817" s="73"/>
      <c r="N817" s="73"/>
      <c r="O817" s="73"/>
    </row>
    <row r="818" spans="2:15" ht="15.6">
      <c r="B818" s="154">
        <v>83</v>
      </c>
      <c r="C818" s="69" t="s">
        <v>294</v>
      </c>
      <c r="D818" s="70">
        <f t="shared" si="81"/>
        <v>0</v>
      </c>
      <c r="E818" s="71"/>
      <c r="F818" s="71"/>
      <c r="G818" s="71"/>
      <c r="H818" s="71"/>
      <c r="I818" s="72"/>
      <c r="J818" s="73"/>
      <c r="K818" s="73"/>
      <c r="L818" s="73"/>
      <c r="M818" s="73"/>
      <c r="N818" s="73"/>
      <c r="O818" s="73"/>
    </row>
    <row r="819" spans="2:15" ht="15.6">
      <c r="B819" s="154">
        <v>84</v>
      </c>
      <c r="C819" s="69" t="s">
        <v>295</v>
      </c>
      <c r="D819" s="70">
        <f t="shared" si="81"/>
        <v>0</v>
      </c>
      <c r="E819" s="71"/>
      <c r="F819" s="71"/>
      <c r="G819" s="71"/>
      <c r="H819" s="71"/>
      <c r="I819" s="72"/>
      <c r="J819" s="73"/>
      <c r="K819" s="73"/>
      <c r="L819" s="73"/>
      <c r="M819" s="73"/>
      <c r="N819" s="73"/>
      <c r="O819" s="73"/>
    </row>
    <row r="820" spans="2:15" ht="15.6">
      <c r="B820" s="154">
        <v>85</v>
      </c>
      <c r="C820" s="69" t="s">
        <v>296</v>
      </c>
      <c r="D820" s="70">
        <f t="shared" si="81"/>
        <v>0</v>
      </c>
      <c r="E820" s="71"/>
      <c r="F820" s="71"/>
      <c r="G820" s="71"/>
      <c r="H820" s="71"/>
      <c r="I820" s="72"/>
      <c r="J820" s="73"/>
      <c r="K820" s="73"/>
      <c r="L820" s="73"/>
      <c r="M820" s="73"/>
      <c r="N820" s="73"/>
      <c r="O820" s="73"/>
    </row>
    <row r="821" spans="2:15" ht="15.6">
      <c r="B821" s="154">
        <v>86</v>
      </c>
      <c r="C821" s="69" t="s">
        <v>297</v>
      </c>
      <c r="D821" s="70">
        <f t="shared" si="81"/>
        <v>0</v>
      </c>
      <c r="E821" s="71"/>
      <c r="F821" s="71"/>
      <c r="G821" s="71"/>
      <c r="H821" s="71"/>
      <c r="I821" s="72"/>
      <c r="J821" s="73"/>
      <c r="K821" s="73"/>
      <c r="L821" s="73"/>
      <c r="M821" s="73"/>
      <c r="N821" s="73"/>
      <c r="O821" s="73"/>
    </row>
    <row r="822" spans="2:15" ht="15.6">
      <c r="B822" s="154">
        <v>87</v>
      </c>
      <c r="C822" s="69" t="s">
        <v>298</v>
      </c>
      <c r="D822" s="70">
        <f t="shared" si="81"/>
        <v>0</v>
      </c>
      <c r="E822" s="71"/>
      <c r="F822" s="71"/>
      <c r="G822" s="71"/>
      <c r="H822" s="71"/>
      <c r="I822" s="72"/>
      <c r="J822" s="73"/>
      <c r="K822" s="73"/>
      <c r="L822" s="73"/>
      <c r="M822" s="73"/>
      <c r="N822" s="73"/>
      <c r="O822" s="73"/>
    </row>
    <row r="823" spans="2:15" ht="15.6">
      <c r="B823" s="154">
        <v>88</v>
      </c>
      <c r="C823" s="69" t="s">
        <v>299</v>
      </c>
      <c r="D823" s="70">
        <f t="shared" si="81"/>
        <v>0</v>
      </c>
      <c r="E823" s="71"/>
      <c r="F823" s="71"/>
      <c r="G823" s="71"/>
      <c r="H823" s="71"/>
      <c r="I823" s="72"/>
      <c r="J823" s="73"/>
      <c r="K823" s="73"/>
      <c r="L823" s="73"/>
      <c r="M823" s="73"/>
      <c r="N823" s="73"/>
      <c r="O823" s="73"/>
    </row>
    <row r="824" spans="2:15" ht="15.6">
      <c r="B824" s="154">
        <v>89</v>
      </c>
      <c r="C824" s="69" t="s">
        <v>300</v>
      </c>
      <c r="D824" s="70">
        <f t="shared" si="81"/>
        <v>0</v>
      </c>
      <c r="E824" s="71"/>
      <c r="F824" s="71"/>
      <c r="G824" s="71"/>
      <c r="H824" s="71"/>
      <c r="I824" s="72"/>
      <c r="J824" s="73"/>
      <c r="K824" s="73"/>
      <c r="L824" s="73"/>
      <c r="M824" s="73"/>
      <c r="N824" s="73"/>
      <c r="O824" s="73"/>
    </row>
    <row r="825" spans="2:15" ht="15.6">
      <c r="B825" s="154">
        <v>90</v>
      </c>
      <c r="C825" s="69" t="s">
        <v>301</v>
      </c>
      <c r="D825" s="70">
        <f t="shared" si="81"/>
        <v>0</v>
      </c>
      <c r="E825" s="71"/>
      <c r="F825" s="71"/>
      <c r="G825" s="71"/>
      <c r="H825" s="71"/>
      <c r="I825" s="72"/>
      <c r="J825" s="73"/>
      <c r="K825" s="73"/>
      <c r="L825" s="73"/>
      <c r="M825" s="73"/>
      <c r="N825" s="73"/>
      <c r="O825" s="73"/>
    </row>
    <row r="826" spans="2:15" ht="15.6">
      <c r="B826" s="154">
        <v>91</v>
      </c>
      <c r="C826" s="69" t="s">
        <v>302</v>
      </c>
      <c r="D826" s="70">
        <f t="shared" si="81"/>
        <v>0</v>
      </c>
      <c r="E826" s="71"/>
      <c r="F826" s="71"/>
      <c r="G826" s="71"/>
      <c r="H826" s="71"/>
      <c r="I826" s="72"/>
      <c r="J826" s="73"/>
      <c r="K826" s="73"/>
      <c r="L826" s="73"/>
      <c r="M826" s="73"/>
      <c r="N826" s="73"/>
      <c r="O826" s="73"/>
    </row>
    <row r="827" spans="2:15" ht="15.6">
      <c r="B827" s="154">
        <v>92</v>
      </c>
      <c r="C827" s="69" t="s">
        <v>303</v>
      </c>
      <c r="D827" s="70">
        <f t="shared" si="81"/>
        <v>0</v>
      </c>
      <c r="E827" s="71"/>
      <c r="F827" s="71"/>
      <c r="G827" s="71"/>
      <c r="H827" s="71"/>
      <c r="I827" s="72"/>
      <c r="J827" s="73"/>
      <c r="K827" s="73"/>
      <c r="L827" s="73"/>
      <c r="M827" s="73"/>
      <c r="N827" s="73"/>
      <c r="O827" s="73"/>
    </row>
    <row r="828" spans="2:15" ht="15.6">
      <c r="B828" s="154">
        <v>93</v>
      </c>
      <c r="C828" s="69" t="s">
        <v>304</v>
      </c>
      <c r="D828" s="70">
        <f t="shared" si="81"/>
        <v>0</v>
      </c>
      <c r="E828" s="71"/>
      <c r="F828" s="71"/>
      <c r="G828" s="71"/>
      <c r="H828" s="71"/>
      <c r="I828" s="72"/>
      <c r="J828" s="73"/>
      <c r="K828" s="73"/>
      <c r="L828" s="73"/>
      <c r="M828" s="73"/>
      <c r="N828" s="73"/>
      <c r="O828" s="73"/>
    </row>
    <row r="829" spans="2:15" ht="15.6">
      <c r="B829" s="154">
        <v>94</v>
      </c>
      <c r="C829" s="69" t="s">
        <v>305</v>
      </c>
      <c r="D829" s="70">
        <f t="shared" si="81"/>
        <v>0</v>
      </c>
      <c r="E829" s="71"/>
      <c r="F829" s="71"/>
      <c r="G829" s="71"/>
      <c r="H829" s="71"/>
      <c r="I829" s="72"/>
      <c r="J829" s="73"/>
      <c r="K829" s="73"/>
      <c r="L829" s="73"/>
      <c r="M829" s="73"/>
      <c r="N829" s="73"/>
      <c r="O829" s="73"/>
    </row>
    <row r="830" spans="2:15" ht="15.6">
      <c r="B830" s="154">
        <v>95</v>
      </c>
      <c r="C830" s="69" t="s">
        <v>306</v>
      </c>
      <c r="D830" s="70">
        <f t="shared" si="81"/>
        <v>0</v>
      </c>
      <c r="E830" s="71"/>
      <c r="F830" s="71"/>
      <c r="G830" s="71"/>
      <c r="H830" s="71"/>
      <c r="I830" s="72"/>
      <c r="J830" s="73"/>
      <c r="K830" s="73"/>
      <c r="L830" s="73"/>
      <c r="M830" s="73"/>
      <c r="N830" s="73"/>
      <c r="O830" s="73"/>
    </row>
    <row r="831" spans="2:15" ht="15.6">
      <c r="B831" s="154">
        <v>96</v>
      </c>
      <c r="C831" s="69" t="s">
        <v>307</v>
      </c>
      <c r="D831" s="70">
        <f t="shared" si="81"/>
        <v>0</v>
      </c>
      <c r="E831" s="71"/>
      <c r="F831" s="71"/>
      <c r="G831" s="71"/>
      <c r="H831" s="71"/>
      <c r="I831" s="72"/>
      <c r="J831" s="73"/>
      <c r="K831" s="73"/>
      <c r="L831" s="73"/>
      <c r="M831" s="73"/>
      <c r="N831" s="73"/>
      <c r="O831" s="73"/>
    </row>
    <row r="832" spans="2:15" ht="15.6">
      <c r="B832" s="154">
        <v>97</v>
      </c>
      <c r="C832" s="69" t="s">
        <v>308</v>
      </c>
      <c r="D832" s="70">
        <f t="shared" si="81"/>
        <v>0</v>
      </c>
      <c r="E832" s="71"/>
      <c r="F832" s="71"/>
      <c r="G832" s="71"/>
      <c r="H832" s="71"/>
      <c r="I832" s="72"/>
      <c r="J832" s="73"/>
      <c r="K832" s="73"/>
      <c r="L832" s="73"/>
      <c r="M832" s="73"/>
      <c r="N832" s="73"/>
      <c r="O832" s="73"/>
    </row>
    <row r="833" spans="2:15" ht="15.6">
      <c r="B833" s="154">
        <v>98</v>
      </c>
      <c r="C833" s="69" t="s">
        <v>309</v>
      </c>
      <c r="D833" s="70">
        <f t="shared" si="81"/>
        <v>0</v>
      </c>
      <c r="E833" s="71"/>
      <c r="F833" s="71"/>
      <c r="G833" s="71"/>
      <c r="H833" s="71"/>
      <c r="I833" s="72"/>
      <c r="J833" s="73"/>
      <c r="K833" s="73"/>
      <c r="L833" s="73"/>
      <c r="M833" s="73"/>
      <c r="N833" s="73"/>
      <c r="O833" s="73"/>
    </row>
    <row r="834" spans="2:15" ht="15.6">
      <c r="B834" s="154">
        <v>99</v>
      </c>
      <c r="C834" s="69" t="s">
        <v>310</v>
      </c>
      <c r="D834" s="70">
        <f t="shared" si="81"/>
        <v>0</v>
      </c>
      <c r="E834" s="71"/>
      <c r="F834" s="71"/>
      <c r="G834" s="71"/>
      <c r="H834" s="71"/>
      <c r="I834" s="72"/>
      <c r="J834" s="73"/>
      <c r="K834" s="73"/>
      <c r="L834" s="73"/>
      <c r="M834" s="73"/>
      <c r="N834" s="73"/>
      <c r="O834" s="73"/>
    </row>
    <row r="835" spans="2:15" ht="15.6">
      <c r="B835" s="154">
        <v>100</v>
      </c>
      <c r="C835" s="69" t="s">
        <v>311</v>
      </c>
      <c r="D835" s="70">
        <f t="shared" si="81"/>
        <v>0</v>
      </c>
      <c r="E835" s="71"/>
      <c r="F835" s="71"/>
      <c r="G835" s="71"/>
      <c r="H835" s="71"/>
      <c r="I835" s="72"/>
      <c r="J835" s="73"/>
      <c r="K835" s="73"/>
      <c r="L835" s="73"/>
      <c r="M835" s="73"/>
      <c r="N835" s="73"/>
      <c r="O835" s="73"/>
    </row>
    <row r="836" spans="2:15" ht="15.6">
      <c r="B836" s="154">
        <v>101</v>
      </c>
      <c r="C836" s="69" t="s">
        <v>312</v>
      </c>
      <c r="D836" s="70">
        <f t="shared" si="81"/>
        <v>0</v>
      </c>
      <c r="E836" s="71"/>
      <c r="F836" s="71"/>
      <c r="G836" s="71"/>
      <c r="H836" s="71"/>
      <c r="I836" s="72"/>
      <c r="J836" s="73"/>
      <c r="K836" s="73"/>
      <c r="L836" s="73"/>
      <c r="M836" s="73"/>
      <c r="N836" s="73"/>
      <c r="O836" s="73"/>
    </row>
    <row r="837" spans="2:15" ht="15.6">
      <c r="B837" s="154">
        <v>102</v>
      </c>
      <c r="C837" s="69" t="s">
        <v>313</v>
      </c>
      <c r="D837" s="70">
        <f t="shared" si="81"/>
        <v>0</v>
      </c>
      <c r="E837" s="71"/>
      <c r="F837" s="71"/>
      <c r="G837" s="71"/>
      <c r="H837" s="71"/>
      <c r="I837" s="72"/>
      <c r="J837" s="73"/>
      <c r="K837" s="73"/>
      <c r="L837" s="73"/>
      <c r="M837" s="73"/>
      <c r="N837" s="73"/>
      <c r="O837" s="73"/>
    </row>
    <row r="838" spans="2:15" ht="15.6">
      <c r="B838" s="154">
        <v>103</v>
      </c>
      <c r="C838" s="69" t="s">
        <v>314</v>
      </c>
      <c r="D838" s="70">
        <f t="shared" si="81"/>
        <v>0</v>
      </c>
      <c r="E838" s="71"/>
      <c r="F838" s="71"/>
      <c r="G838" s="71"/>
      <c r="H838" s="71"/>
      <c r="I838" s="72"/>
      <c r="J838" s="73"/>
      <c r="K838" s="73"/>
      <c r="L838" s="73"/>
      <c r="M838" s="73"/>
      <c r="N838" s="73"/>
      <c r="O838" s="73"/>
    </row>
    <row r="839" spans="2:15" ht="15.6">
      <c r="B839" s="154">
        <v>104</v>
      </c>
      <c r="C839" s="69" t="s">
        <v>315</v>
      </c>
      <c r="D839" s="70">
        <f t="shared" si="81"/>
        <v>0</v>
      </c>
      <c r="E839" s="71"/>
      <c r="F839" s="71"/>
      <c r="G839" s="71"/>
      <c r="H839" s="71"/>
      <c r="I839" s="72"/>
      <c r="J839" s="73"/>
      <c r="K839" s="73"/>
      <c r="L839" s="73"/>
      <c r="M839" s="73"/>
      <c r="N839" s="73"/>
      <c r="O839" s="73"/>
    </row>
    <row r="840" spans="2:15" ht="15.6">
      <c r="B840" s="154">
        <v>105</v>
      </c>
      <c r="C840" s="69" t="s">
        <v>316</v>
      </c>
      <c r="D840" s="70">
        <f t="shared" si="81"/>
        <v>0</v>
      </c>
      <c r="E840" s="71"/>
      <c r="F840" s="71"/>
      <c r="G840" s="71"/>
      <c r="H840" s="71"/>
      <c r="I840" s="72"/>
      <c r="J840" s="73"/>
      <c r="K840" s="73"/>
      <c r="L840" s="73"/>
      <c r="M840" s="73"/>
      <c r="N840" s="73"/>
      <c r="O840" s="73"/>
    </row>
    <row r="841" spans="2:15" ht="15.6">
      <c r="B841" s="154">
        <v>106</v>
      </c>
      <c r="C841" s="69" t="s">
        <v>317</v>
      </c>
      <c r="D841" s="70">
        <f t="shared" si="81"/>
        <v>0</v>
      </c>
      <c r="E841" s="71"/>
      <c r="F841" s="71"/>
      <c r="G841" s="71"/>
      <c r="H841" s="71"/>
      <c r="I841" s="72"/>
      <c r="J841" s="73"/>
      <c r="K841" s="73"/>
      <c r="L841" s="73"/>
      <c r="M841" s="73"/>
      <c r="N841" s="73"/>
      <c r="O841" s="73"/>
    </row>
    <row r="842" spans="2:15" ht="15.6">
      <c r="B842" s="154">
        <v>107</v>
      </c>
      <c r="C842" s="69" t="s">
        <v>318</v>
      </c>
      <c r="D842" s="70">
        <f t="shared" si="81"/>
        <v>0</v>
      </c>
      <c r="E842" s="71"/>
      <c r="F842" s="71"/>
      <c r="G842" s="71"/>
      <c r="H842" s="71"/>
      <c r="I842" s="72"/>
      <c r="J842" s="73"/>
      <c r="K842" s="73"/>
      <c r="L842" s="73"/>
      <c r="M842" s="73"/>
      <c r="N842" s="73"/>
      <c r="O842" s="73"/>
    </row>
    <row r="843" spans="2:15" ht="15.6">
      <c r="B843" s="154">
        <v>108</v>
      </c>
      <c r="C843" s="69" t="s">
        <v>319</v>
      </c>
      <c r="D843" s="70">
        <f t="shared" si="81"/>
        <v>0</v>
      </c>
      <c r="E843" s="71"/>
      <c r="F843" s="71"/>
      <c r="G843" s="71"/>
      <c r="H843" s="71"/>
      <c r="I843" s="72"/>
      <c r="J843" s="73"/>
      <c r="K843" s="73"/>
      <c r="L843" s="73"/>
      <c r="M843" s="73"/>
      <c r="N843" s="73"/>
      <c r="O843" s="73"/>
    </row>
    <row r="844" spans="2:15" ht="15.6">
      <c r="B844" s="154">
        <v>109</v>
      </c>
      <c r="C844" s="69" t="s">
        <v>320</v>
      </c>
      <c r="D844" s="70">
        <f t="shared" si="81"/>
        <v>0</v>
      </c>
      <c r="E844" s="71"/>
      <c r="F844" s="71"/>
      <c r="G844" s="71"/>
      <c r="H844" s="71"/>
      <c r="I844" s="72"/>
      <c r="J844" s="73"/>
      <c r="K844" s="73"/>
      <c r="L844" s="73"/>
      <c r="M844" s="73"/>
      <c r="N844" s="73"/>
      <c r="O844" s="73"/>
    </row>
    <row r="845" spans="2:15" ht="15.6">
      <c r="B845" s="154">
        <v>110</v>
      </c>
      <c r="C845" s="69" t="s">
        <v>321</v>
      </c>
      <c r="D845" s="70">
        <f t="shared" si="81"/>
        <v>0</v>
      </c>
      <c r="E845" s="71"/>
      <c r="F845" s="71"/>
      <c r="G845" s="71"/>
      <c r="H845" s="71"/>
      <c r="I845" s="72"/>
      <c r="J845" s="73"/>
      <c r="K845" s="73"/>
      <c r="L845" s="73"/>
      <c r="M845" s="73"/>
      <c r="N845" s="73"/>
      <c r="O845" s="73"/>
    </row>
    <row r="846" spans="2:15" ht="15.6">
      <c r="B846" s="154">
        <v>111</v>
      </c>
      <c r="C846" s="69" t="s">
        <v>322</v>
      </c>
      <c r="D846" s="70">
        <f t="shared" si="81"/>
        <v>0</v>
      </c>
      <c r="E846" s="71"/>
      <c r="F846" s="71"/>
      <c r="G846" s="71"/>
      <c r="H846" s="71"/>
      <c r="I846" s="72"/>
      <c r="J846" s="73"/>
      <c r="K846" s="73"/>
      <c r="L846" s="73"/>
      <c r="M846" s="73"/>
      <c r="N846" s="73"/>
      <c r="O846" s="73"/>
    </row>
    <row r="847" spans="2:15" ht="15.6">
      <c r="B847" s="154">
        <v>112</v>
      </c>
      <c r="C847" s="69" t="s">
        <v>323</v>
      </c>
      <c r="D847" s="70">
        <f t="shared" si="81"/>
        <v>0</v>
      </c>
      <c r="E847" s="71"/>
      <c r="F847" s="71"/>
      <c r="G847" s="71"/>
      <c r="H847" s="71"/>
      <c r="I847" s="72"/>
      <c r="J847" s="73"/>
      <c r="K847" s="73"/>
      <c r="L847" s="73"/>
      <c r="M847" s="73"/>
      <c r="N847" s="73"/>
      <c r="O847" s="73"/>
    </row>
    <row r="848" spans="2:15" ht="15.6">
      <c r="B848" s="154">
        <v>113</v>
      </c>
      <c r="C848" s="69" t="s">
        <v>324</v>
      </c>
      <c r="D848" s="70">
        <f t="shared" si="81"/>
        <v>0</v>
      </c>
      <c r="E848" s="71"/>
      <c r="F848" s="71"/>
      <c r="G848" s="71"/>
      <c r="H848" s="71"/>
      <c r="I848" s="72"/>
      <c r="J848" s="73"/>
      <c r="K848" s="73"/>
      <c r="L848" s="73"/>
      <c r="M848" s="73"/>
      <c r="N848" s="73"/>
      <c r="O848" s="73"/>
    </row>
    <row r="849" spans="2:15" ht="15.6">
      <c r="B849" s="154">
        <v>114</v>
      </c>
      <c r="C849" s="69" t="s">
        <v>325</v>
      </c>
      <c r="D849" s="70">
        <f t="shared" si="81"/>
        <v>0</v>
      </c>
      <c r="E849" s="71"/>
      <c r="F849" s="71"/>
      <c r="G849" s="71"/>
      <c r="H849" s="71"/>
      <c r="I849" s="72"/>
      <c r="J849" s="73"/>
      <c r="K849" s="73"/>
      <c r="L849" s="73"/>
      <c r="M849" s="73"/>
      <c r="N849" s="73"/>
      <c r="O849" s="73"/>
    </row>
    <row r="850" spans="2:15" ht="15.6">
      <c r="B850" s="154">
        <v>115</v>
      </c>
      <c r="C850" s="69" t="s">
        <v>326</v>
      </c>
      <c r="D850" s="70">
        <f t="shared" si="81"/>
        <v>0</v>
      </c>
      <c r="E850" s="71"/>
      <c r="F850" s="71"/>
      <c r="G850" s="71"/>
      <c r="H850" s="71"/>
      <c r="I850" s="72"/>
      <c r="J850" s="73"/>
      <c r="K850" s="73"/>
      <c r="L850" s="73"/>
      <c r="M850" s="73"/>
      <c r="N850" s="73"/>
      <c r="O850" s="73"/>
    </row>
    <row r="851" spans="2:15" ht="15.6">
      <c r="B851" s="154">
        <v>116</v>
      </c>
      <c r="C851" s="69" t="s">
        <v>327</v>
      </c>
      <c r="D851" s="70">
        <f t="shared" si="81"/>
        <v>0</v>
      </c>
      <c r="E851" s="71"/>
      <c r="F851" s="71"/>
      <c r="G851" s="71"/>
      <c r="H851" s="71"/>
      <c r="I851" s="72"/>
      <c r="J851" s="73"/>
      <c r="K851" s="73"/>
      <c r="L851" s="73"/>
      <c r="M851" s="73"/>
      <c r="N851" s="73"/>
      <c r="O851" s="73"/>
    </row>
    <row r="852" spans="2:15" ht="15.6">
      <c r="B852" s="154">
        <v>117</v>
      </c>
      <c r="C852" s="69" t="s">
        <v>328</v>
      </c>
      <c r="D852" s="70">
        <f t="shared" si="81"/>
        <v>0</v>
      </c>
      <c r="E852" s="71"/>
      <c r="F852" s="71"/>
      <c r="G852" s="71"/>
      <c r="H852" s="71"/>
      <c r="I852" s="72"/>
      <c r="J852" s="73"/>
      <c r="K852" s="73"/>
      <c r="L852" s="73"/>
      <c r="M852" s="73"/>
      <c r="N852" s="73"/>
      <c r="O852" s="73"/>
    </row>
    <row r="853" spans="2:15" ht="15.6">
      <c r="B853" s="268" t="s">
        <v>329</v>
      </c>
      <c r="C853" s="269"/>
      <c r="D853" s="75">
        <f>SUM(D736:D852)</f>
        <v>148</v>
      </c>
      <c r="E853" s="75">
        <f t="shared" ref="E853:M853" si="82">SUM(E736:E852)</f>
        <v>0</v>
      </c>
      <c r="F853" s="75">
        <f t="shared" si="82"/>
        <v>0</v>
      </c>
      <c r="G853" s="75">
        <f t="shared" si="82"/>
        <v>0</v>
      </c>
      <c r="H853" s="75">
        <f t="shared" si="82"/>
        <v>148</v>
      </c>
      <c r="I853" s="75">
        <f t="shared" si="82"/>
        <v>29</v>
      </c>
      <c r="J853" s="75">
        <f t="shared" si="82"/>
        <v>0</v>
      </c>
      <c r="K853" s="75">
        <f t="shared" si="82"/>
        <v>0</v>
      </c>
      <c r="L853" s="75">
        <f t="shared" si="82"/>
        <v>0</v>
      </c>
      <c r="M853" s="75">
        <f t="shared" si="82"/>
        <v>0</v>
      </c>
      <c r="N853" s="75"/>
      <c r="O853" s="75">
        <f t="shared" ref="O853" si="83">SUM(O736:O852)</f>
        <v>0</v>
      </c>
    </row>
    <row r="854" spans="2:15" ht="15.6">
      <c r="B854" s="270" t="s">
        <v>330</v>
      </c>
      <c r="C854" s="270"/>
      <c r="D854" s="270"/>
      <c r="E854" s="270"/>
      <c r="F854" s="270"/>
      <c r="G854" s="271"/>
      <c r="H854" s="76">
        <f>+F853+G853+H853</f>
        <v>148</v>
      </c>
      <c r="I854" s="272" t="s">
        <v>331</v>
      </c>
      <c r="J854" s="270"/>
      <c r="K854" s="270"/>
      <c r="L854" s="270"/>
      <c r="M854" s="270"/>
      <c r="N854" s="271"/>
      <c r="O854" s="76">
        <f>I853+J853+K853+L853+M853+N853+O853</f>
        <v>29</v>
      </c>
    </row>
    <row r="856" spans="2:15" ht="15.6">
      <c r="B856" s="273" t="s">
        <v>445</v>
      </c>
      <c r="C856" s="274"/>
      <c r="D856" s="275"/>
      <c r="E856" s="283" t="s">
        <v>197</v>
      </c>
      <c r="F856" s="283"/>
      <c r="G856" s="283"/>
      <c r="H856" s="283"/>
      <c r="I856" s="284" t="s">
        <v>198</v>
      </c>
      <c r="J856" s="284"/>
      <c r="K856" s="284"/>
      <c r="L856" s="284"/>
      <c r="M856" s="284"/>
      <c r="N856" s="284"/>
      <c r="O856" s="284"/>
    </row>
    <row r="857" spans="2:15" ht="62.4">
      <c r="B857" s="64" t="s">
        <v>199</v>
      </c>
      <c r="C857" s="64" t="s">
        <v>200</v>
      </c>
      <c r="D857" s="64" t="s">
        <v>343</v>
      </c>
      <c r="E857" s="65" t="s">
        <v>201</v>
      </c>
      <c r="F857" s="65" t="s">
        <v>202</v>
      </c>
      <c r="G857" s="65" t="s">
        <v>203</v>
      </c>
      <c r="H857" s="65" t="s">
        <v>204</v>
      </c>
      <c r="I857" s="66" t="s">
        <v>205</v>
      </c>
      <c r="J857" s="67" t="s">
        <v>206</v>
      </c>
      <c r="K857" s="67" t="s">
        <v>207</v>
      </c>
      <c r="L857" s="67" t="s">
        <v>208</v>
      </c>
      <c r="M857" s="67" t="s">
        <v>209</v>
      </c>
      <c r="N857" s="67" t="s">
        <v>210</v>
      </c>
      <c r="O857" s="67" t="s">
        <v>211</v>
      </c>
    </row>
    <row r="858" spans="2:15" ht="15.6">
      <c r="B858" s="191">
        <v>1</v>
      </c>
      <c r="C858" s="69" t="s">
        <v>212</v>
      </c>
      <c r="D858" s="70">
        <f>E858+F858+G858+H858</f>
        <v>0</v>
      </c>
      <c r="E858" s="71"/>
      <c r="F858" s="71"/>
      <c r="G858" s="71"/>
      <c r="H858" s="71"/>
      <c r="I858" s="72"/>
      <c r="J858" s="73"/>
      <c r="K858" s="73"/>
      <c r="L858" s="73"/>
      <c r="M858" s="73"/>
      <c r="N858" s="73"/>
      <c r="O858" s="73"/>
    </row>
    <row r="859" spans="2:15" ht="15.6">
      <c r="B859" s="191">
        <v>2</v>
      </c>
      <c r="C859" s="69" t="s">
        <v>213</v>
      </c>
      <c r="D859" s="70">
        <f t="shared" ref="D859:D922" si="84">E859+F859+G859+H859</f>
        <v>60</v>
      </c>
      <c r="E859" s="71"/>
      <c r="F859" s="71"/>
      <c r="G859" s="71"/>
      <c r="H859" s="71">
        <v>60</v>
      </c>
      <c r="I859" s="72">
        <v>11</v>
      </c>
      <c r="J859" s="73"/>
      <c r="K859" s="73"/>
      <c r="L859" s="73"/>
      <c r="M859" s="73"/>
      <c r="N859" s="73"/>
      <c r="O859" s="73"/>
    </row>
    <row r="860" spans="2:15" ht="15.6">
      <c r="B860" s="191">
        <v>3</v>
      </c>
      <c r="C860" s="69" t="s">
        <v>214</v>
      </c>
      <c r="D860" s="70">
        <f t="shared" si="84"/>
        <v>0</v>
      </c>
      <c r="E860" s="71"/>
      <c r="F860" s="71"/>
      <c r="G860" s="71"/>
      <c r="H860" s="71"/>
      <c r="I860" s="72"/>
      <c r="J860" s="73"/>
      <c r="K860" s="73"/>
      <c r="L860" s="73"/>
      <c r="M860" s="73"/>
      <c r="N860" s="73"/>
      <c r="O860" s="73"/>
    </row>
    <row r="861" spans="2:15" ht="15.6">
      <c r="B861" s="191">
        <v>4</v>
      </c>
      <c r="C861" s="69" t="s">
        <v>215</v>
      </c>
      <c r="D861" s="70">
        <f t="shared" si="84"/>
        <v>0</v>
      </c>
      <c r="E861" s="71"/>
      <c r="F861" s="71"/>
      <c r="G861" s="71"/>
      <c r="H861" s="71"/>
      <c r="I861" s="72"/>
      <c r="J861" s="73"/>
      <c r="K861" s="73"/>
      <c r="L861" s="73"/>
      <c r="M861" s="73"/>
      <c r="N861" s="73"/>
      <c r="O861" s="73"/>
    </row>
    <row r="862" spans="2:15" ht="15.6">
      <c r="B862" s="191">
        <v>5</v>
      </c>
      <c r="C862" s="69" t="s">
        <v>216</v>
      </c>
      <c r="D862" s="70">
        <f t="shared" si="84"/>
        <v>0</v>
      </c>
      <c r="E862" s="71"/>
      <c r="F862" s="71"/>
      <c r="G862" s="71"/>
      <c r="H862" s="71"/>
      <c r="I862" s="72"/>
      <c r="J862" s="73"/>
      <c r="K862" s="73"/>
      <c r="L862" s="73"/>
      <c r="M862" s="73"/>
      <c r="N862" s="73"/>
      <c r="O862" s="73"/>
    </row>
    <row r="863" spans="2:15" ht="15.6">
      <c r="B863" s="191">
        <v>6</v>
      </c>
      <c r="C863" s="69" t="s">
        <v>217</v>
      </c>
      <c r="D863" s="70">
        <f t="shared" si="84"/>
        <v>0</v>
      </c>
      <c r="E863" s="71"/>
      <c r="F863" s="71"/>
      <c r="G863" s="71"/>
      <c r="H863" s="71"/>
      <c r="I863" s="72"/>
      <c r="J863" s="73"/>
      <c r="K863" s="73"/>
      <c r="L863" s="73"/>
      <c r="M863" s="73"/>
      <c r="N863" s="73"/>
      <c r="O863" s="73"/>
    </row>
    <row r="864" spans="2:15" ht="15.6">
      <c r="B864" s="191">
        <v>7</v>
      </c>
      <c r="C864" s="69" t="s">
        <v>218</v>
      </c>
      <c r="D864" s="70">
        <f t="shared" si="84"/>
        <v>0</v>
      </c>
      <c r="E864" s="71"/>
      <c r="F864" s="71"/>
      <c r="G864" s="71"/>
      <c r="H864" s="71"/>
      <c r="I864" s="72"/>
      <c r="J864" s="73"/>
      <c r="K864" s="73"/>
      <c r="L864" s="73"/>
      <c r="M864" s="73"/>
      <c r="N864" s="73"/>
      <c r="O864" s="73"/>
    </row>
    <row r="865" spans="2:15" ht="15.6">
      <c r="B865" s="191">
        <v>8</v>
      </c>
      <c r="C865" s="69" t="s">
        <v>219</v>
      </c>
      <c r="D865" s="70">
        <f t="shared" si="84"/>
        <v>0</v>
      </c>
      <c r="E865" s="71"/>
      <c r="F865" s="71"/>
      <c r="G865" s="71"/>
      <c r="H865" s="71"/>
      <c r="I865" s="72"/>
      <c r="J865" s="73"/>
      <c r="K865" s="73"/>
      <c r="L865" s="73"/>
      <c r="M865" s="73"/>
      <c r="N865" s="73"/>
      <c r="O865" s="73"/>
    </row>
    <row r="866" spans="2:15" ht="15.6">
      <c r="B866" s="191">
        <v>9</v>
      </c>
      <c r="C866" s="69" t="s">
        <v>220</v>
      </c>
      <c r="D866" s="70">
        <f t="shared" si="84"/>
        <v>0</v>
      </c>
      <c r="E866" s="71"/>
      <c r="F866" s="71"/>
      <c r="G866" s="71"/>
      <c r="H866" s="71"/>
      <c r="I866" s="72"/>
      <c r="J866" s="73"/>
      <c r="K866" s="73"/>
      <c r="L866" s="73"/>
      <c r="M866" s="73"/>
      <c r="N866" s="73"/>
      <c r="O866" s="73"/>
    </row>
    <row r="867" spans="2:15" ht="15.6">
      <c r="B867" s="191">
        <v>10</v>
      </c>
      <c r="C867" s="69" t="s">
        <v>221</v>
      </c>
      <c r="D867" s="70">
        <f t="shared" si="84"/>
        <v>0</v>
      </c>
      <c r="E867" s="71"/>
      <c r="F867" s="71"/>
      <c r="G867" s="71"/>
      <c r="H867" s="71"/>
      <c r="I867" s="72"/>
      <c r="J867" s="73"/>
      <c r="K867" s="73"/>
      <c r="L867" s="73"/>
      <c r="M867" s="73"/>
      <c r="N867" s="73"/>
      <c r="O867" s="73"/>
    </row>
    <row r="868" spans="2:15" ht="15.6">
      <c r="B868" s="191">
        <v>11</v>
      </c>
      <c r="C868" s="69" t="s">
        <v>222</v>
      </c>
      <c r="D868" s="70">
        <f t="shared" si="84"/>
        <v>0</v>
      </c>
      <c r="E868" s="71"/>
      <c r="F868" s="71"/>
      <c r="G868" s="71"/>
      <c r="H868" s="71"/>
      <c r="I868" s="72"/>
      <c r="J868" s="73"/>
      <c r="K868" s="73"/>
      <c r="L868" s="73"/>
      <c r="M868" s="73"/>
      <c r="N868" s="73"/>
      <c r="O868" s="73"/>
    </row>
    <row r="869" spans="2:15" ht="15.6">
      <c r="B869" s="191">
        <v>12</v>
      </c>
      <c r="C869" s="69" t="s">
        <v>223</v>
      </c>
      <c r="D869" s="70">
        <f t="shared" si="84"/>
        <v>0</v>
      </c>
      <c r="E869" s="71"/>
      <c r="F869" s="71"/>
      <c r="G869" s="71"/>
      <c r="H869" s="71"/>
      <c r="I869" s="72"/>
      <c r="J869" s="73"/>
      <c r="K869" s="73"/>
      <c r="L869" s="73"/>
      <c r="M869" s="73"/>
      <c r="N869" s="73"/>
      <c r="O869" s="73"/>
    </row>
    <row r="870" spans="2:15" ht="15.6">
      <c r="B870" s="191">
        <v>13</v>
      </c>
      <c r="C870" s="69" t="s">
        <v>224</v>
      </c>
      <c r="D870" s="70">
        <f t="shared" si="84"/>
        <v>0</v>
      </c>
      <c r="E870" s="71"/>
      <c r="F870" s="71"/>
      <c r="G870" s="71"/>
      <c r="H870" s="71"/>
      <c r="I870" s="72"/>
      <c r="J870" s="73"/>
      <c r="K870" s="73"/>
      <c r="L870" s="73"/>
      <c r="M870" s="73"/>
      <c r="N870" s="73"/>
      <c r="O870" s="73"/>
    </row>
    <row r="871" spans="2:15" ht="15.6">
      <c r="B871" s="191">
        <v>14</v>
      </c>
      <c r="C871" s="69" t="s">
        <v>225</v>
      </c>
      <c r="D871" s="70">
        <f t="shared" si="84"/>
        <v>0</v>
      </c>
      <c r="E871" s="71"/>
      <c r="F871" s="71"/>
      <c r="G871" s="71"/>
      <c r="H871" s="71"/>
      <c r="I871" s="72"/>
      <c r="J871" s="73"/>
      <c r="K871" s="73"/>
      <c r="L871" s="73"/>
      <c r="M871" s="73"/>
      <c r="N871" s="73"/>
      <c r="O871" s="73"/>
    </row>
    <row r="872" spans="2:15" ht="15.6">
      <c r="B872" s="191">
        <v>15</v>
      </c>
      <c r="C872" s="69" t="s">
        <v>226</v>
      </c>
      <c r="D872" s="70">
        <f t="shared" si="84"/>
        <v>0</v>
      </c>
      <c r="E872" s="71"/>
      <c r="F872" s="71"/>
      <c r="G872" s="71"/>
      <c r="H872" s="71"/>
      <c r="I872" s="72"/>
      <c r="J872" s="73"/>
      <c r="K872" s="73"/>
      <c r="L872" s="73"/>
      <c r="M872" s="73"/>
      <c r="N872" s="73"/>
      <c r="O872" s="73"/>
    </row>
    <row r="873" spans="2:15" ht="15.6">
      <c r="B873" s="191">
        <v>16</v>
      </c>
      <c r="C873" s="69" t="s">
        <v>227</v>
      </c>
      <c r="D873" s="70">
        <f t="shared" si="84"/>
        <v>0</v>
      </c>
      <c r="E873" s="71"/>
      <c r="F873" s="71"/>
      <c r="G873" s="71"/>
      <c r="H873" s="71"/>
      <c r="I873" s="72"/>
      <c r="J873" s="73"/>
      <c r="K873" s="73"/>
      <c r="L873" s="73"/>
      <c r="M873" s="73"/>
      <c r="N873" s="73"/>
      <c r="O873" s="73"/>
    </row>
    <row r="874" spans="2:15" ht="15.6">
      <c r="B874" s="191">
        <v>17</v>
      </c>
      <c r="C874" s="69" t="s">
        <v>228</v>
      </c>
      <c r="D874" s="70">
        <f t="shared" si="84"/>
        <v>0</v>
      </c>
      <c r="E874" s="71"/>
      <c r="F874" s="71"/>
      <c r="G874" s="71"/>
      <c r="H874" s="71"/>
      <c r="I874" s="72"/>
      <c r="J874" s="73"/>
      <c r="K874" s="73"/>
      <c r="L874" s="73"/>
      <c r="M874" s="73"/>
      <c r="N874" s="73"/>
      <c r="O874" s="73"/>
    </row>
    <row r="875" spans="2:15" ht="15.6">
      <c r="B875" s="191">
        <v>18</v>
      </c>
      <c r="C875" s="69" t="s">
        <v>229</v>
      </c>
      <c r="D875" s="70">
        <f t="shared" si="84"/>
        <v>0</v>
      </c>
      <c r="E875" s="71"/>
      <c r="F875" s="71"/>
      <c r="G875" s="71"/>
      <c r="H875" s="71"/>
      <c r="I875" s="72"/>
      <c r="J875" s="73"/>
      <c r="K875" s="73"/>
      <c r="L875" s="73"/>
      <c r="M875" s="73"/>
      <c r="N875" s="73"/>
      <c r="O875" s="73"/>
    </row>
    <row r="876" spans="2:15" ht="15.6">
      <c r="B876" s="191">
        <v>19</v>
      </c>
      <c r="C876" s="69" t="s">
        <v>230</v>
      </c>
      <c r="D876" s="70">
        <f t="shared" si="84"/>
        <v>0</v>
      </c>
      <c r="E876" s="71"/>
      <c r="F876" s="71"/>
      <c r="G876" s="71"/>
      <c r="H876" s="71"/>
      <c r="I876" s="72"/>
      <c r="J876" s="73"/>
      <c r="K876" s="73"/>
      <c r="L876" s="73"/>
      <c r="M876" s="73"/>
      <c r="N876" s="73"/>
      <c r="O876" s="73"/>
    </row>
    <row r="877" spans="2:15" ht="15.6">
      <c r="B877" s="191">
        <v>20</v>
      </c>
      <c r="C877" s="69" t="s">
        <v>231</v>
      </c>
      <c r="D877" s="70">
        <f t="shared" si="84"/>
        <v>0</v>
      </c>
      <c r="E877" s="71"/>
      <c r="F877" s="71"/>
      <c r="G877" s="71"/>
      <c r="H877" s="71"/>
      <c r="I877" s="72"/>
      <c r="J877" s="73"/>
      <c r="K877" s="73"/>
      <c r="L877" s="73"/>
      <c r="M877" s="73"/>
      <c r="N877" s="73"/>
      <c r="O877" s="73"/>
    </row>
    <row r="878" spans="2:15" ht="15.6">
      <c r="B878" s="191">
        <v>21</v>
      </c>
      <c r="C878" s="69" t="s">
        <v>232</v>
      </c>
      <c r="D878" s="70">
        <f t="shared" si="84"/>
        <v>0</v>
      </c>
      <c r="E878" s="71"/>
      <c r="F878" s="71"/>
      <c r="G878" s="71"/>
      <c r="H878" s="71"/>
      <c r="I878" s="72"/>
      <c r="J878" s="73"/>
      <c r="K878" s="73"/>
      <c r="L878" s="73"/>
      <c r="M878" s="73"/>
      <c r="N878" s="73"/>
      <c r="O878" s="73"/>
    </row>
    <row r="879" spans="2:15" ht="15.6">
      <c r="B879" s="191">
        <v>22</v>
      </c>
      <c r="C879" s="69" t="s">
        <v>233</v>
      </c>
      <c r="D879" s="70">
        <f t="shared" si="84"/>
        <v>0</v>
      </c>
      <c r="E879" s="71"/>
      <c r="F879" s="71"/>
      <c r="G879" s="71"/>
      <c r="H879" s="71"/>
      <c r="I879" s="72"/>
      <c r="J879" s="73"/>
      <c r="K879" s="73"/>
      <c r="L879" s="73"/>
      <c r="M879" s="73"/>
      <c r="N879" s="73"/>
      <c r="O879" s="73"/>
    </row>
    <row r="880" spans="2:15" ht="15.6">
      <c r="B880" s="191">
        <v>23</v>
      </c>
      <c r="C880" s="69" t="s">
        <v>234</v>
      </c>
      <c r="D880" s="70">
        <f t="shared" si="84"/>
        <v>0</v>
      </c>
      <c r="E880" s="71"/>
      <c r="F880" s="71"/>
      <c r="G880" s="71"/>
      <c r="H880" s="71"/>
      <c r="I880" s="72"/>
      <c r="J880" s="73"/>
      <c r="K880" s="73"/>
      <c r="L880" s="73"/>
      <c r="M880" s="73"/>
      <c r="N880" s="73"/>
      <c r="O880" s="73"/>
    </row>
    <row r="881" spans="2:15" ht="15.6">
      <c r="B881" s="191">
        <v>24</v>
      </c>
      <c r="C881" s="69" t="s">
        <v>235</v>
      </c>
      <c r="D881" s="70">
        <f t="shared" si="84"/>
        <v>0</v>
      </c>
      <c r="E881" s="71"/>
      <c r="F881" s="71"/>
      <c r="G881" s="71"/>
      <c r="H881" s="71"/>
      <c r="I881" s="72"/>
      <c r="J881" s="73"/>
      <c r="K881" s="73"/>
      <c r="L881" s="73"/>
      <c r="M881" s="73"/>
      <c r="N881" s="73"/>
      <c r="O881" s="73"/>
    </row>
    <row r="882" spans="2:15" ht="15.6">
      <c r="B882" s="191">
        <v>25</v>
      </c>
      <c r="C882" s="69" t="s">
        <v>236</v>
      </c>
      <c r="D882" s="70">
        <f t="shared" si="84"/>
        <v>0</v>
      </c>
      <c r="E882" s="71"/>
      <c r="F882" s="71"/>
      <c r="G882" s="71"/>
      <c r="H882" s="71"/>
      <c r="I882" s="72"/>
      <c r="J882" s="73"/>
      <c r="K882" s="73"/>
      <c r="L882" s="73"/>
      <c r="M882" s="73"/>
      <c r="N882" s="73"/>
      <c r="O882" s="73"/>
    </row>
    <row r="883" spans="2:15" ht="15.6">
      <c r="B883" s="191">
        <v>26</v>
      </c>
      <c r="C883" s="69" t="s">
        <v>237</v>
      </c>
      <c r="D883" s="70">
        <f t="shared" si="84"/>
        <v>0</v>
      </c>
      <c r="E883" s="71"/>
      <c r="F883" s="71"/>
      <c r="G883" s="71"/>
      <c r="H883" s="71"/>
      <c r="I883" s="72"/>
      <c r="J883" s="73"/>
      <c r="K883" s="73"/>
      <c r="L883" s="73"/>
      <c r="M883" s="73"/>
      <c r="N883" s="73"/>
      <c r="O883" s="73"/>
    </row>
    <row r="884" spans="2:15" ht="15.6">
      <c r="B884" s="191">
        <v>27</v>
      </c>
      <c r="C884" s="69" t="s">
        <v>238</v>
      </c>
      <c r="D884" s="70">
        <f t="shared" si="84"/>
        <v>0</v>
      </c>
      <c r="E884" s="71"/>
      <c r="F884" s="71"/>
      <c r="G884" s="71"/>
      <c r="H884" s="71"/>
      <c r="I884" s="72"/>
      <c r="J884" s="73"/>
      <c r="K884" s="73"/>
      <c r="L884" s="73"/>
      <c r="M884" s="73"/>
      <c r="N884" s="73"/>
      <c r="O884" s="73"/>
    </row>
    <row r="885" spans="2:15" ht="15.6">
      <c r="B885" s="191">
        <v>28</v>
      </c>
      <c r="C885" s="69" t="s">
        <v>239</v>
      </c>
      <c r="D885" s="70">
        <f t="shared" si="84"/>
        <v>0</v>
      </c>
      <c r="E885" s="71"/>
      <c r="F885" s="71"/>
      <c r="G885" s="71"/>
      <c r="H885" s="71"/>
      <c r="I885" s="72"/>
      <c r="J885" s="73"/>
      <c r="K885" s="73"/>
      <c r="L885" s="73"/>
      <c r="M885" s="73"/>
      <c r="N885" s="73"/>
      <c r="O885" s="73"/>
    </row>
    <row r="886" spans="2:15" ht="15.6">
      <c r="B886" s="191">
        <v>29</v>
      </c>
      <c r="C886" s="69" t="s">
        <v>240</v>
      </c>
      <c r="D886" s="70">
        <f t="shared" si="84"/>
        <v>0</v>
      </c>
      <c r="E886" s="71"/>
      <c r="F886" s="71"/>
      <c r="G886" s="71"/>
      <c r="H886" s="71"/>
      <c r="I886" s="72"/>
      <c r="J886" s="73"/>
      <c r="K886" s="73"/>
      <c r="L886" s="73"/>
      <c r="M886" s="73"/>
      <c r="N886" s="73"/>
      <c r="O886" s="73"/>
    </row>
    <row r="887" spans="2:15" ht="15.6">
      <c r="B887" s="191">
        <v>30</v>
      </c>
      <c r="C887" s="69" t="s">
        <v>241</v>
      </c>
      <c r="D887" s="70">
        <f t="shared" si="84"/>
        <v>0</v>
      </c>
      <c r="E887" s="71"/>
      <c r="F887" s="71"/>
      <c r="G887" s="71"/>
      <c r="H887" s="71"/>
      <c r="I887" s="72"/>
      <c r="J887" s="73"/>
      <c r="K887" s="73"/>
      <c r="L887" s="73"/>
      <c r="M887" s="73"/>
      <c r="N887" s="73"/>
      <c r="O887" s="73"/>
    </row>
    <row r="888" spans="2:15" ht="15.6">
      <c r="B888" s="191">
        <v>31</v>
      </c>
      <c r="C888" s="69" t="s">
        <v>242</v>
      </c>
      <c r="D888" s="70">
        <f t="shared" si="84"/>
        <v>0</v>
      </c>
      <c r="E888" s="71"/>
      <c r="F888" s="71"/>
      <c r="G888" s="71"/>
      <c r="H888" s="71"/>
      <c r="I888" s="72"/>
      <c r="J888" s="73"/>
      <c r="K888" s="73"/>
      <c r="L888" s="73"/>
      <c r="M888" s="73"/>
      <c r="N888" s="73"/>
      <c r="O888" s="73"/>
    </row>
    <row r="889" spans="2:15" ht="15.6">
      <c r="B889" s="191">
        <v>32</v>
      </c>
      <c r="C889" s="69" t="s">
        <v>243</v>
      </c>
      <c r="D889" s="70">
        <f t="shared" si="84"/>
        <v>0</v>
      </c>
      <c r="E889" s="71"/>
      <c r="F889" s="71"/>
      <c r="G889" s="71"/>
      <c r="H889" s="71"/>
      <c r="I889" s="72"/>
      <c r="J889" s="73"/>
      <c r="K889" s="73"/>
      <c r="L889" s="73"/>
      <c r="M889" s="73"/>
      <c r="N889" s="73"/>
      <c r="O889" s="73"/>
    </row>
    <row r="890" spans="2:15" ht="15.6">
      <c r="B890" s="191">
        <v>33</v>
      </c>
      <c r="C890" s="69" t="s">
        <v>244</v>
      </c>
      <c r="D890" s="70">
        <f t="shared" si="84"/>
        <v>0</v>
      </c>
      <c r="E890" s="71"/>
      <c r="F890" s="71"/>
      <c r="G890" s="71"/>
      <c r="H890" s="71"/>
      <c r="I890" s="72"/>
      <c r="J890" s="73"/>
      <c r="K890" s="73"/>
      <c r="L890" s="73"/>
      <c r="M890" s="73"/>
      <c r="N890" s="73"/>
      <c r="O890" s="73"/>
    </row>
    <row r="891" spans="2:15" ht="15.6">
      <c r="B891" s="191">
        <v>34</v>
      </c>
      <c r="C891" s="69" t="s">
        <v>245</v>
      </c>
      <c r="D891" s="70">
        <f t="shared" si="84"/>
        <v>0</v>
      </c>
      <c r="E891" s="71"/>
      <c r="F891" s="71"/>
      <c r="G891" s="71"/>
      <c r="H891" s="71"/>
      <c r="I891" s="72"/>
      <c r="J891" s="73"/>
      <c r="K891" s="73"/>
      <c r="L891" s="73"/>
      <c r="M891" s="73"/>
      <c r="N891" s="73"/>
      <c r="O891" s="73"/>
    </row>
    <row r="892" spans="2:15" ht="15.6">
      <c r="B892" s="191">
        <v>35</v>
      </c>
      <c r="C892" s="69" t="s">
        <v>246</v>
      </c>
      <c r="D892" s="70">
        <f t="shared" si="84"/>
        <v>0</v>
      </c>
      <c r="E892" s="71"/>
      <c r="F892" s="71"/>
      <c r="G892" s="71"/>
      <c r="H892" s="71"/>
      <c r="I892" s="72"/>
      <c r="J892" s="73"/>
      <c r="K892" s="73"/>
      <c r="L892" s="73"/>
      <c r="M892" s="73"/>
      <c r="N892" s="73"/>
      <c r="O892" s="73"/>
    </row>
    <row r="893" spans="2:15" ht="15.6">
      <c r="B893" s="191">
        <v>36</v>
      </c>
      <c r="C893" s="69" t="s">
        <v>247</v>
      </c>
      <c r="D893" s="70">
        <f t="shared" si="84"/>
        <v>0</v>
      </c>
      <c r="E893" s="71"/>
      <c r="F893" s="71"/>
      <c r="G893" s="71"/>
      <c r="H893" s="71"/>
      <c r="I893" s="72"/>
      <c r="J893" s="73"/>
      <c r="K893" s="73"/>
      <c r="L893" s="73"/>
      <c r="M893" s="73"/>
      <c r="N893" s="73"/>
      <c r="O893" s="73"/>
    </row>
    <row r="894" spans="2:15" ht="15.6">
      <c r="B894" s="191">
        <v>37</v>
      </c>
      <c r="C894" s="69" t="s">
        <v>248</v>
      </c>
      <c r="D894" s="70">
        <f t="shared" si="84"/>
        <v>0</v>
      </c>
      <c r="E894" s="71"/>
      <c r="F894" s="71"/>
      <c r="G894" s="71"/>
      <c r="H894" s="71"/>
      <c r="I894" s="72"/>
      <c r="J894" s="73"/>
      <c r="K894" s="73"/>
      <c r="L894" s="73"/>
      <c r="M894" s="73"/>
      <c r="N894" s="73"/>
      <c r="O894" s="73"/>
    </row>
    <row r="895" spans="2:15" ht="15.6">
      <c r="B895" s="191">
        <v>38</v>
      </c>
      <c r="C895" s="69" t="s">
        <v>249</v>
      </c>
      <c r="D895" s="70">
        <f t="shared" si="84"/>
        <v>0</v>
      </c>
      <c r="E895" s="71"/>
      <c r="F895" s="71"/>
      <c r="G895" s="71"/>
      <c r="H895" s="71"/>
      <c r="I895" s="72"/>
      <c r="J895" s="73"/>
      <c r="K895" s="73"/>
      <c r="L895" s="73"/>
      <c r="M895" s="73"/>
      <c r="N895" s="73"/>
      <c r="O895" s="73"/>
    </row>
    <row r="896" spans="2:15" ht="15.6">
      <c r="B896" s="191">
        <v>39</v>
      </c>
      <c r="C896" s="69" t="s">
        <v>250</v>
      </c>
      <c r="D896" s="70">
        <f t="shared" si="84"/>
        <v>0</v>
      </c>
      <c r="E896" s="71"/>
      <c r="F896" s="71"/>
      <c r="G896" s="71"/>
      <c r="H896" s="71"/>
      <c r="I896" s="72"/>
      <c r="J896" s="73"/>
      <c r="K896" s="73"/>
      <c r="L896" s="73"/>
      <c r="M896" s="73"/>
      <c r="N896" s="73"/>
      <c r="O896" s="73"/>
    </row>
    <row r="897" spans="2:15" ht="15.6">
      <c r="B897" s="191">
        <v>40</v>
      </c>
      <c r="C897" s="69" t="s">
        <v>251</v>
      </c>
      <c r="D897" s="70">
        <f t="shared" si="84"/>
        <v>0</v>
      </c>
      <c r="E897" s="71"/>
      <c r="F897" s="71"/>
      <c r="G897" s="71"/>
      <c r="H897" s="71"/>
      <c r="I897" s="72"/>
      <c r="J897" s="73"/>
      <c r="K897" s="73"/>
      <c r="L897" s="73"/>
      <c r="M897" s="73"/>
      <c r="N897" s="73"/>
      <c r="O897" s="73"/>
    </row>
    <row r="898" spans="2:15" ht="15.6">
      <c r="B898" s="191">
        <v>41</v>
      </c>
      <c r="C898" s="69" t="s">
        <v>252</v>
      </c>
      <c r="D898" s="70">
        <f t="shared" si="84"/>
        <v>0</v>
      </c>
      <c r="E898" s="71"/>
      <c r="F898" s="71"/>
      <c r="G898" s="71"/>
      <c r="H898" s="71"/>
      <c r="I898" s="72"/>
      <c r="J898" s="73"/>
      <c r="K898" s="73"/>
      <c r="L898" s="73"/>
      <c r="M898" s="73"/>
      <c r="N898" s="73"/>
      <c r="O898" s="73"/>
    </row>
    <row r="899" spans="2:15" ht="15.6">
      <c r="B899" s="191">
        <v>42</v>
      </c>
      <c r="C899" s="69" t="s">
        <v>253</v>
      </c>
      <c r="D899" s="70">
        <f t="shared" si="84"/>
        <v>0</v>
      </c>
      <c r="E899" s="71"/>
      <c r="F899" s="71"/>
      <c r="G899" s="71"/>
      <c r="H899" s="71"/>
      <c r="I899" s="72"/>
      <c r="J899" s="73"/>
      <c r="K899" s="73"/>
      <c r="L899" s="73"/>
      <c r="M899" s="73"/>
      <c r="N899" s="73"/>
      <c r="O899" s="73"/>
    </row>
    <row r="900" spans="2:15" ht="15.6">
      <c r="B900" s="191">
        <v>43</v>
      </c>
      <c r="C900" s="69" t="s">
        <v>254</v>
      </c>
      <c r="D900" s="70">
        <f t="shared" si="84"/>
        <v>0</v>
      </c>
      <c r="E900" s="71"/>
      <c r="F900" s="71"/>
      <c r="G900" s="71"/>
      <c r="H900" s="71"/>
      <c r="I900" s="72"/>
      <c r="J900" s="73"/>
      <c r="K900" s="73"/>
      <c r="L900" s="73"/>
      <c r="M900" s="73"/>
      <c r="N900" s="73"/>
      <c r="O900" s="73"/>
    </row>
    <row r="901" spans="2:15" ht="15.6">
      <c r="B901" s="191">
        <v>44</v>
      </c>
      <c r="C901" s="69" t="s">
        <v>255</v>
      </c>
      <c r="D901" s="70">
        <f t="shared" si="84"/>
        <v>0</v>
      </c>
      <c r="E901" s="71"/>
      <c r="F901" s="71"/>
      <c r="G901" s="71"/>
      <c r="H901" s="71"/>
      <c r="I901" s="72"/>
      <c r="J901" s="73"/>
      <c r="K901" s="73"/>
      <c r="L901" s="73"/>
      <c r="M901" s="73"/>
      <c r="N901" s="73"/>
      <c r="O901" s="73"/>
    </row>
    <row r="902" spans="2:15" ht="15.6">
      <c r="B902" s="191">
        <v>45</v>
      </c>
      <c r="C902" s="69" t="s">
        <v>256</v>
      </c>
      <c r="D902" s="70">
        <f t="shared" si="84"/>
        <v>0</v>
      </c>
      <c r="E902" s="71"/>
      <c r="F902" s="71"/>
      <c r="G902" s="71"/>
      <c r="H902" s="71"/>
      <c r="I902" s="72"/>
      <c r="J902" s="73"/>
      <c r="K902" s="73"/>
      <c r="L902" s="73"/>
      <c r="M902" s="73"/>
      <c r="N902" s="73"/>
      <c r="O902" s="73"/>
    </row>
    <row r="903" spans="2:15" ht="15.6">
      <c r="B903" s="191">
        <v>46</v>
      </c>
      <c r="C903" s="69" t="s">
        <v>257</v>
      </c>
      <c r="D903" s="70">
        <f t="shared" si="84"/>
        <v>0</v>
      </c>
      <c r="E903" s="71"/>
      <c r="F903" s="71"/>
      <c r="G903" s="71"/>
      <c r="H903" s="71"/>
      <c r="I903" s="72"/>
      <c r="J903" s="73"/>
      <c r="K903" s="73"/>
      <c r="L903" s="73"/>
      <c r="M903" s="73"/>
      <c r="N903" s="73"/>
      <c r="O903" s="73"/>
    </row>
    <row r="904" spans="2:15" ht="15.6">
      <c r="B904" s="191">
        <v>47</v>
      </c>
      <c r="C904" s="69" t="s">
        <v>258</v>
      </c>
      <c r="D904" s="70">
        <f t="shared" si="84"/>
        <v>0</v>
      </c>
      <c r="E904" s="71"/>
      <c r="F904" s="71"/>
      <c r="G904" s="71"/>
      <c r="H904" s="71"/>
      <c r="I904" s="72"/>
      <c r="J904" s="73"/>
      <c r="K904" s="73"/>
      <c r="L904" s="73"/>
      <c r="M904" s="73"/>
      <c r="N904" s="73"/>
      <c r="O904" s="73"/>
    </row>
    <row r="905" spans="2:15" ht="15.6">
      <c r="B905" s="191">
        <v>48</v>
      </c>
      <c r="C905" s="69" t="s">
        <v>259</v>
      </c>
      <c r="D905" s="70">
        <f t="shared" si="84"/>
        <v>0</v>
      </c>
      <c r="E905" s="71"/>
      <c r="F905" s="71"/>
      <c r="G905" s="71"/>
      <c r="H905" s="71"/>
      <c r="I905" s="72"/>
      <c r="J905" s="73"/>
      <c r="K905" s="73"/>
      <c r="L905" s="73"/>
      <c r="M905" s="73"/>
      <c r="N905" s="73"/>
      <c r="O905" s="73"/>
    </row>
    <row r="906" spans="2:15" ht="15.6">
      <c r="B906" s="191">
        <v>49</v>
      </c>
      <c r="C906" s="69" t="s">
        <v>260</v>
      </c>
      <c r="D906" s="70">
        <f t="shared" si="84"/>
        <v>0</v>
      </c>
      <c r="E906" s="71"/>
      <c r="F906" s="71"/>
      <c r="G906" s="71"/>
      <c r="H906" s="71"/>
      <c r="I906" s="72"/>
      <c r="J906" s="73"/>
      <c r="K906" s="73"/>
      <c r="L906" s="73"/>
      <c r="M906" s="73"/>
      <c r="N906" s="73"/>
      <c r="O906" s="73"/>
    </row>
    <row r="907" spans="2:15" ht="15.6">
      <c r="B907" s="191">
        <v>50</v>
      </c>
      <c r="C907" s="69" t="s">
        <v>261</v>
      </c>
      <c r="D907" s="70">
        <f t="shared" si="84"/>
        <v>0</v>
      </c>
      <c r="E907" s="71"/>
      <c r="F907" s="71"/>
      <c r="G907" s="71"/>
      <c r="H907" s="71"/>
      <c r="I907" s="72"/>
      <c r="J907" s="73"/>
      <c r="K907" s="73"/>
      <c r="L907" s="73"/>
      <c r="M907" s="73"/>
      <c r="N907" s="73"/>
      <c r="O907" s="73"/>
    </row>
    <row r="908" spans="2:15" ht="15.6">
      <c r="B908" s="191">
        <v>51</v>
      </c>
      <c r="C908" s="69" t="s">
        <v>262</v>
      </c>
      <c r="D908" s="70">
        <f t="shared" si="84"/>
        <v>0</v>
      </c>
      <c r="E908" s="71"/>
      <c r="F908" s="71"/>
      <c r="G908" s="71"/>
      <c r="H908" s="71"/>
      <c r="I908" s="72"/>
      <c r="J908" s="73"/>
      <c r="K908" s="73"/>
      <c r="L908" s="73"/>
      <c r="M908" s="73"/>
      <c r="N908" s="73"/>
      <c r="O908" s="73"/>
    </row>
    <row r="909" spans="2:15" ht="15.6">
      <c r="B909" s="191">
        <v>52</v>
      </c>
      <c r="C909" s="69" t="s">
        <v>263</v>
      </c>
      <c r="D909" s="70">
        <f t="shared" si="84"/>
        <v>0</v>
      </c>
      <c r="E909" s="71"/>
      <c r="F909" s="71"/>
      <c r="G909" s="71"/>
      <c r="H909" s="71"/>
      <c r="I909" s="72"/>
      <c r="J909" s="73"/>
      <c r="K909" s="73"/>
      <c r="L909" s="73"/>
      <c r="M909" s="73"/>
      <c r="N909" s="73"/>
      <c r="O909" s="73"/>
    </row>
    <row r="910" spans="2:15" ht="15.6">
      <c r="B910" s="191">
        <v>53</v>
      </c>
      <c r="C910" s="69" t="s">
        <v>264</v>
      </c>
      <c r="D910" s="70">
        <f t="shared" si="84"/>
        <v>0</v>
      </c>
      <c r="E910" s="71"/>
      <c r="F910" s="71"/>
      <c r="G910" s="71"/>
      <c r="H910" s="71"/>
      <c r="I910" s="72"/>
      <c r="J910" s="73"/>
      <c r="K910" s="73"/>
      <c r="L910" s="73"/>
      <c r="M910" s="73"/>
      <c r="N910" s="73"/>
      <c r="O910" s="73"/>
    </row>
    <row r="911" spans="2:15" ht="15.6">
      <c r="B911" s="191">
        <v>54</v>
      </c>
      <c r="C911" s="69" t="s">
        <v>265</v>
      </c>
      <c r="D911" s="70">
        <f t="shared" si="84"/>
        <v>0</v>
      </c>
      <c r="E911" s="71"/>
      <c r="F911" s="71"/>
      <c r="G911" s="71"/>
      <c r="H911" s="71"/>
      <c r="I911" s="72"/>
      <c r="J911" s="73"/>
      <c r="K911" s="73"/>
      <c r="L911" s="73"/>
      <c r="M911" s="73"/>
      <c r="N911" s="73"/>
      <c r="O911" s="73"/>
    </row>
    <row r="912" spans="2:15" ht="15.6">
      <c r="B912" s="191">
        <v>55</v>
      </c>
      <c r="C912" s="69" t="s">
        <v>266</v>
      </c>
      <c r="D912" s="70">
        <f t="shared" si="84"/>
        <v>0</v>
      </c>
      <c r="E912" s="71"/>
      <c r="F912" s="71"/>
      <c r="G912" s="71"/>
      <c r="H912" s="71"/>
      <c r="I912" s="72"/>
      <c r="J912" s="73"/>
      <c r="K912" s="73"/>
      <c r="L912" s="73"/>
      <c r="M912" s="73"/>
      <c r="N912" s="73"/>
      <c r="O912" s="73"/>
    </row>
    <row r="913" spans="2:15" ht="15.6">
      <c r="B913" s="191">
        <v>56</v>
      </c>
      <c r="C913" s="69" t="s">
        <v>267</v>
      </c>
      <c r="D913" s="70">
        <f t="shared" si="84"/>
        <v>0</v>
      </c>
      <c r="E913" s="71"/>
      <c r="F913" s="71"/>
      <c r="G913" s="71"/>
      <c r="H913" s="71"/>
      <c r="I913" s="72"/>
      <c r="J913" s="73"/>
      <c r="K913" s="73"/>
      <c r="L913" s="73"/>
      <c r="M913" s="73"/>
      <c r="N913" s="73"/>
      <c r="O913" s="73"/>
    </row>
    <row r="914" spans="2:15" ht="15.6">
      <c r="B914" s="191">
        <v>57</v>
      </c>
      <c r="C914" s="69" t="s">
        <v>268</v>
      </c>
      <c r="D914" s="70">
        <f t="shared" si="84"/>
        <v>0</v>
      </c>
      <c r="E914" s="71"/>
      <c r="F914" s="71"/>
      <c r="G914" s="71"/>
      <c r="H914" s="71"/>
      <c r="I914" s="72"/>
      <c r="J914" s="73"/>
      <c r="K914" s="73"/>
      <c r="L914" s="73"/>
      <c r="M914" s="73"/>
      <c r="N914" s="73"/>
      <c r="O914" s="73"/>
    </row>
    <row r="915" spans="2:15" ht="15.6">
      <c r="B915" s="191">
        <v>58</v>
      </c>
      <c r="C915" s="69" t="s">
        <v>269</v>
      </c>
      <c r="D915" s="70">
        <f t="shared" si="84"/>
        <v>0</v>
      </c>
      <c r="E915" s="71"/>
      <c r="F915" s="71"/>
      <c r="G915" s="71"/>
      <c r="H915" s="71"/>
      <c r="I915" s="72"/>
      <c r="J915" s="73"/>
      <c r="K915" s="73"/>
      <c r="L915" s="73"/>
      <c r="M915" s="73"/>
      <c r="N915" s="73"/>
      <c r="O915" s="73"/>
    </row>
    <row r="916" spans="2:15" ht="15.6">
      <c r="B916" s="191">
        <v>59</v>
      </c>
      <c r="C916" s="69" t="s">
        <v>270</v>
      </c>
      <c r="D916" s="70">
        <f t="shared" si="84"/>
        <v>0</v>
      </c>
      <c r="E916" s="71"/>
      <c r="F916" s="71"/>
      <c r="G916" s="71"/>
      <c r="H916" s="71"/>
      <c r="I916" s="72"/>
      <c r="J916" s="73"/>
      <c r="K916" s="73"/>
      <c r="L916" s="73"/>
      <c r="M916" s="73"/>
      <c r="N916" s="73"/>
      <c r="O916" s="73"/>
    </row>
    <row r="917" spans="2:15" ht="15.6">
      <c r="B917" s="191">
        <v>60</v>
      </c>
      <c r="C917" s="69" t="s">
        <v>271</v>
      </c>
      <c r="D917" s="70">
        <f t="shared" si="84"/>
        <v>0</v>
      </c>
      <c r="E917" s="71"/>
      <c r="F917" s="71"/>
      <c r="G917" s="71"/>
      <c r="H917" s="71"/>
      <c r="I917" s="72"/>
      <c r="J917" s="73"/>
      <c r="K917" s="73"/>
      <c r="L917" s="73"/>
      <c r="M917" s="73"/>
      <c r="N917" s="73"/>
      <c r="O917" s="73"/>
    </row>
    <row r="918" spans="2:15" ht="15.6">
      <c r="B918" s="191">
        <v>61</v>
      </c>
      <c r="C918" s="69" t="s">
        <v>272</v>
      </c>
      <c r="D918" s="70">
        <f t="shared" si="84"/>
        <v>0</v>
      </c>
      <c r="E918" s="71"/>
      <c r="F918" s="71"/>
      <c r="G918" s="71"/>
      <c r="H918" s="71"/>
      <c r="I918" s="72"/>
      <c r="J918" s="73"/>
      <c r="K918" s="73"/>
      <c r="L918" s="73"/>
      <c r="M918" s="73"/>
      <c r="N918" s="73"/>
      <c r="O918" s="73"/>
    </row>
    <row r="919" spans="2:15" ht="15.6">
      <c r="B919" s="191">
        <v>62</v>
      </c>
      <c r="C919" s="69" t="s">
        <v>273</v>
      </c>
      <c r="D919" s="70">
        <f t="shared" si="84"/>
        <v>0</v>
      </c>
      <c r="E919" s="71"/>
      <c r="F919" s="71"/>
      <c r="G919" s="71"/>
      <c r="H919" s="71"/>
      <c r="I919" s="72"/>
      <c r="J919" s="73"/>
      <c r="K919" s="73"/>
      <c r="L919" s="73"/>
      <c r="M919" s="73"/>
      <c r="N919" s="73"/>
      <c r="O919" s="73"/>
    </row>
    <row r="920" spans="2:15" ht="15.6">
      <c r="B920" s="191">
        <v>63</v>
      </c>
      <c r="C920" s="69" t="s">
        <v>274</v>
      </c>
      <c r="D920" s="70">
        <f t="shared" si="84"/>
        <v>0</v>
      </c>
      <c r="E920" s="71"/>
      <c r="F920" s="71"/>
      <c r="G920" s="71"/>
      <c r="H920" s="71"/>
      <c r="I920" s="72"/>
      <c r="J920" s="73"/>
      <c r="K920" s="73"/>
      <c r="L920" s="73"/>
      <c r="M920" s="73"/>
      <c r="N920" s="73"/>
      <c r="O920" s="73"/>
    </row>
    <row r="921" spans="2:15" ht="15.6">
      <c r="B921" s="191">
        <v>64</v>
      </c>
      <c r="C921" s="69" t="s">
        <v>275</v>
      </c>
      <c r="D921" s="70">
        <f t="shared" si="84"/>
        <v>0</v>
      </c>
      <c r="E921" s="71"/>
      <c r="F921" s="71"/>
      <c r="G921" s="71"/>
      <c r="H921" s="71"/>
      <c r="I921" s="72"/>
      <c r="J921" s="73"/>
      <c r="K921" s="73"/>
      <c r="L921" s="73"/>
      <c r="M921" s="73"/>
      <c r="N921" s="73"/>
      <c r="O921" s="73"/>
    </row>
    <row r="922" spans="2:15" ht="15.6">
      <c r="B922" s="191">
        <v>65</v>
      </c>
      <c r="C922" s="69" t="s">
        <v>276</v>
      </c>
      <c r="D922" s="70">
        <f t="shared" si="84"/>
        <v>0</v>
      </c>
      <c r="E922" s="71"/>
      <c r="F922" s="71"/>
      <c r="G922" s="71"/>
      <c r="H922" s="71"/>
      <c r="I922" s="72"/>
      <c r="J922" s="73"/>
      <c r="K922" s="73"/>
      <c r="L922" s="73"/>
      <c r="M922" s="73"/>
      <c r="N922" s="73"/>
      <c r="O922" s="73"/>
    </row>
    <row r="923" spans="2:15" ht="15.6">
      <c r="B923" s="191">
        <v>66</v>
      </c>
      <c r="C923" s="69" t="s">
        <v>277</v>
      </c>
      <c r="D923" s="70">
        <f t="shared" ref="D923:D974" si="85">E923+F923+G923+H923</f>
        <v>0</v>
      </c>
      <c r="E923" s="71"/>
      <c r="F923" s="71"/>
      <c r="G923" s="71"/>
      <c r="H923" s="71"/>
      <c r="I923" s="72"/>
      <c r="J923" s="73"/>
      <c r="K923" s="73"/>
      <c r="L923" s="73"/>
      <c r="M923" s="73"/>
      <c r="N923" s="73"/>
      <c r="O923" s="73"/>
    </row>
    <row r="924" spans="2:15" ht="15.6">
      <c r="B924" s="191">
        <v>67</v>
      </c>
      <c r="C924" s="69" t="s">
        <v>278</v>
      </c>
      <c r="D924" s="70">
        <f t="shared" si="85"/>
        <v>0</v>
      </c>
      <c r="E924" s="71"/>
      <c r="F924" s="71"/>
      <c r="G924" s="71"/>
      <c r="H924" s="71"/>
      <c r="I924" s="72"/>
      <c r="J924" s="73"/>
      <c r="K924" s="73"/>
      <c r="L924" s="73"/>
      <c r="M924" s="73"/>
      <c r="N924" s="73"/>
      <c r="O924" s="73"/>
    </row>
    <row r="925" spans="2:15" ht="15.6">
      <c r="B925" s="191">
        <v>68</v>
      </c>
      <c r="C925" s="69" t="s">
        <v>279</v>
      </c>
      <c r="D925" s="70">
        <f t="shared" si="85"/>
        <v>0</v>
      </c>
      <c r="E925" s="71"/>
      <c r="F925" s="71"/>
      <c r="G925" s="71"/>
      <c r="H925" s="71"/>
      <c r="I925" s="72"/>
      <c r="J925" s="73"/>
      <c r="K925" s="73"/>
      <c r="L925" s="73"/>
      <c r="M925" s="73"/>
      <c r="N925" s="73"/>
      <c r="O925" s="73"/>
    </row>
    <row r="926" spans="2:15" ht="15.6">
      <c r="B926" s="191">
        <v>69</v>
      </c>
      <c r="C926" s="69" t="s">
        <v>280</v>
      </c>
      <c r="D926" s="70">
        <f t="shared" si="85"/>
        <v>0</v>
      </c>
      <c r="E926" s="71"/>
      <c r="F926" s="71"/>
      <c r="G926" s="71"/>
      <c r="H926" s="71"/>
      <c r="I926" s="72"/>
      <c r="J926" s="73"/>
      <c r="K926" s="73"/>
      <c r="L926" s="73"/>
      <c r="M926" s="73"/>
      <c r="N926" s="73"/>
      <c r="O926" s="73"/>
    </row>
    <row r="927" spans="2:15" ht="15.6">
      <c r="B927" s="191">
        <v>70</v>
      </c>
      <c r="C927" s="69" t="s">
        <v>281</v>
      </c>
      <c r="D927" s="70">
        <f t="shared" si="85"/>
        <v>0</v>
      </c>
      <c r="E927" s="71"/>
      <c r="F927" s="71"/>
      <c r="G927" s="71"/>
      <c r="H927" s="71"/>
      <c r="I927" s="72"/>
      <c r="J927" s="73"/>
      <c r="K927" s="73"/>
      <c r="L927" s="73"/>
      <c r="M927" s="73"/>
      <c r="N927" s="73"/>
      <c r="O927" s="73"/>
    </row>
    <row r="928" spans="2:15" ht="15.6">
      <c r="B928" s="191">
        <v>71</v>
      </c>
      <c r="C928" s="69" t="s">
        <v>282</v>
      </c>
      <c r="D928" s="70">
        <f t="shared" si="85"/>
        <v>0</v>
      </c>
      <c r="E928" s="71"/>
      <c r="F928" s="71"/>
      <c r="G928" s="71"/>
      <c r="H928" s="71"/>
      <c r="I928" s="72"/>
      <c r="J928" s="73"/>
      <c r="K928" s="73"/>
      <c r="L928" s="73"/>
      <c r="M928" s="73"/>
      <c r="N928" s="73"/>
      <c r="O928" s="73"/>
    </row>
    <row r="929" spans="2:15" ht="15.6">
      <c r="B929" s="191">
        <v>72</v>
      </c>
      <c r="C929" s="69" t="s">
        <v>283</v>
      </c>
      <c r="D929" s="70">
        <f t="shared" si="85"/>
        <v>0</v>
      </c>
      <c r="E929" s="71"/>
      <c r="F929" s="71"/>
      <c r="G929" s="71"/>
      <c r="H929" s="71"/>
      <c r="I929" s="72"/>
      <c r="J929" s="73"/>
      <c r="K929" s="73"/>
      <c r="L929" s="73"/>
      <c r="M929" s="73"/>
      <c r="N929" s="73"/>
      <c r="O929" s="73"/>
    </row>
    <row r="930" spans="2:15" ht="15.6">
      <c r="B930" s="191">
        <v>73</v>
      </c>
      <c r="C930" s="69" t="s">
        <v>284</v>
      </c>
      <c r="D930" s="70">
        <f t="shared" si="85"/>
        <v>0</v>
      </c>
      <c r="E930" s="71"/>
      <c r="F930" s="71"/>
      <c r="G930" s="71"/>
      <c r="H930" s="71"/>
      <c r="I930" s="72"/>
      <c r="J930" s="73"/>
      <c r="K930" s="73"/>
      <c r="L930" s="73"/>
      <c r="M930" s="73"/>
      <c r="N930" s="73"/>
      <c r="O930" s="73"/>
    </row>
    <row r="931" spans="2:15" ht="15.6">
      <c r="B931" s="191">
        <v>74</v>
      </c>
      <c r="C931" s="69" t="s">
        <v>285</v>
      </c>
      <c r="D931" s="70">
        <f t="shared" si="85"/>
        <v>0</v>
      </c>
      <c r="E931" s="71"/>
      <c r="F931" s="71"/>
      <c r="G931" s="71"/>
      <c r="H931" s="71"/>
      <c r="I931" s="72"/>
      <c r="J931" s="73"/>
      <c r="K931" s="73"/>
      <c r="L931" s="73"/>
      <c r="M931" s="73"/>
      <c r="N931" s="73"/>
      <c r="O931" s="73"/>
    </row>
    <row r="932" spans="2:15" ht="15.6">
      <c r="B932" s="191">
        <v>75</v>
      </c>
      <c r="C932" s="69" t="s">
        <v>286</v>
      </c>
      <c r="D932" s="70">
        <f t="shared" si="85"/>
        <v>0</v>
      </c>
      <c r="E932" s="71"/>
      <c r="F932" s="71"/>
      <c r="G932" s="71"/>
      <c r="H932" s="71"/>
      <c r="I932" s="72"/>
      <c r="J932" s="73"/>
      <c r="K932" s="73"/>
      <c r="L932" s="73"/>
      <c r="M932" s="73"/>
      <c r="N932" s="73"/>
      <c r="O932" s="73"/>
    </row>
    <row r="933" spans="2:15" ht="15.6">
      <c r="B933" s="191">
        <v>76</v>
      </c>
      <c r="C933" s="69" t="s">
        <v>287</v>
      </c>
      <c r="D933" s="70">
        <f t="shared" si="85"/>
        <v>0</v>
      </c>
      <c r="E933" s="71"/>
      <c r="F933" s="71"/>
      <c r="G933" s="71"/>
      <c r="H933" s="71"/>
      <c r="I933" s="72"/>
      <c r="J933" s="73"/>
      <c r="K933" s="73"/>
      <c r="L933" s="73"/>
      <c r="M933" s="73"/>
      <c r="N933" s="73"/>
      <c r="O933" s="73"/>
    </row>
    <row r="934" spans="2:15" ht="15.6">
      <c r="B934" s="191">
        <v>77</v>
      </c>
      <c r="C934" s="74" t="s">
        <v>288</v>
      </c>
      <c r="D934" s="70">
        <f t="shared" si="85"/>
        <v>0</v>
      </c>
      <c r="E934" s="71"/>
      <c r="F934" s="71"/>
      <c r="G934" s="71"/>
      <c r="H934" s="71"/>
      <c r="I934" s="72"/>
      <c r="J934" s="73"/>
      <c r="K934" s="73"/>
      <c r="L934" s="73"/>
      <c r="M934" s="73"/>
      <c r="N934" s="73"/>
      <c r="O934" s="73"/>
    </row>
    <row r="935" spans="2:15" ht="15.6">
      <c r="B935" s="191">
        <v>78</v>
      </c>
      <c r="C935" s="69" t="s">
        <v>289</v>
      </c>
      <c r="D935" s="70">
        <f t="shared" si="85"/>
        <v>0</v>
      </c>
      <c r="E935" s="71"/>
      <c r="F935" s="71"/>
      <c r="G935" s="71"/>
      <c r="H935" s="71"/>
      <c r="I935" s="72"/>
      <c r="J935" s="73"/>
      <c r="K935" s="73"/>
      <c r="L935" s="73"/>
      <c r="M935" s="73"/>
      <c r="N935" s="73"/>
      <c r="O935" s="73"/>
    </row>
    <row r="936" spans="2:15" ht="15.6">
      <c r="B936" s="191">
        <v>79</v>
      </c>
      <c r="C936" s="69" t="s">
        <v>290</v>
      </c>
      <c r="D936" s="70">
        <f t="shared" si="85"/>
        <v>0</v>
      </c>
      <c r="E936" s="71"/>
      <c r="F936" s="71"/>
      <c r="G936" s="71"/>
      <c r="H936" s="71"/>
      <c r="I936" s="72"/>
      <c r="J936" s="73"/>
      <c r="K936" s="73"/>
      <c r="L936" s="73"/>
      <c r="M936" s="73"/>
      <c r="N936" s="73"/>
      <c r="O936" s="73"/>
    </row>
    <row r="937" spans="2:15" ht="15.6">
      <c r="B937" s="191">
        <v>80</v>
      </c>
      <c r="C937" s="69" t="s">
        <v>291</v>
      </c>
      <c r="D937" s="70">
        <f t="shared" si="85"/>
        <v>0</v>
      </c>
      <c r="E937" s="71"/>
      <c r="F937" s="71"/>
      <c r="G937" s="71"/>
      <c r="H937" s="71"/>
      <c r="I937" s="72"/>
      <c r="J937" s="73"/>
      <c r="K937" s="73"/>
      <c r="L937" s="73"/>
      <c r="M937" s="73"/>
      <c r="N937" s="73"/>
      <c r="O937" s="73"/>
    </row>
    <row r="938" spans="2:15" ht="15.6">
      <c r="B938" s="191">
        <v>81</v>
      </c>
      <c r="C938" s="69" t="s">
        <v>292</v>
      </c>
      <c r="D938" s="70">
        <f t="shared" si="85"/>
        <v>0</v>
      </c>
      <c r="E938" s="71"/>
      <c r="F938" s="71"/>
      <c r="G938" s="71"/>
      <c r="H938" s="71"/>
      <c r="I938" s="72"/>
      <c r="J938" s="73"/>
      <c r="K938" s="73"/>
      <c r="L938" s="73"/>
      <c r="M938" s="73"/>
      <c r="N938" s="73"/>
      <c r="O938" s="73"/>
    </row>
    <row r="939" spans="2:15" ht="15.6">
      <c r="B939" s="191">
        <v>82</v>
      </c>
      <c r="C939" s="69" t="s">
        <v>293</v>
      </c>
      <c r="D939" s="70">
        <f t="shared" si="85"/>
        <v>0</v>
      </c>
      <c r="E939" s="71"/>
      <c r="F939" s="71"/>
      <c r="G939" s="71"/>
      <c r="H939" s="71"/>
      <c r="I939" s="72"/>
      <c r="J939" s="73"/>
      <c r="K939" s="73"/>
      <c r="L939" s="73"/>
      <c r="M939" s="73"/>
      <c r="N939" s="73"/>
      <c r="O939" s="73"/>
    </row>
    <row r="940" spans="2:15" ht="15.6">
      <c r="B940" s="191">
        <v>83</v>
      </c>
      <c r="C940" s="69" t="s">
        <v>294</v>
      </c>
      <c r="D940" s="70">
        <f t="shared" si="85"/>
        <v>0</v>
      </c>
      <c r="E940" s="71"/>
      <c r="F940" s="71"/>
      <c r="G940" s="71"/>
      <c r="H940" s="71"/>
      <c r="I940" s="72"/>
      <c r="J940" s="73"/>
      <c r="K940" s="73"/>
      <c r="L940" s="73"/>
      <c r="M940" s="73"/>
      <c r="N940" s="73"/>
      <c r="O940" s="73"/>
    </row>
    <row r="941" spans="2:15" ht="15.6">
      <c r="B941" s="191">
        <v>84</v>
      </c>
      <c r="C941" s="69" t="s">
        <v>295</v>
      </c>
      <c r="D941" s="70">
        <f t="shared" si="85"/>
        <v>0</v>
      </c>
      <c r="E941" s="71"/>
      <c r="F941" s="71"/>
      <c r="G941" s="71"/>
      <c r="H941" s="71"/>
      <c r="I941" s="72"/>
      <c r="J941" s="73"/>
      <c r="K941" s="73"/>
      <c r="L941" s="73"/>
      <c r="M941" s="73"/>
      <c r="N941" s="73"/>
      <c r="O941" s="73"/>
    </row>
    <row r="942" spans="2:15" ht="15.6">
      <c r="B942" s="191">
        <v>85</v>
      </c>
      <c r="C942" s="69" t="s">
        <v>296</v>
      </c>
      <c r="D942" s="70">
        <f t="shared" si="85"/>
        <v>0</v>
      </c>
      <c r="E942" s="71"/>
      <c r="F942" s="71"/>
      <c r="G942" s="71"/>
      <c r="H942" s="71"/>
      <c r="I942" s="72"/>
      <c r="J942" s="73"/>
      <c r="K942" s="73"/>
      <c r="L942" s="73"/>
      <c r="M942" s="73"/>
      <c r="N942" s="73"/>
      <c r="O942" s="73"/>
    </row>
    <row r="943" spans="2:15" ht="15.6">
      <c r="B943" s="191">
        <v>86</v>
      </c>
      <c r="C943" s="69" t="s">
        <v>297</v>
      </c>
      <c r="D943" s="70">
        <f t="shared" si="85"/>
        <v>0</v>
      </c>
      <c r="E943" s="71"/>
      <c r="F943" s="71"/>
      <c r="G943" s="71"/>
      <c r="H943" s="71"/>
      <c r="I943" s="72"/>
      <c r="J943" s="73"/>
      <c r="K943" s="73"/>
      <c r="L943" s="73"/>
      <c r="M943" s="73"/>
      <c r="N943" s="73"/>
      <c r="O943" s="73"/>
    </row>
    <row r="944" spans="2:15" ht="15.6">
      <c r="B944" s="191">
        <v>87</v>
      </c>
      <c r="C944" s="69" t="s">
        <v>298</v>
      </c>
      <c r="D944" s="70">
        <f t="shared" si="85"/>
        <v>0</v>
      </c>
      <c r="E944" s="71"/>
      <c r="F944" s="71"/>
      <c r="G944" s="71"/>
      <c r="H944" s="71"/>
      <c r="I944" s="72"/>
      <c r="J944" s="73"/>
      <c r="K944" s="73"/>
      <c r="L944" s="73"/>
      <c r="M944" s="73"/>
      <c r="N944" s="73"/>
      <c r="O944" s="73"/>
    </row>
    <row r="945" spans="2:15" ht="15.6">
      <c r="B945" s="191">
        <v>88</v>
      </c>
      <c r="C945" s="69" t="s">
        <v>299</v>
      </c>
      <c r="D945" s="70">
        <f t="shared" si="85"/>
        <v>0</v>
      </c>
      <c r="E945" s="71"/>
      <c r="F945" s="71"/>
      <c r="G945" s="71"/>
      <c r="H945" s="71"/>
      <c r="I945" s="72"/>
      <c r="J945" s="73"/>
      <c r="K945" s="73"/>
      <c r="L945" s="73"/>
      <c r="M945" s="73"/>
      <c r="N945" s="73"/>
      <c r="O945" s="73"/>
    </row>
    <row r="946" spans="2:15" ht="15.6">
      <c r="B946" s="191">
        <v>89</v>
      </c>
      <c r="C946" s="69" t="s">
        <v>300</v>
      </c>
      <c r="D946" s="70">
        <f t="shared" si="85"/>
        <v>0</v>
      </c>
      <c r="E946" s="71"/>
      <c r="F946" s="71"/>
      <c r="G946" s="71"/>
      <c r="H946" s="71"/>
      <c r="I946" s="72"/>
      <c r="J946" s="73"/>
      <c r="K946" s="73"/>
      <c r="L946" s="73"/>
      <c r="M946" s="73"/>
      <c r="N946" s="73"/>
      <c r="O946" s="73"/>
    </row>
    <row r="947" spans="2:15" ht="15.6">
      <c r="B947" s="191">
        <v>90</v>
      </c>
      <c r="C947" s="69" t="s">
        <v>301</v>
      </c>
      <c r="D947" s="70">
        <f t="shared" si="85"/>
        <v>0</v>
      </c>
      <c r="E947" s="71"/>
      <c r="F947" s="71"/>
      <c r="G947" s="71"/>
      <c r="H947" s="71"/>
      <c r="I947" s="72"/>
      <c r="J947" s="73"/>
      <c r="K947" s="73"/>
      <c r="L947" s="73"/>
      <c r="M947" s="73"/>
      <c r="N947" s="73"/>
      <c r="O947" s="73"/>
    </row>
    <row r="948" spans="2:15" ht="15.6">
      <c r="B948" s="191">
        <v>91</v>
      </c>
      <c r="C948" s="69" t="s">
        <v>302</v>
      </c>
      <c r="D948" s="70">
        <f t="shared" si="85"/>
        <v>0</v>
      </c>
      <c r="E948" s="71"/>
      <c r="F948" s="71"/>
      <c r="G948" s="71"/>
      <c r="H948" s="71"/>
      <c r="I948" s="72"/>
      <c r="J948" s="73"/>
      <c r="K948" s="73"/>
      <c r="L948" s="73"/>
      <c r="M948" s="73"/>
      <c r="N948" s="73"/>
      <c r="O948" s="73"/>
    </row>
    <row r="949" spans="2:15" ht="15.6">
      <c r="B949" s="191">
        <v>92</v>
      </c>
      <c r="C949" s="69" t="s">
        <v>303</v>
      </c>
      <c r="D949" s="70">
        <f t="shared" si="85"/>
        <v>0</v>
      </c>
      <c r="E949" s="71"/>
      <c r="F949" s="71"/>
      <c r="G949" s="71"/>
      <c r="H949" s="71"/>
      <c r="I949" s="72"/>
      <c r="J949" s="73"/>
      <c r="K949" s="73"/>
      <c r="L949" s="73"/>
      <c r="M949" s="73"/>
      <c r="N949" s="73"/>
      <c r="O949" s="73"/>
    </row>
    <row r="950" spans="2:15" ht="15.6">
      <c r="B950" s="191">
        <v>93</v>
      </c>
      <c r="C950" s="69" t="s">
        <v>304</v>
      </c>
      <c r="D950" s="70">
        <f t="shared" si="85"/>
        <v>35</v>
      </c>
      <c r="E950" s="71"/>
      <c r="F950" s="71"/>
      <c r="G950" s="71"/>
      <c r="H950" s="71">
        <v>35</v>
      </c>
      <c r="I950" s="72">
        <v>9</v>
      </c>
      <c r="J950" s="73"/>
      <c r="K950" s="73"/>
      <c r="L950" s="73"/>
      <c r="M950" s="73"/>
      <c r="N950" s="73"/>
      <c r="O950" s="73"/>
    </row>
    <row r="951" spans="2:15" ht="15.6">
      <c r="B951" s="191">
        <v>94</v>
      </c>
      <c r="C951" s="69" t="s">
        <v>305</v>
      </c>
      <c r="D951" s="70">
        <f t="shared" si="85"/>
        <v>0</v>
      </c>
      <c r="E951" s="71"/>
      <c r="F951" s="71"/>
      <c r="G951" s="71"/>
      <c r="H951" s="71"/>
      <c r="I951" s="72"/>
      <c r="J951" s="73"/>
      <c r="K951" s="73"/>
      <c r="L951" s="73"/>
      <c r="M951" s="73"/>
      <c r="N951" s="73"/>
      <c r="O951" s="73"/>
    </row>
    <row r="952" spans="2:15" ht="15.6">
      <c r="B952" s="191">
        <v>95</v>
      </c>
      <c r="C952" s="69" t="s">
        <v>306</v>
      </c>
      <c r="D952" s="70">
        <f t="shared" si="85"/>
        <v>0</v>
      </c>
      <c r="E952" s="71"/>
      <c r="F952" s="71"/>
      <c r="G952" s="71"/>
      <c r="H952" s="71"/>
      <c r="I952" s="72"/>
      <c r="J952" s="73"/>
      <c r="K952" s="73"/>
      <c r="L952" s="73"/>
      <c r="M952" s="73"/>
      <c r="N952" s="73"/>
      <c r="O952" s="73"/>
    </row>
    <row r="953" spans="2:15" ht="15.6">
      <c r="B953" s="191">
        <v>96</v>
      </c>
      <c r="C953" s="69" t="s">
        <v>307</v>
      </c>
      <c r="D953" s="70">
        <f t="shared" si="85"/>
        <v>0</v>
      </c>
      <c r="E953" s="71"/>
      <c r="F953" s="71"/>
      <c r="G953" s="71"/>
      <c r="H953" s="71"/>
      <c r="I953" s="72"/>
      <c r="J953" s="73"/>
      <c r="K953" s="73"/>
      <c r="L953" s="73"/>
      <c r="M953" s="73"/>
      <c r="N953" s="73"/>
      <c r="O953" s="73"/>
    </row>
    <row r="954" spans="2:15" ht="15.6">
      <c r="B954" s="191">
        <v>97</v>
      </c>
      <c r="C954" s="69" t="s">
        <v>308</v>
      </c>
      <c r="D954" s="70">
        <f t="shared" si="85"/>
        <v>50</v>
      </c>
      <c r="E954" s="71"/>
      <c r="F954" s="71"/>
      <c r="G954" s="71"/>
      <c r="H954" s="71">
        <v>50</v>
      </c>
      <c r="I954" s="72">
        <v>7</v>
      </c>
      <c r="J954" s="73"/>
      <c r="K954" s="73"/>
      <c r="L954" s="73"/>
      <c r="M954" s="73"/>
      <c r="N954" s="73"/>
      <c r="O954" s="73"/>
    </row>
    <row r="955" spans="2:15" ht="15.6">
      <c r="B955" s="191">
        <v>98</v>
      </c>
      <c r="C955" s="69" t="s">
        <v>309</v>
      </c>
      <c r="D955" s="70">
        <f t="shared" si="85"/>
        <v>0</v>
      </c>
      <c r="E955" s="71"/>
      <c r="F955" s="71"/>
      <c r="G955" s="71"/>
      <c r="H955" s="71"/>
      <c r="I955" s="72"/>
      <c r="J955" s="73"/>
      <c r="K955" s="73"/>
      <c r="L955" s="73"/>
      <c r="M955" s="73"/>
      <c r="N955" s="73"/>
      <c r="O955" s="73"/>
    </row>
    <row r="956" spans="2:15" ht="15.6">
      <c r="B956" s="191">
        <v>99</v>
      </c>
      <c r="C956" s="69" t="s">
        <v>310</v>
      </c>
      <c r="D956" s="70">
        <f t="shared" si="85"/>
        <v>0</v>
      </c>
      <c r="E956" s="71"/>
      <c r="F956" s="71"/>
      <c r="G956" s="71"/>
      <c r="H956" s="71"/>
      <c r="I956" s="72"/>
      <c r="J956" s="73"/>
      <c r="K956" s="73"/>
      <c r="L956" s="73"/>
      <c r="M956" s="73"/>
      <c r="N956" s="73"/>
      <c r="O956" s="73"/>
    </row>
    <row r="957" spans="2:15" ht="15.6">
      <c r="B957" s="191">
        <v>100</v>
      </c>
      <c r="C957" s="69" t="s">
        <v>311</v>
      </c>
      <c r="D957" s="70">
        <f t="shared" si="85"/>
        <v>0</v>
      </c>
      <c r="E957" s="71"/>
      <c r="F957" s="71"/>
      <c r="G957" s="71"/>
      <c r="H957" s="71"/>
      <c r="I957" s="72"/>
      <c r="J957" s="73"/>
      <c r="K957" s="73"/>
      <c r="L957" s="73"/>
      <c r="M957" s="73"/>
      <c r="N957" s="73"/>
      <c r="O957" s="73"/>
    </row>
    <row r="958" spans="2:15" ht="15.6">
      <c r="B958" s="191">
        <v>101</v>
      </c>
      <c r="C958" s="69" t="s">
        <v>312</v>
      </c>
      <c r="D958" s="70">
        <f t="shared" si="85"/>
        <v>0</v>
      </c>
      <c r="E958" s="71"/>
      <c r="F958" s="71"/>
      <c r="G958" s="71"/>
      <c r="H958" s="71"/>
      <c r="I958" s="72"/>
      <c r="J958" s="73"/>
      <c r="K958" s="73"/>
      <c r="L958" s="73"/>
      <c r="M958" s="73"/>
      <c r="N958" s="73"/>
      <c r="O958" s="73"/>
    </row>
    <row r="959" spans="2:15" ht="15.6">
      <c r="B959" s="191">
        <v>102</v>
      </c>
      <c r="C959" s="69" t="s">
        <v>313</v>
      </c>
      <c r="D959" s="70">
        <f t="shared" si="85"/>
        <v>0</v>
      </c>
      <c r="E959" s="71"/>
      <c r="F959" s="71"/>
      <c r="G959" s="71"/>
      <c r="H959" s="71"/>
      <c r="I959" s="72"/>
      <c r="J959" s="73"/>
      <c r="K959" s="73"/>
      <c r="L959" s="73"/>
      <c r="M959" s="73"/>
      <c r="N959" s="73"/>
      <c r="O959" s="73"/>
    </row>
    <row r="960" spans="2:15" ht="15.6">
      <c r="B960" s="191">
        <v>103</v>
      </c>
      <c r="C960" s="69" t="s">
        <v>314</v>
      </c>
      <c r="D960" s="70">
        <f t="shared" si="85"/>
        <v>0</v>
      </c>
      <c r="E960" s="71"/>
      <c r="F960" s="71"/>
      <c r="G960" s="71"/>
      <c r="H960" s="71"/>
      <c r="I960" s="72"/>
      <c r="J960" s="73"/>
      <c r="K960" s="73"/>
      <c r="L960" s="73"/>
      <c r="M960" s="73"/>
      <c r="N960" s="73"/>
      <c r="O960" s="73"/>
    </row>
    <row r="961" spans="2:15" ht="15.6">
      <c r="B961" s="191">
        <v>104</v>
      </c>
      <c r="C961" s="69" t="s">
        <v>315</v>
      </c>
      <c r="D961" s="70">
        <f t="shared" si="85"/>
        <v>0</v>
      </c>
      <c r="E961" s="71"/>
      <c r="F961" s="71"/>
      <c r="G961" s="71"/>
      <c r="H961" s="71"/>
      <c r="I961" s="72"/>
      <c r="J961" s="73"/>
      <c r="K961" s="73"/>
      <c r="L961" s="73"/>
      <c r="M961" s="73"/>
      <c r="N961" s="73"/>
      <c r="O961" s="73"/>
    </row>
    <row r="962" spans="2:15" ht="15.6">
      <c r="B962" s="191">
        <v>105</v>
      </c>
      <c r="C962" s="69" t="s">
        <v>316</v>
      </c>
      <c r="D962" s="70">
        <f t="shared" si="85"/>
        <v>0</v>
      </c>
      <c r="E962" s="71"/>
      <c r="F962" s="71"/>
      <c r="G962" s="71"/>
      <c r="H962" s="71"/>
      <c r="I962" s="72"/>
      <c r="J962" s="73"/>
      <c r="K962" s="73"/>
      <c r="L962" s="73"/>
      <c r="M962" s="73"/>
      <c r="N962" s="73"/>
      <c r="O962" s="73"/>
    </row>
    <row r="963" spans="2:15" ht="15.6">
      <c r="B963" s="191">
        <v>106</v>
      </c>
      <c r="C963" s="69" t="s">
        <v>317</v>
      </c>
      <c r="D963" s="70">
        <f t="shared" si="85"/>
        <v>0</v>
      </c>
      <c r="E963" s="71"/>
      <c r="F963" s="71"/>
      <c r="G963" s="71"/>
      <c r="H963" s="71"/>
      <c r="I963" s="72"/>
      <c r="J963" s="73"/>
      <c r="K963" s="73"/>
      <c r="L963" s="73"/>
      <c r="M963" s="73"/>
      <c r="N963" s="73"/>
      <c r="O963" s="73"/>
    </row>
    <row r="964" spans="2:15" ht="15.6">
      <c r="B964" s="191">
        <v>107</v>
      </c>
      <c r="C964" s="69" t="s">
        <v>318</v>
      </c>
      <c r="D964" s="70">
        <f t="shared" si="85"/>
        <v>0</v>
      </c>
      <c r="E964" s="71"/>
      <c r="F964" s="71"/>
      <c r="G964" s="71"/>
      <c r="H964" s="71"/>
      <c r="I964" s="72"/>
      <c r="J964" s="73"/>
      <c r="K964" s="73"/>
      <c r="L964" s="73"/>
      <c r="M964" s="73"/>
      <c r="N964" s="73"/>
      <c r="O964" s="73"/>
    </row>
    <row r="965" spans="2:15" ht="15.6">
      <c r="B965" s="191">
        <v>108</v>
      </c>
      <c r="C965" s="69" t="s">
        <v>319</v>
      </c>
      <c r="D965" s="70">
        <f t="shared" si="85"/>
        <v>0</v>
      </c>
      <c r="E965" s="71"/>
      <c r="F965" s="71"/>
      <c r="G965" s="71"/>
      <c r="H965" s="71"/>
      <c r="I965" s="72"/>
      <c r="J965" s="73"/>
      <c r="K965" s="73"/>
      <c r="L965" s="73"/>
      <c r="M965" s="73"/>
      <c r="N965" s="73"/>
      <c r="O965" s="73"/>
    </row>
    <row r="966" spans="2:15" ht="15.6">
      <c r="B966" s="191">
        <v>109</v>
      </c>
      <c r="C966" s="69" t="s">
        <v>320</v>
      </c>
      <c r="D966" s="70">
        <f t="shared" si="85"/>
        <v>0</v>
      </c>
      <c r="E966" s="71"/>
      <c r="F966" s="71"/>
      <c r="G966" s="71"/>
      <c r="H966" s="71"/>
      <c r="I966" s="72"/>
      <c r="J966" s="73"/>
      <c r="K966" s="73"/>
      <c r="L966" s="73"/>
      <c r="M966" s="73"/>
      <c r="N966" s="73"/>
      <c r="O966" s="73"/>
    </row>
    <row r="967" spans="2:15" ht="15.6">
      <c r="B967" s="191">
        <v>110</v>
      </c>
      <c r="C967" s="69" t="s">
        <v>321</v>
      </c>
      <c r="D967" s="70">
        <f t="shared" si="85"/>
        <v>0</v>
      </c>
      <c r="E967" s="71"/>
      <c r="F967" s="71"/>
      <c r="G967" s="71"/>
      <c r="H967" s="71"/>
      <c r="I967" s="72"/>
      <c r="J967" s="73"/>
      <c r="K967" s="73"/>
      <c r="L967" s="73"/>
      <c r="M967" s="73"/>
      <c r="N967" s="73"/>
      <c r="O967" s="73"/>
    </row>
    <row r="968" spans="2:15" ht="15.6">
      <c r="B968" s="191">
        <v>111</v>
      </c>
      <c r="C968" s="69" t="s">
        <v>322</v>
      </c>
      <c r="D968" s="70">
        <f t="shared" si="85"/>
        <v>0</v>
      </c>
      <c r="E968" s="71"/>
      <c r="F968" s="71"/>
      <c r="G968" s="71"/>
      <c r="H968" s="71"/>
      <c r="I968" s="72"/>
      <c r="J968" s="73"/>
      <c r="K968" s="73"/>
      <c r="L968" s="73"/>
      <c r="M968" s="73"/>
      <c r="N968" s="73"/>
      <c r="O968" s="73"/>
    </row>
    <row r="969" spans="2:15" ht="15.6">
      <c r="B969" s="191">
        <v>112</v>
      </c>
      <c r="C969" s="69" t="s">
        <v>323</v>
      </c>
      <c r="D969" s="70">
        <f t="shared" si="85"/>
        <v>0</v>
      </c>
      <c r="E969" s="71"/>
      <c r="F969" s="71"/>
      <c r="G969" s="71"/>
      <c r="H969" s="71"/>
      <c r="I969" s="72"/>
      <c r="J969" s="73"/>
      <c r="K969" s="73"/>
      <c r="L969" s="73"/>
      <c r="M969" s="73"/>
      <c r="N969" s="73"/>
      <c r="O969" s="73"/>
    </row>
    <row r="970" spans="2:15" ht="15.6">
      <c r="B970" s="191">
        <v>113</v>
      </c>
      <c r="C970" s="69" t="s">
        <v>324</v>
      </c>
      <c r="D970" s="70">
        <f t="shared" si="85"/>
        <v>0</v>
      </c>
      <c r="E970" s="71"/>
      <c r="F970" s="71"/>
      <c r="G970" s="71"/>
      <c r="H970" s="71"/>
      <c r="I970" s="72"/>
      <c r="J970" s="73"/>
      <c r="K970" s="73"/>
      <c r="L970" s="73"/>
      <c r="M970" s="73"/>
      <c r="N970" s="73"/>
      <c r="O970" s="73"/>
    </row>
    <row r="971" spans="2:15" ht="15.6">
      <c r="B971" s="191">
        <v>114</v>
      </c>
      <c r="C971" s="69" t="s">
        <v>325</v>
      </c>
      <c r="D971" s="70">
        <f t="shared" si="85"/>
        <v>0</v>
      </c>
      <c r="E971" s="71"/>
      <c r="F971" s="71"/>
      <c r="G971" s="71"/>
      <c r="H971" s="71"/>
      <c r="I971" s="72"/>
      <c r="J971" s="73"/>
      <c r="K971" s="73"/>
      <c r="L971" s="73"/>
      <c r="M971" s="73"/>
      <c r="N971" s="73"/>
      <c r="O971" s="73"/>
    </row>
    <row r="972" spans="2:15" ht="15.6">
      <c r="B972" s="191">
        <v>115</v>
      </c>
      <c r="C972" s="69" t="s">
        <v>326</v>
      </c>
      <c r="D972" s="70">
        <f t="shared" si="85"/>
        <v>0</v>
      </c>
      <c r="E972" s="71"/>
      <c r="F972" s="71"/>
      <c r="G972" s="71"/>
      <c r="H972" s="71"/>
      <c r="I972" s="72"/>
      <c r="J972" s="73"/>
      <c r="K972" s="73"/>
      <c r="L972" s="73"/>
      <c r="M972" s="73"/>
      <c r="N972" s="73"/>
      <c r="O972" s="73"/>
    </row>
    <row r="973" spans="2:15" ht="15.6">
      <c r="B973" s="191">
        <v>116</v>
      </c>
      <c r="C973" s="69" t="s">
        <v>327</v>
      </c>
      <c r="D973" s="70">
        <f t="shared" si="85"/>
        <v>0</v>
      </c>
      <c r="E973" s="71"/>
      <c r="F973" s="71"/>
      <c r="G973" s="71"/>
      <c r="H973" s="71"/>
      <c r="I973" s="72"/>
      <c r="J973" s="73"/>
      <c r="K973" s="73"/>
      <c r="L973" s="73"/>
      <c r="M973" s="73"/>
      <c r="N973" s="73"/>
      <c r="O973" s="73"/>
    </row>
    <row r="974" spans="2:15" ht="15.6">
      <c r="B974" s="191">
        <v>117</v>
      </c>
      <c r="C974" s="69" t="s">
        <v>328</v>
      </c>
      <c r="D974" s="70">
        <f t="shared" si="85"/>
        <v>0</v>
      </c>
      <c r="E974" s="71"/>
      <c r="F974" s="71"/>
      <c r="G974" s="71"/>
      <c r="H974" s="71"/>
      <c r="I974" s="72"/>
      <c r="J974" s="73"/>
      <c r="K974" s="73"/>
      <c r="L974" s="73"/>
      <c r="M974" s="73"/>
      <c r="N974" s="73"/>
      <c r="O974" s="73"/>
    </row>
    <row r="975" spans="2:15" ht="15.6">
      <c r="B975" s="268" t="s">
        <v>329</v>
      </c>
      <c r="C975" s="269"/>
      <c r="D975" s="75">
        <f>SUM(D858:D974)</f>
        <v>145</v>
      </c>
      <c r="E975" s="75">
        <f t="shared" ref="E975:M975" si="86">SUM(E858:E974)</f>
        <v>0</v>
      </c>
      <c r="F975" s="75">
        <f t="shared" si="86"/>
        <v>0</v>
      </c>
      <c r="G975" s="75">
        <f t="shared" si="86"/>
        <v>0</v>
      </c>
      <c r="H975" s="75">
        <f t="shared" si="86"/>
        <v>145</v>
      </c>
      <c r="I975" s="75">
        <f t="shared" si="86"/>
        <v>27</v>
      </c>
      <c r="J975" s="75">
        <f t="shared" si="86"/>
        <v>0</v>
      </c>
      <c r="K975" s="75">
        <f t="shared" si="86"/>
        <v>0</v>
      </c>
      <c r="L975" s="75">
        <f t="shared" si="86"/>
        <v>0</v>
      </c>
      <c r="M975" s="75">
        <f t="shared" si="86"/>
        <v>0</v>
      </c>
      <c r="N975" s="75"/>
      <c r="O975" s="75">
        <f t="shared" ref="O975" si="87">SUM(O858:O974)</f>
        <v>0</v>
      </c>
    </row>
    <row r="976" spans="2:15" ht="15.6">
      <c r="B976" s="270" t="s">
        <v>330</v>
      </c>
      <c r="C976" s="270"/>
      <c r="D976" s="270"/>
      <c r="E976" s="270"/>
      <c r="F976" s="270"/>
      <c r="G976" s="271"/>
      <c r="H976" s="76">
        <f>+F975+G975+H975</f>
        <v>145</v>
      </c>
      <c r="I976" s="272" t="s">
        <v>331</v>
      </c>
      <c r="J976" s="270"/>
      <c r="K976" s="270"/>
      <c r="L976" s="270"/>
      <c r="M976" s="270"/>
      <c r="N976" s="271"/>
      <c r="O976" s="76">
        <f>I975+J975+K975+L975+M975+N975+O975</f>
        <v>27</v>
      </c>
    </row>
    <row r="978" spans="2:15" ht="15.6">
      <c r="B978" s="273" t="s">
        <v>462</v>
      </c>
      <c r="C978" s="274"/>
      <c r="D978" s="275"/>
      <c r="E978" s="283" t="s">
        <v>197</v>
      </c>
      <c r="F978" s="283"/>
      <c r="G978" s="283"/>
      <c r="H978" s="283"/>
      <c r="I978" s="284" t="s">
        <v>198</v>
      </c>
      <c r="J978" s="284"/>
      <c r="K978" s="284"/>
      <c r="L978" s="284"/>
      <c r="M978" s="284"/>
      <c r="N978" s="284"/>
      <c r="O978" s="284"/>
    </row>
    <row r="979" spans="2:15" ht="62.4">
      <c r="B979" s="64" t="s">
        <v>199</v>
      </c>
      <c r="C979" s="64" t="s">
        <v>200</v>
      </c>
      <c r="D979" s="64" t="s">
        <v>343</v>
      </c>
      <c r="E979" s="65" t="s">
        <v>201</v>
      </c>
      <c r="F979" s="65" t="s">
        <v>202</v>
      </c>
      <c r="G979" s="65" t="s">
        <v>203</v>
      </c>
      <c r="H979" s="65" t="s">
        <v>204</v>
      </c>
      <c r="I979" s="66" t="s">
        <v>205</v>
      </c>
      <c r="J979" s="67" t="s">
        <v>206</v>
      </c>
      <c r="K979" s="67" t="s">
        <v>207</v>
      </c>
      <c r="L979" s="67" t="s">
        <v>208</v>
      </c>
      <c r="M979" s="67" t="s">
        <v>209</v>
      </c>
      <c r="N979" s="67" t="s">
        <v>210</v>
      </c>
      <c r="O979" s="67" t="s">
        <v>211</v>
      </c>
    </row>
    <row r="980" spans="2:15" ht="15.6">
      <c r="B980" s="213">
        <v>1</v>
      </c>
      <c r="C980" s="69" t="s">
        <v>212</v>
      </c>
      <c r="D980" s="70">
        <f>E980+F980+G980+H980</f>
        <v>0</v>
      </c>
      <c r="E980" s="71"/>
      <c r="F980" s="71"/>
      <c r="G980" s="71"/>
      <c r="H980" s="71"/>
      <c r="I980" s="72"/>
      <c r="J980" s="73"/>
      <c r="K980" s="73"/>
      <c r="L980" s="73"/>
      <c r="M980" s="73"/>
      <c r="N980" s="73"/>
      <c r="O980" s="73"/>
    </row>
    <row r="981" spans="2:15" ht="15.6">
      <c r="B981" s="213">
        <v>2</v>
      </c>
      <c r="C981" s="69" t="s">
        <v>213</v>
      </c>
      <c r="D981" s="70">
        <f t="shared" ref="D981:D1044" si="88">E981+F981+G981+H981</f>
        <v>0</v>
      </c>
      <c r="E981" s="71"/>
      <c r="F981" s="71"/>
      <c r="G981" s="71"/>
      <c r="H981" s="71"/>
      <c r="I981" s="72"/>
      <c r="J981" s="73"/>
      <c r="K981" s="73"/>
      <c r="L981" s="73"/>
      <c r="M981" s="73"/>
      <c r="N981" s="73"/>
      <c r="O981" s="73"/>
    </row>
    <row r="982" spans="2:15" ht="15.6">
      <c r="B982" s="213">
        <v>3</v>
      </c>
      <c r="C982" s="69" t="s">
        <v>214</v>
      </c>
      <c r="D982" s="70">
        <f t="shared" si="88"/>
        <v>0</v>
      </c>
      <c r="E982" s="71"/>
      <c r="F982" s="71"/>
      <c r="G982" s="71"/>
      <c r="H982" s="71"/>
      <c r="I982" s="72"/>
      <c r="J982" s="73"/>
      <c r="K982" s="73"/>
      <c r="L982" s="73"/>
      <c r="M982" s="73"/>
      <c r="N982" s="73"/>
      <c r="O982" s="73"/>
    </row>
    <row r="983" spans="2:15" ht="15.6">
      <c r="B983" s="213">
        <v>4</v>
      </c>
      <c r="C983" s="69" t="s">
        <v>215</v>
      </c>
      <c r="D983" s="70">
        <f t="shared" si="88"/>
        <v>0</v>
      </c>
      <c r="E983" s="71"/>
      <c r="F983" s="71"/>
      <c r="G983" s="71"/>
      <c r="H983" s="71"/>
      <c r="I983" s="72"/>
      <c r="J983" s="73"/>
      <c r="K983" s="73"/>
      <c r="L983" s="73"/>
      <c r="M983" s="73"/>
      <c r="N983" s="73"/>
      <c r="O983" s="73"/>
    </row>
    <row r="984" spans="2:15" ht="15.6">
      <c r="B984" s="213">
        <v>5</v>
      </c>
      <c r="C984" s="69" t="s">
        <v>216</v>
      </c>
      <c r="D984" s="70">
        <f t="shared" si="88"/>
        <v>0</v>
      </c>
      <c r="E984" s="71"/>
      <c r="F984" s="71"/>
      <c r="G984" s="71"/>
      <c r="H984" s="71"/>
      <c r="I984" s="72"/>
      <c r="J984" s="73"/>
      <c r="K984" s="73"/>
      <c r="L984" s="73"/>
      <c r="M984" s="73"/>
      <c r="N984" s="73"/>
      <c r="O984" s="73"/>
    </row>
    <row r="985" spans="2:15" ht="15.6">
      <c r="B985" s="213">
        <v>6</v>
      </c>
      <c r="C985" s="69" t="s">
        <v>217</v>
      </c>
      <c r="D985" s="70">
        <f t="shared" si="88"/>
        <v>0</v>
      </c>
      <c r="E985" s="71"/>
      <c r="F985" s="71"/>
      <c r="G985" s="71"/>
      <c r="H985" s="71"/>
      <c r="I985" s="72"/>
      <c r="J985" s="73"/>
      <c r="K985" s="73"/>
      <c r="L985" s="73"/>
      <c r="M985" s="73"/>
      <c r="N985" s="73"/>
      <c r="O985" s="73"/>
    </row>
    <row r="986" spans="2:15" ht="15.6">
      <c r="B986" s="213">
        <v>7</v>
      </c>
      <c r="C986" s="69" t="s">
        <v>218</v>
      </c>
      <c r="D986" s="70">
        <f t="shared" si="88"/>
        <v>0</v>
      </c>
      <c r="E986" s="71"/>
      <c r="F986" s="71"/>
      <c r="G986" s="71"/>
      <c r="H986" s="71"/>
      <c r="I986" s="72"/>
      <c r="J986" s="73"/>
      <c r="K986" s="73"/>
      <c r="L986" s="73"/>
      <c r="M986" s="73"/>
      <c r="N986" s="73"/>
      <c r="O986" s="73"/>
    </row>
    <row r="987" spans="2:15" ht="15.6">
      <c r="B987" s="213">
        <v>8</v>
      </c>
      <c r="C987" s="69" t="s">
        <v>219</v>
      </c>
      <c r="D987" s="70">
        <f t="shared" si="88"/>
        <v>0</v>
      </c>
      <c r="E987" s="71"/>
      <c r="F987" s="71"/>
      <c r="G987" s="71"/>
      <c r="H987" s="71"/>
      <c r="I987" s="72"/>
      <c r="J987" s="73"/>
      <c r="K987" s="73"/>
      <c r="L987" s="73"/>
      <c r="M987" s="73"/>
      <c r="N987" s="73"/>
      <c r="O987" s="73"/>
    </row>
    <row r="988" spans="2:15" ht="15.6">
      <c r="B988" s="213">
        <v>9</v>
      </c>
      <c r="C988" s="69" t="s">
        <v>220</v>
      </c>
      <c r="D988" s="70">
        <f t="shared" si="88"/>
        <v>0</v>
      </c>
      <c r="E988" s="71"/>
      <c r="F988" s="71"/>
      <c r="G988" s="71"/>
      <c r="H988" s="71"/>
      <c r="I988" s="72"/>
      <c r="J988" s="73"/>
      <c r="K988" s="73"/>
      <c r="L988" s="73"/>
      <c r="M988" s="73"/>
      <c r="N988" s="73"/>
      <c r="O988" s="73"/>
    </row>
    <row r="989" spans="2:15" ht="15.6">
      <c r="B989" s="213">
        <v>10</v>
      </c>
      <c r="C989" s="69" t="s">
        <v>221</v>
      </c>
      <c r="D989" s="70">
        <f t="shared" si="88"/>
        <v>0</v>
      </c>
      <c r="E989" s="71"/>
      <c r="F989" s="71"/>
      <c r="G989" s="71"/>
      <c r="H989" s="71"/>
      <c r="I989" s="72"/>
      <c r="J989" s="73"/>
      <c r="K989" s="73"/>
      <c r="L989" s="73"/>
      <c r="M989" s="73"/>
      <c r="N989" s="73"/>
      <c r="O989" s="73"/>
    </row>
    <row r="990" spans="2:15" ht="15.6">
      <c r="B990" s="213">
        <v>11</v>
      </c>
      <c r="C990" s="69" t="s">
        <v>222</v>
      </c>
      <c r="D990" s="70">
        <f t="shared" si="88"/>
        <v>0</v>
      </c>
      <c r="E990" s="71"/>
      <c r="F990" s="71"/>
      <c r="G990" s="71"/>
      <c r="H990" s="71"/>
      <c r="I990" s="72"/>
      <c r="J990" s="73"/>
      <c r="K990" s="73"/>
      <c r="L990" s="73"/>
      <c r="M990" s="73"/>
      <c r="N990" s="73"/>
      <c r="O990" s="73"/>
    </row>
    <row r="991" spans="2:15" ht="15.6">
      <c r="B991" s="213">
        <v>12</v>
      </c>
      <c r="C991" s="69" t="s">
        <v>223</v>
      </c>
      <c r="D991" s="70">
        <f t="shared" si="88"/>
        <v>0</v>
      </c>
      <c r="E991" s="71"/>
      <c r="F991" s="71"/>
      <c r="G991" s="71"/>
      <c r="H991" s="71"/>
      <c r="I991" s="72"/>
      <c r="J991" s="73"/>
      <c r="K991" s="73"/>
      <c r="L991" s="73"/>
      <c r="M991" s="73"/>
      <c r="N991" s="73"/>
      <c r="O991" s="73"/>
    </row>
    <row r="992" spans="2:15" ht="15.6">
      <c r="B992" s="213">
        <v>13</v>
      </c>
      <c r="C992" s="69" t="s">
        <v>224</v>
      </c>
      <c r="D992" s="70">
        <f t="shared" si="88"/>
        <v>0</v>
      </c>
      <c r="E992" s="71"/>
      <c r="F992" s="71"/>
      <c r="G992" s="71"/>
      <c r="H992" s="71"/>
      <c r="I992" s="72"/>
      <c r="J992" s="73"/>
      <c r="K992" s="73"/>
      <c r="L992" s="73"/>
      <c r="M992" s="73"/>
      <c r="N992" s="73"/>
      <c r="O992" s="73"/>
    </row>
    <row r="993" spans="2:15" ht="15.6">
      <c r="B993" s="213">
        <v>14</v>
      </c>
      <c r="C993" s="69" t="s">
        <v>225</v>
      </c>
      <c r="D993" s="70">
        <f t="shared" si="88"/>
        <v>0</v>
      </c>
      <c r="E993" s="71"/>
      <c r="F993" s="71"/>
      <c r="G993" s="71"/>
      <c r="H993" s="71"/>
      <c r="I993" s="72"/>
      <c r="J993" s="73"/>
      <c r="K993" s="73"/>
      <c r="L993" s="73"/>
      <c r="M993" s="73"/>
      <c r="N993" s="73"/>
      <c r="O993" s="73"/>
    </row>
    <row r="994" spans="2:15" ht="15.6">
      <c r="B994" s="213">
        <v>15</v>
      </c>
      <c r="C994" s="69" t="s">
        <v>226</v>
      </c>
      <c r="D994" s="70">
        <f t="shared" si="88"/>
        <v>0</v>
      </c>
      <c r="E994" s="71"/>
      <c r="F994" s="71"/>
      <c r="G994" s="71"/>
      <c r="H994" s="71"/>
      <c r="I994" s="72"/>
      <c r="J994" s="73"/>
      <c r="K994" s="73"/>
      <c r="L994" s="73"/>
      <c r="M994" s="73"/>
      <c r="N994" s="73"/>
      <c r="O994" s="73"/>
    </row>
    <row r="995" spans="2:15" ht="15.6">
      <c r="B995" s="213">
        <v>16</v>
      </c>
      <c r="C995" s="69" t="s">
        <v>227</v>
      </c>
      <c r="D995" s="70">
        <f t="shared" si="88"/>
        <v>0</v>
      </c>
      <c r="E995" s="71"/>
      <c r="F995" s="71"/>
      <c r="G995" s="71"/>
      <c r="H995" s="71"/>
      <c r="I995" s="72"/>
      <c r="J995" s="73"/>
      <c r="K995" s="73"/>
      <c r="L995" s="73"/>
      <c r="M995" s="73"/>
      <c r="N995" s="73"/>
      <c r="O995" s="73"/>
    </row>
    <row r="996" spans="2:15" ht="15.6">
      <c r="B996" s="213">
        <v>17</v>
      </c>
      <c r="C996" s="69" t="s">
        <v>228</v>
      </c>
      <c r="D996" s="70">
        <f t="shared" si="88"/>
        <v>0</v>
      </c>
      <c r="E996" s="71"/>
      <c r="F996" s="71"/>
      <c r="G996" s="71"/>
      <c r="H996" s="71"/>
      <c r="I996" s="72"/>
      <c r="J996" s="73"/>
      <c r="K996" s="73"/>
      <c r="L996" s="73"/>
      <c r="M996" s="73"/>
      <c r="N996" s="73"/>
      <c r="O996" s="73"/>
    </row>
    <row r="997" spans="2:15" ht="15.6">
      <c r="B997" s="213">
        <v>18</v>
      </c>
      <c r="C997" s="69" t="s">
        <v>229</v>
      </c>
      <c r="D997" s="70">
        <f t="shared" si="88"/>
        <v>0</v>
      </c>
      <c r="E997" s="71"/>
      <c r="F997" s="71"/>
      <c r="G997" s="71"/>
      <c r="H997" s="71"/>
      <c r="I997" s="72"/>
      <c r="J997" s="73"/>
      <c r="K997" s="73"/>
      <c r="L997" s="73"/>
      <c r="M997" s="73"/>
      <c r="N997" s="73"/>
      <c r="O997" s="73"/>
    </row>
    <row r="998" spans="2:15" ht="15.6">
      <c r="B998" s="213">
        <v>19</v>
      </c>
      <c r="C998" s="69" t="s">
        <v>230</v>
      </c>
      <c r="D998" s="70">
        <f t="shared" si="88"/>
        <v>0</v>
      </c>
      <c r="E998" s="71"/>
      <c r="F998" s="71"/>
      <c r="G998" s="71"/>
      <c r="H998" s="71"/>
      <c r="I998" s="72"/>
      <c r="J998" s="73"/>
      <c r="K998" s="73"/>
      <c r="L998" s="73"/>
      <c r="M998" s="73"/>
      <c r="N998" s="73"/>
      <c r="O998" s="73"/>
    </row>
    <row r="999" spans="2:15" ht="15.6">
      <c r="B999" s="213">
        <v>20</v>
      </c>
      <c r="C999" s="69" t="s">
        <v>231</v>
      </c>
      <c r="D999" s="70">
        <f t="shared" si="88"/>
        <v>0</v>
      </c>
      <c r="E999" s="71"/>
      <c r="F999" s="71"/>
      <c r="G999" s="71"/>
      <c r="H999" s="71"/>
      <c r="I999" s="72"/>
      <c r="J999" s="73"/>
      <c r="K999" s="73"/>
      <c r="L999" s="73"/>
      <c r="M999" s="73"/>
      <c r="N999" s="73"/>
      <c r="O999" s="73"/>
    </row>
    <row r="1000" spans="2:15" ht="15.6">
      <c r="B1000" s="213">
        <v>21</v>
      </c>
      <c r="C1000" s="69" t="s">
        <v>232</v>
      </c>
      <c r="D1000" s="70">
        <f t="shared" si="88"/>
        <v>0</v>
      </c>
      <c r="E1000" s="71"/>
      <c r="F1000" s="71"/>
      <c r="G1000" s="71"/>
      <c r="H1000" s="71"/>
      <c r="I1000" s="72"/>
      <c r="J1000" s="73"/>
      <c r="K1000" s="73"/>
      <c r="L1000" s="73"/>
      <c r="M1000" s="73"/>
      <c r="N1000" s="73"/>
      <c r="O1000" s="73"/>
    </row>
    <row r="1001" spans="2:15" ht="15.6">
      <c r="B1001" s="213">
        <v>22</v>
      </c>
      <c r="C1001" s="69" t="s">
        <v>233</v>
      </c>
      <c r="D1001" s="70">
        <f t="shared" si="88"/>
        <v>0</v>
      </c>
      <c r="E1001" s="71"/>
      <c r="F1001" s="71"/>
      <c r="G1001" s="71"/>
      <c r="H1001" s="71"/>
      <c r="I1001" s="72"/>
      <c r="J1001" s="73"/>
      <c r="K1001" s="73"/>
      <c r="L1001" s="73"/>
      <c r="M1001" s="73"/>
      <c r="N1001" s="73"/>
      <c r="O1001" s="73"/>
    </row>
    <row r="1002" spans="2:15" ht="15.6">
      <c r="B1002" s="213">
        <v>23</v>
      </c>
      <c r="C1002" s="69" t="s">
        <v>234</v>
      </c>
      <c r="D1002" s="70">
        <f t="shared" si="88"/>
        <v>0</v>
      </c>
      <c r="E1002" s="71"/>
      <c r="F1002" s="71"/>
      <c r="G1002" s="71"/>
      <c r="H1002" s="71"/>
      <c r="I1002" s="72"/>
      <c r="J1002" s="73"/>
      <c r="K1002" s="73"/>
      <c r="L1002" s="73"/>
      <c r="M1002" s="73"/>
      <c r="N1002" s="73"/>
      <c r="O1002" s="73"/>
    </row>
    <row r="1003" spans="2:15" ht="15.6">
      <c r="B1003" s="213">
        <v>24</v>
      </c>
      <c r="C1003" s="69" t="s">
        <v>235</v>
      </c>
      <c r="D1003" s="70">
        <f t="shared" si="88"/>
        <v>0</v>
      </c>
      <c r="E1003" s="71"/>
      <c r="F1003" s="71"/>
      <c r="G1003" s="71"/>
      <c r="H1003" s="71"/>
      <c r="I1003" s="72"/>
      <c r="J1003" s="73"/>
      <c r="K1003" s="73"/>
      <c r="L1003" s="73"/>
      <c r="M1003" s="73"/>
      <c r="N1003" s="73"/>
      <c r="O1003" s="73"/>
    </row>
    <row r="1004" spans="2:15" ht="15.6">
      <c r="B1004" s="213">
        <v>25</v>
      </c>
      <c r="C1004" s="69" t="s">
        <v>236</v>
      </c>
      <c r="D1004" s="70">
        <f t="shared" si="88"/>
        <v>0</v>
      </c>
      <c r="E1004" s="71"/>
      <c r="F1004" s="71"/>
      <c r="G1004" s="71"/>
      <c r="H1004" s="71"/>
      <c r="I1004" s="72"/>
      <c r="J1004" s="73"/>
      <c r="K1004" s="73"/>
      <c r="L1004" s="73"/>
      <c r="M1004" s="73"/>
      <c r="N1004" s="73"/>
      <c r="O1004" s="73"/>
    </row>
    <row r="1005" spans="2:15" ht="15.6">
      <c r="B1005" s="213">
        <v>26</v>
      </c>
      <c r="C1005" s="69" t="s">
        <v>237</v>
      </c>
      <c r="D1005" s="70">
        <f t="shared" si="88"/>
        <v>0</v>
      </c>
      <c r="E1005" s="71"/>
      <c r="F1005" s="71"/>
      <c r="G1005" s="71"/>
      <c r="H1005" s="71"/>
      <c r="I1005" s="72"/>
      <c r="J1005" s="73"/>
      <c r="K1005" s="73"/>
      <c r="L1005" s="73"/>
      <c r="M1005" s="73"/>
      <c r="N1005" s="73"/>
      <c r="O1005" s="73"/>
    </row>
    <row r="1006" spans="2:15" ht="15.6">
      <c r="B1006" s="213">
        <v>27</v>
      </c>
      <c r="C1006" s="69" t="s">
        <v>238</v>
      </c>
      <c r="D1006" s="70">
        <f t="shared" si="88"/>
        <v>0</v>
      </c>
      <c r="E1006" s="71"/>
      <c r="F1006" s="71"/>
      <c r="G1006" s="71"/>
      <c r="H1006" s="71"/>
      <c r="I1006" s="72"/>
      <c r="J1006" s="73"/>
      <c r="K1006" s="73"/>
      <c r="L1006" s="73"/>
      <c r="M1006" s="73"/>
      <c r="N1006" s="73"/>
      <c r="O1006" s="73"/>
    </row>
    <row r="1007" spans="2:15" ht="15.6">
      <c r="B1007" s="213">
        <v>28</v>
      </c>
      <c r="C1007" s="69" t="s">
        <v>239</v>
      </c>
      <c r="D1007" s="70">
        <f t="shared" si="88"/>
        <v>0</v>
      </c>
      <c r="E1007" s="71"/>
      <c r="F1007" s="71"/>
      <c r="G1007" s="71"/>
      <c r="H1007" s="71"/>
      <c r="I1007" s="72"/>
      <c r="J1007" s="73"/>
      <c r="K1007" s="73"/>
      <c r="L1007" s="73"/>
      <c r="M1007" s="73"/>
      <c r="N1007" s="73"/>
      <c r="O1007" s="73"/>
    </row>
    <row r="1008" spans="2:15" ht="15.6">
      <c r="B1008" s="213">
        <v>29</v>
      </c>
      <c r="C1008" s="69" t="s">
        <v>240</v>
      </c>
      <c r="D1008" s="70">
        <f t="shared" si="88"/>
        <v>0</v>
      </c>
      <c r="E1008" s="71"/>
      <c r="F1008" s="71"/>
      <c r="G1008" s="71"/>
      <c r="H1008" s="71"/>
      <c r="I1008" s="72"/>
      <c r="J1008" s="73"/>
      <c r="K1008" s="73"/>
      <c r="L1008" s="73"/>
      <c r="M1008" s="73"/>
      <c r="N1008" s="73"/>
      <c r="O1008" s="73"/>
    </row>
    <row r="1009" spans="2:15" ht="15.6">
      <c r="B1009" s="213">
        <v>30</v>
      </c>
      <c r="C1009" s="69" t="s">
        <v>241</v>
      </c>
      <c r="D1009" s="70">
        <f t="shared" si="88"/>
        <v>0</v>
      </c>
      <c r="E1009" s="71"/>
      <c r="F1009" s="71"/>
      <c r="G1009" s="71"/>
      <c r="H1009" s="71"/>
      <c r="I1009" s="72"/>
      <c r="J1009" s="73"/>
      <c r="K1009" s="73"/>
      <c r="L1009" s="73"/>
      <c r="M1009" s="73"/>
      <c r="N1009" s="73"/>
      <c r="O1009" s="73"/>
    </row>
    <row r="1010" spans="2:15" ht="15.6">
      <c r="B1010" s="213">
        <v>31</v>
      </c>
      <c r="C1010" s="69" t="s">
        <v>242</v>
      </c>
      <c r="D1010" s="70">
        <f t="shared" si="88"/>
        <v>0</v>
      </c>
      <c r="E1010" s="71"/>
      <c r="F1010" s="71"/>
      <c r="G1010" s="71"/>
      <c r="H1010" s="71"/>
      <c r="I1010" s="72"/>
      <c r="J1010" s="73"/>
      <c r="K1010" s="73"/>
      <c r="L1010" s="73"/>
      <c r="M1010" s="73"/>
      <c r="N1010" s="73"/>
      <c r="O1010" s="73"/>
    </row>
    <row r="1011" spans="2:15" ht="15.6">
      <c r="B1011" s="213">
        <v>32</v>
      </c>
      <c r="C1011" s="69" t="s">
        <v>243</v>
      </c>
      <c r="D1011" s="70">
        <f t="shared" si="88"/>
        <v>0</v>
      </c>
      <c r="E1011" s="71"/>
      <c r="F1011" s="71"/>
      <c r="G1011" s="71"/>
      <c r="H1011" s="71"/>
      <c r="I1011" s="72"/>
      <c r="J1011" s="73"/>
      <c r="K1011" s="73"/>
      <c r="L1011" s="73"/>
      <c r="M1011" s="73"/>
      <c r="N1011" s="73"/>
      <c r="O1011" s="73"/>
    </row>
    <row r="1012" spans="2:15" ht="15.6">
      <c r="B1012" s="213">
        <v>33</v>
      </c>
      <c r="C1012" s="69" t="s">
        <v>244</v>
      </c>
      <c r="D1012" s="70">
        <f t="shared" si="88"/>
        <v>0</v>
      </c>
      <c r="E1012" s="71"/>
      <c r="F1012" s="71"/>
      <c r="G1012" s="71"/>
      <c r="H1012" s="71"/>
      <c r="I1012" s="72"/>
      <c r="J1012" s="73"/>
      <c r="K1012" s="73"/>
      <c r="L1012" s="73"/>
      <c r="M1012" s="73"/>
      <c r="N1012" s="73"/>
      <c r="O1012" s="73"/>
    </row>
    <row r="1013" spans="2:15" ht="15.6">
      <c r="B1013" s="213">
        <v>34</v>
      </c>
      <c r="C1013" s="69" t="s">
        <v>245</v>
      </c>
      <c r="D1013" s="70">
        <f t="shared" si="88"/>
        <v>0</v>
      </c>
      <c r="E1013" s="71"/>
      <c r="F1013" s="71"/>
      <c r="G1013" s="71"/>
      <c r="H1013" s="71"/>
      <c r="I1013" s="72"/>
      <c r="J1013" s="73"/>
      <c r="K1013" s="73"/>
      <c r="L1013" s="73"/>
      <c r="M1013" s="73"/>
      <c r="N1013" s="73"/>
      <c r="O1013" s="73"/>
    </row>
    <row r="1014" spans="2:15" ht="15.6">
      <c r="B1014" s="213">
        <v>35</v>
      </c>
      <c r="C1014" s="69" t="s">
        <v>246</v>
      </c>
      <c r="D1014" s="70">
        <f t="shared" si="88"/>
        <v>0</v>
      </c>
      <c r="E1014" s="71"/>
      <c r="F1014" s="71"/>
      <c r="G1014" s="71"/>
      <c r="H1014" s="71"/>
      <c r="I1014" s="72"/>
      <c r="J1014" s="73"/>
      <c r="K1014" s="73"/>
      <c r="L1014" s="73"/>
      <c r="M1014" s="73"/>
      <c r="N1014" s="73"/>
      <c r="O1014" s="73"/>
    </row>
    <row r="1015" spans="2:15" ht="15.6">
      <c r="B1015" s="213">
        <v>36</v>
      </c>
      <c r="C1015" s="69" t="s">
        <v>247</v>
      </c>
      <c r="D1015" s="70">
        <f t="shared" si="88"/>
        <v>37</v>
      </c>
      <c r="E1015" s="71"/>
      <c r="F1015" s="71"/>
      <c r="G1015" s="71"/>
      <c r="H1015" s="71">
        <v>37</v>
      </c>
      <c r="I1015" s="72">
        <v>2</v>
      </c>
      <c r="J1015" s="73"/>
      <c r="K1015" s="73"/>
      <c r="L1015" s="73"/>
      <c r="M1015" s="73"/>
      <c r="N1015" s="73">
        <v>3</v>
      </c>
      <c r="O1015" s="73"/>
    </row>
    <row r="1016" spans="2:15" ht="15.6">
      <c r="B1016" s="213">
        <v>37</v>
      </c>
      <c r="C1016" s="69" t="s">
        <v>248</v>
      </c>
      <c r="D1016" s="70">
        <f t="shared" si="88"/>
        <v>0</v>
      </c>
      <c r="E1016" s="71"/>
      <c r="F1016" s="71"/>
      <c r="G1016" s="71"/>
      <c r="H1016" s="71"/>
      <c r="I1016" s="72"/>
      <c r="J1016" s="73"/>
      <c r="K1016" s="73"/>
      <c r="L1016" s="73"/>
      <c r="M1016" s="73"/>
      <c r="N1016" s="73"/>
      <c r="O1016" s="73"/>
    </row>
    <row r="1017" spans="2:15" ht="15.6">
      <c r="B1017" s="213">
        <v>38</v>
      </c>
      <c r="C1017" s="69" t="s">
        <v>249</v>
      </c>
      <c r="D1017" s="70">
        <f t="shared" si="88"/>
        <v>0</v>
      </c>
      <c r="E1017" s="71"/>
      <c r="F1017" s="71"/>
      <c r="G1017" s="71"/>
      <c r="H1017" s="71"/>
      <c r="I1017" s="72"/>
      <c r="J1017" s="73"/>
      <c r="K1017" s="73"/>
      <c r="L1017" s="73"/>
      <c r="M1017" s="73"/>
      <c r="N1017" s="73"/>
      <c r="O1017" s="73"/>
    </row>
    <row r="1018" spans="2:15" ht="15.6">
      <c r="B1018" s="213">
        <v>39</v>
      </c>
      <c r="C1018" s="69" t="s">
        <v>250</v>
      </c>
      <c r="D1018" s="70">
        <f t="shared" si="88"/>
        <v>0</v>
      </c>
      <c r="E1018" s="71"/>
      <c r="F1018" s="71"/>
      <c r="G1018" s="71"/>
      <c r="H1018" s="71"/>
      <c r="I1018" s="72"/>
      <c r="J1018" s="73"/>
      <c r="K1018" s="73"/>
      <c r="L1018" s="73"/>
      <c r="M1018" s="73"/>
      <c r="N1018" s="73"/>
      <c r="O1018" s="73"/>
    </row>
    <row r="1019" spans="2:15" ht="15.6">
      <c r="B1019" s="213">
        <v>40</v>
      </c>
      <c r="C1019" s="69" t="s">
        <v>251</v>
      </c>
      <c r="D1019" s="70">
        <f t="shared" si="88"/>
        <v>0</v>
      </c>
      <c r="E1019" s="71"/>
      <c r="F1019" s="71"/>
      <c r="G1019" s="71"/>
      <c r="H1019" s="71"/>
      <c r="I1019" s="72"/>
      <c r="J1019" s="73"/>
      <c r="K1019" s="73"/>
      <c r="L1019" s="73"/>
      <c r="M1019" s="73"/>
      <c r="N1019" s="73"/>
      <c r="O1019" s="73"/>
    </row>
    <row r="1020" spans="2:15" ht="15.6">
      <c r="B1020" s="213">
        <v>41</v>
      </c>
      <c r="C1020" s="69" t="s">
        <v>252</v>
      </c>
      <c r="D1020" s="70">
        <f t="shared" si="88"/>
        <v>0</v>
      </c>
      <c r="E1020" s="71"/>
      <c r="F1020" s="71"/>
      <c r="G1020" s="71"/>
      <c r="H1020" s="71"/>
      <c r="I1020" s="72"/>
      <c r="J1020" s="73"/>
      <c r="K1020" s="73"/>
      <c r="L1020" s="73"/>
      <c r="M1020" s="73"/>
      <c r="N1020" s="73"/>
      <c r="O1020" s="73"/>
    </row>
    <row r="1021" spans="2:15" ht="15.6">
      <c r="B1021" s="213">
        <v>42</v>
      </c>
      <c r="C1021" s="69" t="s">
        <v>253</v>
      </c>
      <c r="D1021" s="70">
        <f t="shared" si="88"/>
        <v>0</v>
      </c>
      <c r="E1021" s="71"/>
      <c r="F1021" s="71"/>
      <c r="G1021" s="71"/>
      <c r="H1021" s="71"/>
      <c r="I1021" s="72"/>
      <c r="J1021" s="73"/>
      <c r="K1021" s="73"/>
      <c r="L1021" s="73"/>
      <c r="M1021" s="73"/>
      <c r="N1021" s="73"/>
      <c r="O1021" s="73"/>
    </row>
    <row r="1022" spans="2:15" ht="15.6">
      <c r="B1022" s="213">
        <v>43</v>
      </c>
      <c r="C1022" s="69" t="s">
        <v>254</v>
      </c>
      <c r="D1022" s="70">
        <f t="shared" si="88"/>
        <v>0</v>
      </c>
      <c r="E1022" s="71"/>
      <c r="F1022" s="71"/>
      <c r="G1022" s="71"/>
      <c r="H1022" s="71"/>
      <c r="I1022" s="72"/>
      <c r="J1022" s="73"/>
      <c r="K1022" s="73"/>
      <c r="L1022" s="73"/>
      <c r="M1022" s="73"/>
      <c r="N1022" s="73"/>
      <c r="O1022" s="73"/>
    </row>
    <row r="1023" spans="2:15" ht="15.6">
      <c r="B1023" s="213">
        <v>44</v>
      </c>
      <c r="C1023" s="69" t="s">
        <v>255</v>
      </c>
      <c r="D1023" s="70">
        <f t="shared" si="88"/>
        <v>0</v>
      </c>
      <c r="E1023" s="71"/>
      <c r="F1023" s="71"/>
      <c r="G1023" s="71"/>
      <c r="H1023" s="71"/>
      <c r="I1023" s="72"/>
      <c r="J1023" s="73"/>
      <c r="K1023" s="73"/>
      <c r="L1023" s="73"/>
      <c r="M1023" s="73"/>
      <c r="N1023" s="73"/>
      <c r="O1023" s="73"/>
    </row>
    <row r="1024" spans="2:15" ht="15.6">
      <c r="B1024" s="213">
        <v>45</v>
      </c>
      <c r="C1024" s="69" t="s">
        <v>256</v>
      </c>
      <c r="D1024" s="70">
        <f t="shared" si="88"/>
        <v>0</v>
      </c>
      <c r="E1024" s="71"/>
      <c r="F1024" s="71"/>
      <c r="G1024" s="71"/>
      <c r="H1024" s="71"/>
      <c r="I1024" s="72"/>
      <c r="J1024" s="73"/>
      <c r="K1024" s="73"/>
      <c r="L1024" s="73"/>
      <c r="M1024" s="73"/>
      <c r="N1024" s="73"/>
      <c r="O1024" s="73"/>
    </row>
    <row r="1025" spans="2:15" ht="15.6">
      <c r="B1025" s="213">
        <v>46</v>
      </c>
      <c r="C1025" s="69" t="s">
        <v>257</v>
      </c>
      <c r="D1025" s="70">
        <f t="shared" si="88"/>
        <v>0</v>
      </c>
      <c r="E1025" s="71"/>
      <c r="F1025" s="71"/>
      <c r="G1025" s="71"/>
      <c r="H1025" s="71"/>
      <c r="I1025" s="72"/>
      <c r="J1025" s="73"/>
      <c r="K1025" s="73"/>
      <c r="L1025" s="73"/>
      <c r="M1025" s="73"/>
      <c r="N1025" s="73"/>
      <c r="O1025" s="73"/>
    </row>
    <row r="1026" spans="2:15" ht="15.6">
      <c r="B1026" s="213">
        <v>47</v>
      </c>
      <c r="C1026" s="69" t="s">
        <v>258</v>
      </c>
      <c r="D1026" s="70">
        <f t="shared" si="88"/>
        <v>0</v>
      </c>
      <c r="E1026" s="71"/>
      <c r="F1026" s="71"/>
      <c r="G1026" s="71"/>
      <c r="H1026" s="71"/>
      <c r="I1026" s="72"/>
      <c r="J1026" s="73"/>
      <c r="K1026" s="73"/>
      <c r="L1026" s="73"/>
      <c r="M1026" s="73"/>
      <c r="N1026" s="73"/>
      <c r="O1026" s="73"/>
    </row>
    <row r="1027" spans="2:15" ht="15.6">
      <c r="B1027" s="213">
        <v>48</v>
      </c>
      <c r="C1027" s="69" t="s">
        <v>259</v>
      </c>
      <c r="D1027" s="70">
        <f t="shared" si="88"/>
        <v>0</v>
      </c>
      <c r="E1027" s="71"/>
      <c r="F1027" s="71"/>
      <c r="G1027" s="71"/>
      <c r="H1027" s="71"/>
      <c r="I1027" s="72"/>
      <c r="J1027" s="73"/>
      <c r="K1027" s="73"/>
      <c r="L1027" s="73"/>
      <c r="M1027" s="73"/>
      <c r="N1027" s="73"/>
      <c r="O1027" s="73"/>
    </row>
    <row r="1028" spans="2:15" ht="15.6">
      <c r="B1028" s="213">
        <v>49</v>
      </c>
      <c r="C1028" s="69" t="s">
        <v>260</v>
      </c>
      <c r="D1028" s="70">
        <f t="shared" si="88"/>
        <v>0</v>
      </c>
      <c r="E1028" s="71"/>
      <c r="F1028" s="71"/>
      <c r="G1028" s="71"/>
      <c r="H1028" s="71"/>
      <c r="I1028" s="72"/>
      <c r="J1028" s="73"/>
      <c r="K1028" s="73"/>
      <c r="L1028" s="73"/>
      <c r="M1028" s="73"/>
      <c r="N1028" s="73"/>
      <c r="O1028" s="73"/>
    </row>
    <row r="1029" spans="2:15" ht="15.6">
      <c r="B1029" s="213">
        <v>50</v>
      </c>
      <c r="C1029" s="69" t="s">
        <v>261</v>
      </c>
      <c r="D1029" s="70">
        <f t="shared" si="88"/>
        <v>0</v>
      </c>
      <c r="E1029" s="71"/>
      <c r="F1029" s="71"/>
      <c r="G1029" s="71"/>
      <c r="H1029" s="71"/>
      <c r="I1029" s="72"/>
      <c r="J1029" s="73"/>
      <c r="K1029" s="73"/>
      <c r="L1029" s="73"/>
      <c r="M1029" s="73"/>
      <c r="N1029" s="73"/>
      <c r="O1029" s="73"/>
    </row>
    <row r="1030" spans="2:15" ht="15.6">
      <c r="B1030" s="213">
        <v>51</v>
      </c>
      <c r="C1030" s="69" t="s">
        <v>262</v>
      </c>
      <c r="D1030" s="70">
        <f t="shared" si="88"/>
        <v>0</v>
      </c>
      <c r="E1030" s="71"/>
      <c r="F1030" s="71"/>
      <c r="G1030" s="71"/>
      <c r="H1030" s="71"/>
      <c r="I1030" s="72"/>
      <c r="J1030" s="73"/>
      <c r="K1030" s="73"/>
      <c r="L1030" s="73"/>
      <c r="M1030" s="73"/>
      <c r="N1030" s="73"/>
      <c r="O1030" s="73"/>
    </row>
    <row r="1031" spans="2:15" ht="15.6">
      <c r="B1031" s="213">
        <v>52</v>
      </c>
      <c r="C1031" s="69" t="s">
        <v>263</v>
      </c>
      <c r="D1031" s="70">
        <f t="shared" si="88"/>
        <v>0</v>
      </c>
      <c r="E1031" s="71"/>
      <c r="F1031" s="71"/>
      <c r="G1031" s="71"/>
      <c r="H1031" s="71"/>
      <c r="I1031" s="72"/>
      <c r="J1031" s="73"/>
      <c r="K1031" s="73"/>
      <c r="L1031" s="73"/>
      <c r="M1031" s="73"/>
      <c r="N1031" s="73"/>
      <c r="O1031" s="73"/>
    </row>
    <row r="1032" spans="2:15" ht="15.6">
      <c r="B1032" s="213">
        <v>53</v>
      </c>
      <c r="C1032" s="69" t="s">
        <v>264</v>
      </c>
      <c r="D1032" s="70">
        <f t="shared" si="88"/>
        <v>0</v>
      </c>
      <c r="E1032" s="71"/>
      <c r="F1032" s="71"/>
      <c r="G1032" s="71"/>
      <c r="H1032" s="71"/>
      <c r="I1032" s="72"/>
      <c r="J1032" s="73"/>
      <c r="K1032" s="73"/>
      <c r="L1032" s="73"/>
      <c r="M1032" s="73"/>
      <c r="N1032" s="73"/>
      <c r="O1032" s="73"/>
    </row>
    <row r="1033" spans="2:15" ht="15.6">
      <c r="B1033" s="213">
        <v>54</v>
      </c>
      <c r="C1033" s="69" t="s">
        <v>265</v>
      </c>
      <c r="D1033" s="70">
        <f t="shared" si="88"/>
        <v>0</v>
      </c>
      <c r="E1033" s="71"/>
      <c r="F1033" s="71"/>
      <c r="G1033" s="71"/>
      <c r="H1033" s="71"/>
      <c r="I1033" s="72"/>
      <c r="J1033" s="73"/>
      <c r="K1033" s="73"/>
      <c r="L1033" s="73"/>
      <c r="M1033" s="73"/>
      <c r="N1033" s="73"/>
      <c r="O1033" s="73"/>
    </row>
    <row r="1034" spans="2:15" ht="15.6">
      <c r="B1034" s="213">
        <v>55</v>
      </c>
      <c r="C1034" s="69" t="s">
        <v>266</v>
      </c>
      <c r="D1034" s="70">
        <f t="shared" si="88"/>
        <v>0</v>
      </c>
      <c r="E1034" s="71"/>
      <c r="F1034" s="71"/>
      <c r="G1034" s="71"/>
      <c r="H1034" s="71"/>
      <c r="I1034" s="72"/>
      <c r="J1034" s="73"/>
      <c r="K1034" s="73"/>
      <c r="L1034" s="73"/>
      <c r="M1034" s="73"/>
      <c r="N1034" s="73"/>
      <c r="O1034" s="73"/>
    </row>
    <row r="1035" spans="2:15" ht="15.6">
      <c r="B1035" s="213">
        <v>56</v>
      </c>
      <c r="C1035" s="69" t="s">
        <v>267</v>
      </c>
      <c r="D1035" s="70">
        <f t="shared" si="88"/>
        <v>0</v>
      </c>
      <c r="E1035" s="71"/>
      <c r="F1035" s="71"/>
      <c r="G1035" s="71"/>
      <c r="H1035" s="71"/>
      <c r="I1035" s="72"/>
      <c r="J1035" s="73"/>
      <c r="K1035" s="73"/>
      <c r="L1035" s="73"/>
      <c r="M1035" s="73"/>
      <c r="N1035" s="73"/>
      <c r="O1035" s="73"/>
    </row>
    <row r="1036" spans="2:15" ht="15.6">
      <c r="B1036" s="213">
        <v>57</v>
      </c>
      <c r="C1036" s="69" t="s">
        <v>268</v>
      </c>
      <c r="D1036" s="70">
        <f t="shared" si="88"/>
        <v>40</v>
      </c>
      <c r="E1036" s="71"/>
      <c r="F1036" s="71"/>
      <c r="G1036" s="71"/>
      <c r="H1036" s="71">
        <v>40</v>
      </c>
      <c r="I1036" s="72">
        <v>5</v>
      </c>
      <c r="J1036" s="73"/>
      <c r="K1036" s="73"/>
      <c r="L1036" s="73"/>
      <c r="M1036" s="73"/>
      <c r="N1036" s="73"/>
      <c r="O1036" s="73"/>
    </row>
    <row r="1037" spans="2:15" ht="15.6">
      <c r="B1037" s="213">
        <v>58</v>
      </c>
      <c r="C1037" s="69" t="s">
        <v>269</v>
      </c>
      <c r="D1037" s="70">
        <f t="shared" si="88"/>
        <v>0</v>
      </c>
      <c r="E1037" s="71"/>
      <c r="F1037" s="71"/>
      <c r="G1037" s="71"/>
      <c r="H1037" s="71"/>
      <c r="I1037" s="72"/>
      <c r="J1037" s="73"/>
      <c r="K1037" s="73"/>
      <c r="L1037" s="73"/>
      <c r="M1037" s="73"/>
      <c r="N1037" s="73"/>
      <c r="O1037" s="73"/>
    </row>
    <row r="1038" spans="2:15" ht="15.6">
      <c r="B1038" s="213">
        <v>59</v>
      </c>
      <c r="C1038" s="69" t="s">
        <v>270</v>
      </c>
      <c r="D1038" s="70">
        <f t="shared" si="88"/>
        <v>0</v>
      </c>
      <c r="E1038" s="71"/>
      <c r="F1038" s="71"/>
      <c r="G1038" s="71"/>
      <c r="H1038" s="71"/>
      <c r="I1038" s="72"/>
      <c r="J1038" s="73"/>
      <c r="K1038" s="73"/>
      <c r="L1038" s="73"/>
      <c r="M1038" s="73"/>
      <c r="N1038" s="73"/>
      <c r="O1038" s="73"/>
    </row>
    <row r="1039" spans="2:15" ht="15.6">
      <c r="B1039" s="213">
        <v>60</v>
      </c>
      <c r="C1039" s="69" t="s">
        <v>271</v>
      </c>
      <c r="D1039" s="70">
        <f t="shared" si="88"/>
        <v>0</v>
      </c>
      <c r="E1039" s="71"/>
      <c r="F1039" s="71"/>
      <c r="G1039" s="71"/>
      <c r="H1039" s="71"/>
      <c r="I1039" s="72"/>
      <c r="J1039" s="73"/>
      <c r="K1039" s="73"/>
      <c r="L1039" s="73"/>
      <c r="M1039" s="73"/>
      <c r="N1039" s="73"/>
      <c r="O1039" s="73"/>
    </row>
    <row r="1040" spans="2:15" ht="15.6">
      <c r="B1040" s="213">
        <v>61</v>
      </c>
      <c r="C1040" s="69" t="s">
        <v>272</v>
      </c>
      <c r="D1040" s="70">
        <f t="shared" si="88"/>
        <v>0</v>
      </c>
      <c r="E1040" s="71"/>
      <c r="F1040" s="71"/>
      <c r="G1040" s="71"/>
      <c r="H1040" s="71"/>
      <c r="I1040" s="72"/>
      <c r="J1040" s="73"/>
      <c r="K1040" s="73"/>
      <c r="L1040" s="73"/>
      <c r="M1040" s="73"/>
      <c r="N1040" s="73"/>
      <c r="O1040" s="73"/>
    </row>
    <row r="1041" spans="2:15" ht="15.6">
      <c r="B1041" s="213">
        <v>62</v>
      </c>
      <c r="C1041" s="69" t="s">
        <v>273</v>
      </c>
      <c r="D1041" s="70">
        <f t="shared" si="88"/>
        <v>0</v>
      </c>
      <c r="E1041" s="71"/>
      <c r="F1041" s="71"/>
      <c r="G1041" s="71"/>
      <c r="H1041" s="71"/>
      <c r="I1041" s="72"/>
      <c r="J1041" s="73"/>
      <c r="K1041" s="73"/>
      <c r="L1041" s="73"/>
      <c r="M1041" s="73"/>
      <c r="N1041" s="73"/>
      <c r="O1041" s="73"/>
    </row>
    <row r="1042" spans="2:15" ht="15.6">
      <c r="B1042" s="213">
        <v>63</v>
      </c>
      <c r="C1042" s="69" t="s">
        <v>274</v>
      </c>
      <c r="D1042" s="70">
        <f t="shared" si="88"/>
        <v>0</v>
      </c>
      <c r="E1042" s="71"/>
      <c r="F1042" s="71"/>
      <c r="G1042" s="71"/>
      <c r="H1042" s="71"/>
      <c r="I1042" s="72"/>
      <c r="J1042" s="73"/>
      <c r="K1042" s="73"/>
      <c r="L1042" s="73"/>
      <c r="M1042" s="73"/>
      <c r="N1042" s="73"/>
      <c r="O1042" s="73"/>
    </row>
    <row r="1043" spans="2:15" ht="15.6">
      <c r="B1043" s="213">
        <v>64</v>
      </c>
      <c r="C1043" s="69" t="s">
        <v>275</v>
      </c>
      <c r="D1043" s="70">
        <f t="shared" si="88"/>
        <v>0</v>
      </c>
      <c r="E1043" s="71"/>
      <c r="F1043" s="71"/>
      <c r="G1043" s="71"/>
      <c r="H1043" s="71"/>
      <c r="I1043" s="72"/>
      <c r="J1043" s="73"/>
      <c r="K1043" s="73"/>
      <c r="L1043" s="73"/>
      <c r="M1043" s="73"/>
      <c r="N1043" s="73"/>
      <c r="O1043" s="73"/>
    </row>
    <row r="1044" spans="2:15" ht="15.6">
      <c r="B1044" s="213">
        <v>65</v>
      </c>
      <c r="C1044" s="69" t="s">
        <v>276</v>
      </c>
      <c r="D1044" s="70">
        <f t="shared" si="88"/>
        <v>0</v>
      </c>
      <c r="E1044" s="71"/>
      <c r="F1044" s="71"/>
      <c r="G1044" s="71"/>
      <c r="H1044" s="71"/>
      <c r="I1044" s="72"/>
      <c r="J1044" s="73"/>
      <c r="K1044" s="73"/>
      <c r="L1044" s="73"/>
      <c r="M1044" s="73"/>
      <c r="N1044" s="73"/>
      <c r="O1044" s="73"/>
    </row>
    <row r="1045" spans="2:15" ht="15.6">
      <c r="B1045" s="213">
        <v>66</v>
      </c>
      <c r="C1045" s="69" t="s">
        <v>277</v>
      </c>
      <c r="D1045" s="70">
        <f t="shared" ref="D1045:D1096" si="89">E1045+F1045+G1045+H1045</f>
        <v>0</v>
      </c>
      <c r="E1045" s="71"/>
      <c r="F1045" s="71"/>
      <c r="G1045" s="71"/>
      <c r="H1045" s="71"/>
      <c r="I1045" s="72"/>
      <c r="J1045" s="73"/>
      <c r="K1045" s="73"/>
      <c r="L1045" s="73"/>
      <c r="M1045" s="73"/>
      <c r="N1045" s="73"/>
      <c r="O1045" s="73"/>
    </row>
    <row r="1046" spans="2:15" ht="15.6">
      <c r="B1046" s="213">
        <v>67</v>
      </c>
      <c r="C1046" s="69" t="s">
        <v>278</v>
      </c>
      <c r="D1046" s="70">
        <f t="shared" si="89"/>
        <v>0</v>
      </c>
      <c r="E1046" s="71"/>
      <c r="F1046" s="71"/>
      <c r="G1046" s="71"/>
      <c r="H1046" s="71"/>
      <c r="I1046" s="72"/>
      <c r="J1046" s="73"/>
      <c r="K1046" s="73"/>
      <c r="L1046" s="73"/>
      <c r="M1046" s="73"/>
      <c r="N1046" s="73"/>
      <c r="O1046" s="73"/>
    </row>
    <row r="1047" spans="2:15" ht="15.6">
      <c r="B1047" s="213">
        <v>68</v>
      </c>
      <c r="C1047" s="69" t="s">
        <v>279</v>
      </c>
      <c r="D1047" s="70">
        <f t="shared" si="89"/>
        <v>0</v>
      </c>
      <c r="E1047" s="71"/>
      <c r="F1047" s="71"/>
      <c r="G1047" s="71"/>
      <c r="H1047" s="71"/>
      <c r="I1047" s="72"/>
      <c r="J1047" s="73"/>
      <c r="K1047" s="73"/>
      <c r="L1047" s="73"/>
      <c r="M1047" s="73"/>
      <c r="N1047" s="73"/>
      <c r="O1047" s="73"/>
    </row>
    <row r="1048" spans="2:15" ht="15.6">
      <c r="B1048" s="213">
        <v>69</v>
      </c>
      <c r="C1048" s="69" t="s">
        <v>280</v>
      </c>
      <c r="D1048" s="70">
        <f t="shared" si="89"/>
        <v>0</v>
      </c>
      <c r="E1048" s="71"/>
      <c r="F1048" s="71"/>
      <c r="G1048" s="71"/>
      <c r="H1048" s="71"/>
      <c r="I1048" s="72"/>
      <c r="J1048" s="73"/>
      <c r="K1048" s="73"/>
      <c r="L1048" s="73"/>
      <c r="M1048" s="73"/>
      <c r="N1048" s="73"/>
      <c r="O1048" s="73"/>
    </row>
    <row r="1049" spans="2:15" ht="15.6">
      <c r="B1049" s="213">
        <v>70</v>
      </c>
      <c r="C1049" s="69" t="s">
        <v>281</v>
      </c>
      <c r="D1049" s="70">
        <f t="shared" si="89"/>
        <v>0</v>
      </c>
      <c r="E1049" s="71"/>
      <c r="F1049" s="71"/>
      <c r="G1049" s="71"/>
      <c r="H1049" s="71"/>
      <c r="I1049" s="72"/>
      <c r="J1049" s="73"/>
      <c r="K1049" s="73"/>
      <c r="L1049" s="73"/>
      <c r="M1049" s="73"/>
      <c r="N1049" s="73"/>
      <c r="O1049" s="73"/>
    </row>
    <row r="1050" spans="2:15" ht="15.6">
      <c r="B1050" s="213">
        <v>71</v>
      </c>
      <c r="C1050" s="69" t="s">
        <v>282</v>
      </c>
      <c r="D1050" s="70">
        <f t="shared" si="89"/>
        <v>0</v>
      </c>
      <c r="E1050" s="71"/>
      <c r="F1050" s="71"/>
      <c r="G1050" s="71"/>
      <c r="H1050" s="71"/>
      <c r="I1050" s="72"/>
      <c r="J1050" s="73"/>
      <c r="K1050" s="73"/>
      <c r="L1050" s="73"/>
      <c r="M1050" s="73"/>
      <c r="N1050" s="73"/>
      <c r="O1050" s="73"/>
    </row>
    <row r="1051" spans="2:15" ht="15.6">
      <c r="B1051" s="213">
        <v>72</v>
      </c>
      <c r="C1051" s="69" t="s">
        <v>283</v>
      </c>
      <c r="D1051" s="70">
        <f t="shared" si="89"/>
        <v>0</v>
      </c>
      <c r="E1051" s="71"/>
      <c r="F1051" s="71"/>
      <c r="G1051" s="71"/>
      <c r="H1051" s="71"/>
      <c r="I1051" s="72"/>
      <c r="J1051" s="73"/>
      <c r="K1051" s="73"/>
      <c r="L1051" s="73"/>
      <c r="M1051" s="73"/>
      <c r="N1051" s="73"/>
      <c r="O1051" s="73"/>
    </row>
    <row r="1052" spans="2:15" ht="15.6">
      <c r="B1052" s="213">
        <v>73</v>
      </c>
      <c r="C1052" s="69" t="s">
        <v>284</v>
      </c>
      <c r="D1052" s="70">
        <f t="shared" si="89"/>
        <v>0</v>
      </c>
      <c r="E1052" s="71"/>
      <c r="F1052" s="71"/>
      <c r="G1052" s="71"/>
      <c r="H1052" s="71"/>
      <c r="I1052" s="72"/>
      <c r="J1052" s="73"/>
      <c r="K1052" s="73"/>
      <c r="L1052" s="73"/>
      <c r="M1052" s="73"/>
      <c r="N1052" s="73"/>
      <c r="O1052" s="73"/>
    </row>
    <row r="1053" spans="2:15" ht="15.6">
      <c r="B1053" s="213">
        <v>74</v>
      </c>
      <c r="C1053" s="69" t="s">
        <v>285</v>
      </c>
      <c r="D1053" s="70">
        <f t="shared" si="89"/>
        <v>0</v>
      </c>
      <c r="E1053" s="71"/>
      <c r="F1053" s="71"/>
      <c r="G1053" s="71"/>
      <c r="H1053" s="71"/>
      <c r="I1053" s="72"/>
      <c r="J1053" s="73"/>
      <c r="K1053" s="73"/>
      <c r="L1053" s="73"/>
      <c r="M1053" s="73"/>
      <c r="N1053" s="73"/>
      <c r="O1053" s="73"/>
    </row>
    <row r="1054" spans="2:15" ht="15.6">
      <c r="B1054" s="213">
        <v>75</v>
      </c>
      <c r="C1054" s="69" t="s">
        <v>286</v>
      </c>
      <c r="D1054" s="70">
        <f t="shared" si="89"/>
        <v>0</v>
      </c>
      <c r="E1054" s="71"/>
      <c r="F1054" s="71"/>
      <c r="G1054" s="71"/>
      <c r="H1054" s="71"/>
      <c r="I1054" s="72"/>
      <c r="J1054" s="73"/>
      <c r="K1054" s="73"/>
      <c r="L1054" s="73"/>
      <c r="M1054" s="73"/>
      <c r="N1054" s="73"/>
      <c r="O1054" s="73"/>
    </row>
    <row r="1055" spans="2:15" ht="15.6">
      <c r="B1055" s="213">
        <v>76</v>
      </c>
      <c r="C1055" s="69" t="s">
        <v>287</v>
      </c>
      <c r="D1055" s="70">
        <f t="shared" si="89"/>
        <v>0</v>
      </c>
      <c r="E1055" s="71"/>
      <c r="F1055" s="71"/>
      <c r="G1055" s="71"/>
      <c r="H1055" s="71"/>
      <c r="I1055" s="72"/>
      <c r="J1055" s="73"/>
      <c r="K1055" s="73"/>
      <c r="L1055" s="73"/>
      <c r="M1055" s="73"/>
      <c r="N1055" s="73"/>
      <c r="O1055" s="73"/>
    </row>
    <row r="1056" spans="2:15" ht="15.6">
      <c r="B1056" s="213">
        <v>77</v>
      </c>
      <c r="C1056" s="74" t="s">
        <v>288</v>
      </c>
      <c r="D1056" s="70">
        <f t="shared" si="89"/>
        <v>0</v>
      </c>
      <c r="E1056" s="71"/>
      <c r="F1056" s="71"/>
      <c r="G1056" s="71"/>
      <c r="H1056" s="71"/>
      <c r="I1056" s="72"/>
      <c r="J1056" s="73"/>
      <c r="K1056" s="73"/>
      <c r="L1056" s="73"/>
      <c r="M1056" s="73"/>
      <c r="N1056" s="73"/>
      <c r="O1056" s="73"/>
    </row>
    <row r="1057" spans="2:15" ht="15.6">
      <c r="B1057" s="213">
        <v>78</v>
      </c>
      <c r="C1057" s="69" t="s">
        <v>289</v>
      </c>
      <c r="D1057" s="70">
        <f t="shared" si="89"/>
        <v>0</v>
      </c>
      <c r="E1057" s="71"/>
      <c r="F1057" s="71"/>
      <c r="G1057" s="71"/>
      <c r="H1057" s="71"/>
      <c r="I1057" s="72"/>
      <c r="J1057" s="73"/>
      <c r="K1057" s="73"/>
      <c r="L1057" s="73"/>
      <c r="M1057" s="73"/>
      <c r="N1057" s="73"/>
      <c r="O1057" s="73"/>
    </row>
    <row r="1058" spans="2:15" ht="15.6">
      <c r="B1058" s="213">
        <v>79</v>
      </c>
      <c r="C1058" s="69" t="s">
        <v>290</v>
      </c>
      <c r="D1058" s="70">
        <f t="shared" si="89"/>
        <v>0</v>
      </c>
      <c r="E1058" s="71"/>
      <c r="F1058" s="71"/>
      <c r="G1058" s="71"/>
      <c r="H1058" s="71"/>
      <c r="I1058" s="72"/>
      <c r="J1058" s="73"/>
      <c r="K1058" s="73"/>
      <c r="L1058" s="73"/>
      <c r="M1058" s="73"/>
      <c r="N1058" s="73"/>
      <c r="O1058" s="73"/>
    </row>
    <row r="1059" spans="2:15" ht="15.6">
      <c r="B1059" s="213">
        <v>80</v>
      </c>
      <c r="C1059" s="69" t="s">
        <v>291</v>
      </c>
      <c r="D1059" s="70">
        <f t="shared" si="89"/>
        <v>0</v>
      </c>
      <c r="E1059" s="71"/>
      <c r="F1059" s="71"/>
      <c r="G1059" s="71"/>
      <c r="H1059" s="71"/>
      <c r="I1059" s="72"/>
      <c r="J1059" s="73"/>
      <c r="K1059" s="73"/>
      <c r="L1059" s="73"/>
      <c r="M1059" s="73"/>
      <c r="N1059" s="73"/>
      <c r="O1059" s="73"/>
    </row>
    <row r="1060" spans="2:15" ht="15.6">
      <c r="B1060" s="213">
        <v>81</v>
      </c>
      <c r="C1060" s="69" t="s">
        <v>292</v>
      </c>
      <c r="D1060" s="70">
        <f t="shared" si="89"/>
        <v>0</v>
      </c>
      <c r="E1060" s="71"/>
      <c r="F1060" s="71"/>
      <c r="G1060" s="71"/>
      <c r="H1060" s="71"/>
      <c r="I1060" s="72"/>
      <c r="J1060" s="73"/>
      <c r="K1060" s="73"/>
      <c r="L1060" s="73"/>
      <c r="M1060" s="73"/>
      <c r="N1060" s="73"/>
      <c r="O1060" s="73"/>
    </row>
    <row r="1061" spans="2:15" ht="15.6">
      <c r="B1061" s="213">
        <v>82</v>
      </c>
      <c r="C1061" s="69" t="s">
        <v>293</v>
      </c>
      <c r="D1061" s="70">
        <f t="shared" si="89"/>
        <v>0</v>
      </c>
      <c r="E1061" s="71"/>
      <c r="F1061" s="71"/>
      <c r="G1061" s="71"/>
      <c r="H1061" s="71"/>
      <c r="I1061" s="72"/>
      <c r="J1061" s="73"/>
      <c r="K1061" s="73"/>
      <c r="L1061" s="73"/>
      <c r="M1061" s="73"/>
      <c r="N1061" s="73"/>
      <c r="O1061" s="73"/>
    </row>
    <row r="1062" spans="2:15" ht="15.6">
      <c r="B1062" s="213">
        <v>83</v>
      </c>
      <c r="C1062" s="69" t="s">
        <v>294</v>
      </c>
      <c r="D1062" s="70">
        <f t="shared" si="89"/>
        <v>0</v>
      </c>
      <c r="E1062" s="71"/>
      <c r="F1062" s="71"/>
      <c r="G1062" s="71"/>
      <c r="H1062" s="71"/>
      <c r="I1062" s="72"/>
      <c r="J1062" s="73"/>
      <c r="K1062" s="73"/>
      <c r="L1062" s="73"/>
      <c r="M1062" s="73"/>
      <c r="N1062" s="73"/>
      <c r="O1062" s="73"/>
    </row>
    <row r="1063" spans="2:15" ht="15.6">
      <c r="B1063" s="213">
        <v>84</v>
      </c>
      <c r="C1063" s="69" t="s">
        <v>295</v>
      </c>
      <c r="D1063" s="70">
        <f t="shared" si="89"/>
        <v>0</v>
      </c>
      <c r="E1063" s="71"/>
      <c r="F1063" s="71"/>
      <c r="G1063" s="71"/>
      <c r="H1063" s="71"/>
      <c r="I1063" s="72"/>
      <c r="J1063" s="73"/>
      <c r="K1063" s="73"/>
      <c r="L1063" s="73"/>
      <c r="M1063" s="73"/>
      <c r="N1063" s="73"/>
      <c r="O1063" s="73"/>
    </row>
    <row r="1064" spans="2:15" ht="15.6">
      <c r="B1064" s="213">
        <v>85</v>
      </c>
      <c r="C1064" s="69" t="s">
        <v>296</v>
      </c>
      <c r="D1064" s="70">
        <f t="shared" si="89"/>
        <v>0</v>
      </c>
      <c r="E1064" s="71"/>
      <c r="F1064" s="71"/>
      <c r="G1064" s="71"/>
      <c r="H1064" s="71"/>
      <c r="I1064" s="72"/>
      <c r="J1064" s="73"/>
      <c r="K1064" s="73"/>
      <c r="L1064" s="73"/>
      <c r="M1064" s="73"/>
      <c r="N1064" s="73"/>
      <c r="O1064" s="73"/>
    </row>
    <row r="1065" spans="2:15" ht="15.6">
      <c r="B1065" s="213">
        <v>86</v>
      </c>
      <c r="C1065" s="69" t="s">
        <v>297</v>
      </c>
      <c r="D1065" s="70">
        <f t="shared" si="89"/>
        <v>0</v>
      </c>
      <c r="E1065" s="71"/>
      <c r="F1065" s="71"/>
      <c r="G1065" s="71"/>
      <c r="H1065" s="71"/>
      <c r="I1065" s="72"/>
      <c r="J1065" s="73"/>
      <c r="K1065" s="73"/>
      <c r="L1065" s="73"/>
      <c r="M1065" s="73"/>
      <c r="N1065" s="73"/>
      <c r="O1065" s="73"/>
    </row>
    <row r="1066" spans="2:15" ht="15.6">
      <c r="B1066" s="213">
        <v>87</v>
      </c>
      <c r="C1066" s="69" t="s">
        <v>298</v>
      </c>
      <c r="D1066" s="70">
        <f t="shared" si="89"/>
        <v>0</v>
      </c>
      <c r="E1066" s="71"/>
      <c r="F1066" s="71"/>
      <c r="G1066" s="71"/>
      <c r="H1066" s="71"/>
      <c r="I1066" s="72"/>
      <c r="J1066" s="73"/>
      <c r="K1066" s="73"/>
      <c r="L1066" s="73"/>
      <c r="M1066" s="73"/>
      <c r="N1066" s="73"/>
      <c r="O1066" s="73"/>
    </row>
    <row r="1067" spans="2:15" ht="15.6">
      <c r="B1067" s="213">
        <v>88</v>
      </c>
      <c r="C1067" s="69" t="s">
        <v>299</v>
      </c>
      <c r="D1067" s="70">
        <f t="shared" si="89"/>
        <v>0</v>
      </c>
      <c r="E1067" s="71"/>
      <c r="F1067" s="71"/>
      <c r="G1067" s="71"/>
      <c r="H1067" s="71"/>
      <c r="I1067" s="72"/>
      <c r="J1067" s="73"/>
      <c r="K1067" s="73"/>
      <c r="L1067" s="73"/>
      <c r="M1067" s="73"/>
      <c r="N1067" s="73"/>
      <c r="O1067" s="73"/>
    </row>
    <row r="1068" spans="2:15" ht="15.6">
      <c r="B1068" s="213">
        <v>89</v>
      </c>
      <c r="C1068" s="69" t="s">
        <v>300</v>
      </c>
      <c r="D1068" s="70">
        <f t="shared" si="89"/>
        <v>0</v>
      </c>
      <c r="E1068" s="71"/>
      <c r="F1068" s="71"/>
      <c r="G1068" s="71"/>
      <c r="H1068" s="71"/>
      <c r="I1068" s="72"/>
      <c r="J1068" s="73"/>
      <c r="K1068" s="73"/>
      <c r="L1068" s="73"/>
      <c r="M1068" s="73"/>
      <c r="N1068" s="73"/>
      <c r="O1068" s="73"/>
    </row>
    <row r="1069" spans="2:15" ht="15.6">
      <c r="B1069" s="213">
        <v>90</v>
      </c>
      <c r="C1069" s="69" t="s">
        <v>301</v>
      </c>
      <c r="D1069" s="70">
        <f t="shared" si="89"/>
        <v>0</v>
      </c>
      <c r="E1069" s="71"/>
      <c r="F1069" s="71"/>
      <c r="G1069" s="71"/>
      <c r="H1069" s="71"/>
      <c r="I1069" s="72"/>
      <c r="J1069" s="73"/>
      <c r="K1069" s="73"/>
      <c r="L1069" s="73"/>
      <c r="M1069" s="73"/>
      <c r="N1069" s="73"/>
      <c r="O1069" s="73"/>
    </row>
    <row r="1070" spans="2:15" ht="15.6">
      <c r="B1070" s="213">
        <v>91</v>
      </c>
      <c r="C1070" s="69" t="s">
        <v>302</v>
      </c>
      <c r="D1070" s="70">
        <f t="shared" si="89"/>
        <v>0</v>
      </c>
      <c r="E1070" s="71"/>
      <c r="F1070" s="71"/>
      <c r="G1070" s="71"/>
      <c r="H1070" s="71"/>
      <c r="I1070" s="72"/>
      <c r="J1070" s="73"/>
      <c r="K1070" s="73"/>
      <c r="L1070" s="73"/>
      <c r="M1070" s="73"/>
      <c r="N1070" s="73"/>
      <c r="O1070" s="73"/>
    </row>
    <row r="1071" spans="2:15" ht="15.6">
      <c r="B1071" s="213">
        <v>92</v>
      </c>
      <c r="C1071" s="69" t="s">
        <v>303</v>
      </c>
      <c r="D1071" s="70">
        <f t="shared" si="89"/>
        <v>0</v>
      </c>
      <c r="E1071" s="71"/>
      <c r="F1071" s="71"/>
      <c r="G1071" s="71"/>
      <c r="H1071" s="71"/>
      <c r="I1071" s="72"/>
      <c r="J1071" s="73"/>
      <c r="K1071" s="73"/>
      <c r="L1071" s="73"/>
      <c r="M1071" s="73"/>
      <c r="N1071" s="73"/>
      <c r="O1071" s="73"/>
    </row>
    <row r="1072" spans="2:15" ht="15.6">
      <c r="B1072" s="213">
        <v>93</v>
      </c>
      <c r="C1072" s="69" t="s">
        <v>304</v>
      </c>
      <c r="D1072" s="70">
        <f t="shared" si="89"/>
        <v>0</v>
      </c>
      <c r="E1072" s="71"/>
      <c r="F1072" s="71"/>
      <c r="G1072" s="71"/>
      <c r="H1072" s="71"/>
      <c r="I1072" s="72"/>
      <c r="J1072" s="73"/>
      <c r="K1072" s="73"/>
      <c r="L1072" s="73"/>
      <c r="M1072" s="73"/>
      <c r="N1072" s="73"/>
      <c r="O1072" s="73"/>
    </row>
    <row r="1073" spans="2:15" ht="15.6">
      <c r="B1073" s="213">
        <v>94</v>
      </c>
      <c r="C1073" s="69" t="s">
        <v>305</v>
      </c>
      <c r="D1073" s="70">
        <f t="shared" si="89"/>
        <v>0</v>
      </c>
      <c r="E1073" s="71"/>
      <c r="F1073" s="71"/>
      <c r="G1073" s="71"/>
      <c r="H1073" s="71"/>
      <c r="I1073" s="72"/>
      <c r="J1073" s="73"/>
      <c r="K1073" s="73"/>
      <c r="L1073" s="73"/>
      <c r="M1073" s="73"/>
      <c r="N1073" s="73"/>
      <c r="O1073" s="73"/>
    </row>
    <row r="1074" spans="2:15" ht="15.6">
      <c r="B1074" s="213">
        <v>95</v>
      </c>
      <c r="C1074" s="69" t="s">
        <v>306</v>
      </c>
      <c r="D1074" s="70">
        <f t="shared" si="89"/>
        <v>25</v>
      </c>
      <c r="E1074" s="71"/>
      <c r="F1074" s="71"/>
      <c r="G1074" s="71"/>
      <c r="H1074" s="71">
        <v>25</v>
      </c>
      <c r="I1074" s="72"/>
      <c r="J1074" s="73"/>
      <c r="K1074" s="73"/>
      <c r="L1074" s="73"/>
      <c r="M1074" s="73"/>
      <c r="N1074" s="73"/>
      <c r="O1074" s="73"/>
    </row>
    <row r="1075" spans="2:15" ht="15.6">
      <c r="B1075" s="213">
        <v>96</v>
      </c>
      <c r="C1075" s="69" t="s">
        <v>307</v>
      </c>
      <c r="D1075" s="70">
        <f t="shared" si="89"/>
        <v>0</v>
      </c>
      <c r="E1075" s="71"/>
      <c r="F1075" s="71"/>
      <c r="G1075" s="71"/>
      <c r="H1075" s="71"/>
      <c r="I1075" s="72"/>
      <c r="J1075" s="73"/>
      <c r="K1075" s="73"/>
      <c r="L1075" s="73"/>
      <c r="M1075" s="73"/>
      <c r="N1075" s="73"/>
      <c r="O1075" s="73"/>
    </row>
    <row r="1076" spans="2:15" ht="15.6">
      <c r="B1076" s="213">
        <v>97</v>
      </c>
      <c r="C1076" s="69" t="s">
        <v>308</v>
      </c>
      <c r="D1076" s="70">
        <f t="shared" si="89"/>
        <v>0</v>
      </c>
      <c r="E1076" s="71"/>
      <c r="F1076" s="71"/>
      <c r="G1076" s="71"/>
      <c r="H1076" s="71"/>
      <c r="I1076" s="72"/>
      <c r="J1076" s="73"/>
      <c r="K1076" s="73"/>
      <c r="L1076" s="73"/>
      <c r="M1076" s="73"/>
      <c r="N1076" s="73"/>
      <c r="O1076" s="73"/>
    </row>
    <row r="1077" spans="2:15" ht="15.6">
      <c r="B1077" s="213">
        <v>98</v>
      </c>
      <c r="C1077" s="69" t="s">
        <v>309</v>
      </c>
      <c r="D1077" s="70">
        <f t="shared" si="89"/>
        <v>0</v>
      </c>
      <c r="E1077" s="71"/>
      <c r="F1077" s="71"/>
      <c r="G1077" s="71"/>
      <c r="H1077" s="71"/>
      <c r="I1077" s="72"/>
      <c r="J1077" s="73"/>
      <c r="K1077" s="73"/>
      <c r="L1077" s="73"/>
      <c r="M1077" s="73"/>
      <c r="N1077" s="73"/>
      <c r="O1077" s="73"/>
    </row>
    <row r="1078" spans="2:15" ht="15.6">
      <c r="B1078" s="213">
        <v>99</v>
      </c>
      <c r="C1078" s="69" t="s">
        <v>310</v>
      </c>
      <c r="D1078" s="70">
        <f t="shared" si="89"/>
        <v>0</v>
      </c>
      <c r="E1078" s="71"/>
      <c r="F1078" s="71"/>
      <c r="G1078" s="71"/>
      <c r="H1078" s="71"/>
      <c r="I1078" s="72"/>
      <c r="J1078" s="73"/>
      <c r="K1078" s="73"/>
      <c r="L1078" s="73"/>
      <c r="M1078" s="73"/>
      <c r="N1078" s="73"/>
      <c r="O1078" s="73"/>
    </row>
    <row r="1079" spans="2:15" ht="15.6">
      <c r="B1079" s="213">
        <v>100</v>
      </c>
      <c r="C1079" s="69" t="s">
        <v>311</v>
      </c>
      <c r="D1079" s="70">
        <f t="shared" si="89"/>
        <v>0</v>
      </c>
      <c r="E1079" s="71"/>
      <c r="F1079" s="71"/>
      <c r="G1079" s="71"/>
      <c r="H1079" s="71"/>
      <c r="I1079" s="72"/>
      <c r="J1079" s="73"/>
      <c r="K1079" s="73"/>
      <c r="L1079" s="73"/>
      <c r="M1079" s="73"/>
      <c r="N1079" s="73"/>
      <c r="O1079" s="73"/>
    </row>
    <row r="1080" spans="2:15" ht="15.6">
      <c r="B1080" s="213">
        <v>101</v>
      </c>
      <c r="C1080" s="69" t="s">
        <v>312</v>
      </c>
      <c r="D1080" s="70">
        <f t="shared" si="89"/>
        <v>0</v>
      </c>
      <c r="E1080" s="71"/>
      <c r="F1080" s="71"/>
      <c r="G1080" s="71"/>
      <c r="H1080" s="71"/>
      <c r="I1080" s="72"/>
      <c r="J1080" s="73"/>
      <c r="K1080" s="73"/>
      <c r="L1080" s="73"/>
      <c r="M1080" s="73"/>
      <c r="N1080" s="73"/>
      <c r="O1080" s="73"/>
    </row>
    <row r="1081" spans="2:15" ht="15.6">
      <c r="B1081" s="213">
        <v>102</v>
      </c>
      <c r="C1081" s="69" t="s">
        <v>313</v>
      </c>
      <c r="D1081" s="70">
        <f t="shared" si="89"/>
        <v>0</v>
      </c>
      <c r="E1081" s="71"/>
      <c r="F1081" s="71"/>
      <c r="G1081" s="71"/>
      <c r="H1081" s="71"/>
      <c r="I1081" s="72"/>
      <c r="J1081" s="73"/>
      <c r="K1081" s="73"/>
      <c r="L1081" s="73"/>
      <c r="M1081" s="73"/>
      <c r="N1081" s="73"/>
      <c r="O1081" s="73"/>
    </row>
    <row r="1082" spans="2:15" ht="15.6">
      <c r="B1082" s="213">
        <v>103</v>
      </c>
      <c r="C1082" s="69" t="s">
        <v>314</v>
      </c>
      <c r="D1082" s="70">
        <f t="shared" si="89"/>
        <v>0</v>
      </c>
      <c r="E1082" s="71"/>
      <c r="F1082" s="71"/>
      <c r="G1082" s="71"/>
      <c r="H1082" s="71"/>
      <c r="I1082" s="72"/>
      <c r="J1082" s="73"/>
      <c r="K1082" s="73"/>
      <c r="L1082" s="73"/>
      <c r="M1082" s="73"/>
      <c r="N1082" s="73"/>
      <c r="O1082" s="73"/>
    </row>
    <row r="1083" spans="2:15" ht="15.6">
      <c r="B1083" s="213">
        <v>104</v>
      </c>
      <c r="C1083" s="69" t="s">
        <v>315</v>
      </c>
      <c r="D1083" s="70">
        <f t="shared" si="89"/>
        <v>0</v>
      </c>
      <c r="E1083" s="71"/>
      <c r="F1083" s="71"/>
      <c r="G1083" s="71"/>
      <c r="H1083" s="71"/>
      <c r="I1083" s="72"/>
      <c r="J1083" s="73"/>
      <c r="K1083" s="73"/>
      <c r="L1083" s="73"/>
      <c r="M1083" s="73"/>
      <c r="N1083" s="73"/>
      <c r="O1083" s="73"/>
    </row>
    <row r="1084" spans="2:15" ht="15.6">
      <c r="B1084" s="213">
        <v>105</v>
      </c>
      <c r="C1084" s="69" t="s">
        <v>316</v>
      </c>
      <c r="D1084" s="70">
        <f t="shared" si="89"/>
        <v>0</v>
      </c>
      <c r="E1084" s="71"/>
      <c r="F1084" s="71"/>
      <c r="G1084" s="71"/>
      <c r="H1084" s="71"/>
      <c r="I1084" s="72"/>
      <c r="J1084" s="73"/>
      <c r="K1084" s="73"/>
      <c r="L1084" s="73"/>
      <c r="M1084" s="73"/>
      <c r="N1084" s="73"/>
      <c r="O1084" s="73"/>
    </row>
    <row r="1085" spans="2:15" ht="15.6">
      <c r="B1085" s="213">
        <v>106</v>
      </c>
      <c r="C1085" s="69" t="s">
        <v>317</v>
      </c>
      <c r="D1085" s="70">
        <f t="shared" si="89"/>
        <v>0</v>
      </c>
      <c r="E1085" s="71"/>
      <c r="F1085" s="71"/>
      <c r="G1085" s="71"/>
      <c r="H1085" s="71"/>
      <c r="I1085" s="72"/>
      <c r="J1085" s="73"/>
      <c r="K1085" s="73"/>
      <c r="L1085" s="73"/>
      <c r="M1085" s="73"/>
      <c r="N1085" s="73"/>
      <c r="O1085" s="73"/>
    </row>
    <row r="1086" spans="2:15" ht="15.6">
      <c r="B1086" s="213">
        <v>107</v>
      </c>
      <c r="C1086" s="69" t="s">
        <v>318</v>
      </c>
      <c r="D1086" s="70">
        <f t="shared" si="89"/>
        <v>0</v>
      </c>
      <c r="E1086" s="71"/>
      <c r="F1086" s="71"/>
      <c r="G1086" s="71"/>
      <c r="H1086" s="71"/>
      <c r="I1086" s="72"/>
      <c r="J1086" s="73"/>
      <c r="K1086" s="73"/>
      <c r="L1086" s="73"/>
      <c r="M1086" s="73"/>
      <c r="N1086" s="73"/>
      <c r="O1086" s="73"/>
    </row>
    <row r="1087" spans="2:15" ht="15.6">
      <c r="B1087" s="213">
        <v>108</v>
      </c>
      <c r="C1087" s="69" t="s">
        <v>319</v>
      </c>
      <c r="D1087" s="70">
        <f t="shared" si="89"/>
        <v>0</v>
      </c>
      <c r="E1087" s="71"/>
      <c r="F1087" s="71"/>
      <c r="G1087" s="71"/>
      <c r="H1087" s="71"/>
      <c r="I1087" s="72"/>
      <c r="J1087" s="73"/>
      <c r="K1087" s="73"/>
      <c r="L1087" s="73"/>
      <c r="M1087" s="73"/>
      <c r="N1087" s="73"/>
      <c r="O1087" s="73"/>
    </row>
    <row r="1088" spans="2:15" ht="15.6">
      <c r="B1088" s="213">
        <v>109</v>
      </c>
      <c r="C1088" s="69" t="s">
        <v>320</v>
      </c>
      <c r="D1088" s="70">
        <f t="shared" si="89"/>
        <v>0</v>
      </c>
      <c r="E1088" s="71"/>
      <c r="F1088" s="71"/>
      <c r="G1088" s="71"/>
      <c r="H1088" s="71"/>
      <c r="I1088" s="72"/>
      <c r="J1088" s="73"/>
      <c r="K1088" s="73"/>
      <c r="L1088" s="73"/>
      <c r="M1088" s="73"/>
      <c r="N1088" s="73"/>
      <c r="O1088" s="73"/>
    </row>
    <row r="1089" spans="2:15" ht="15.6">
      <c r="B1089" s="213">
        <v>110</v>
      </c>
      <c r="C1089" s="69" t="s">
        <v>321</v>
      </c>
      <c r="D1089" s="70">
        <f t="shared" si="89"/>
        <v>0</v>
      </c>
      <c r="E1089" s="71"/>
      <c r="F1089" s="71"/>
      <c r="G1089" s="71"/>
      <c r="H1089" s="71"/>
      <c r="I1089" s="72"/>
      <c r="J1089" s="73"/>
      <c r="K1089" s="73"/>
      <c r="L1089" s="73"/>
      <c r="M1089" s="73"/>
      <c r="N1089" s="73"/>
      <c r="O1089" s="73"/>
    </row>
    <row r="1090" spans="2:15" ht="15.6">
      <c r="B1090" s="213">
        <v>111</v>
      </c>
      <c r="C1090" s="69" t="s">
        <v>322</v>
      </c>
      <c r="D1090" s="70">
        <f t="shared" si="89"/>
        <v>0</v>
      </c>
      <c r="E1090" s="71"/>
      <c r="F1090" s="71"/>
      <c r="G1090" s="71"/>
      <c r="H1090" s="71"/>
      <c r="I1090" s="72"/>
      <c r="J1090" s="73"/>
      <c r="K1090" s="73"/>
      <c r="L1090" s="73"/>
      <c r="M1090" s="73"/>
      <c r="N1090" s="73"/>
      <c r="O1090" s="73"/>
    </row>
    <row r="1091" spans="2:15" ht="15.6">
      <c r="B1091" s="213">
        <v>112</v>
      </c>
      <c r="C1091" s="69" t="s">
        <v>323</v>
      </c>
      <c r="D1091" s="70">
        <f t="shared" si="89"/>
        <v>0</v>
      </c>
      <c r="E1091" s="71"/>
      <c r="F1091" s="71"/>
      <c r="G1091" s="71"/>
      <c r="H1091" s="71"/>
      <c r="I1091" s="72"/>
      <c r="J1091" s="73"/>
      <c r="K1091" s="73"/>
      <c r="L1091" s="73"/>
      <c r="M1091" s="73"/>
      <c r="N1091" s="73"/>
      <c r="O1091" s="73"/>
    </row>
    <row r="1092" spans="2:15" ht="15.6">
      <c r="B1092" s="213">
        <v>113</v>
      </c>
      <c r="C1092" s="69" t="s">
        <v>324</v>
      </c>
      <c r="D1092" s="70">
        <f t="shared" si="89"/>
        <v>0</v>
      </c>
      <c r="E1092" s="71"/>
      <c r="F1092" s="71"/>
      <c r="G1092" s="71"/>
      <c r="H1092" s="71"/>
      <c r="I1092" s="72"/>
      <c r="J1092" s="73"/>
      <c r="K1092" s="73"/>
      <c r="L1092" s="73"/>
      <c r="M1092" s="73"/>
      <c r="N1092" s="73"/>
      <c r="O1092" s="73"/>
    </row>
    <row r="1093" spans="2:15" ht="15.6">
      <c r="B1093" s="213">
        <v>114</v>
      </c>
      <c r="C1093" s="69" t="s">
        <v>325</v>
      </c>
      <c r="D1093" s="70">
        <f t="shared" si="89"/>
        <v>0</v>
      </c>
      <c r="E1093" s="71"/>
      <c r="F1093" s="71"/>
      <c r="G1093" s="71"/>
      <c r="H1093" s="71"/>
      <c r="I1093" s="72"/>
      <c r="J1093" s="73"/>
      <c r="K1093" s="73"/>
      <c r="L1093" s="73"/>
      <c r="M1093" s="73"/>
      <c r="N1093" s="73"/>
      <c r="O1093" s="73"/>
    </row>
    <row r="1094" spans="2:15" ht="15.6">
      <c r="B1094" s="213">
        <v>115</v>
      </c>
      <c r="C1094" s="69" t="s">
        <v>326</v>
      </c>
      <c r="D1094" s="70">
        <f t="shared" si="89"/>
        <v>0</v>
      </c>
      <c r="E1094" s="71"/>
      <c r="F1094" s="71"/>
      <c r="G1094" s="71"/>
      <c r="H1094" s="71"/>
      <c r="I1094" s="72"/>
      <c r="J1094" s="73"/>
      <c r="K1094" s="73"/>
      <c r="L1094" s="73"/>
      <c r="M1094" s="73"/>
      <c r="N1094" s="73"/>
      <c r="O1094" s="73"/>
    </row>
    <row r="1095" spans="2:15" ht="15.6">
      <c r="B1095" s="213">
        <v>116</v>
      </c>
      <c r="C1095" s="69" t="s">
        <v>327</v>
      </c>
      <c r="D1095" s="70">
        <f t="shared" si="89"/>
        <v>0</v>
      </c>
      <c r="E1095" s="71"/>
      <c r="F1095" s="71"/>
      <c r="G1095" s="71"/>
      <c r="H1095" s="71"/>
      <c r="I1095" s="72"/>
      <c r="J1095" s="73"/>
      <c r="K1095" s="73"/>
      <c r="L1095" s="73"/>
      <c r="M1095" s="73"/>
      <c r="N1095" s="73"/>
      <c r="O1095" s="73"/>
    </row>
    <row r="1096" spans="2:15" ht="15.6">
      <c r="B1096" s="213">
        <v>117</v>
      </c>
      <c r="C1096" s="69" t="s">
        <v>328</v>
      </c>
      <c r="D1096" s="70">
        <f t="shared" si="89"/>
        <v>0</v>
      </c>
      <c r="E1096" s="71"/>
      <c r="F1096" s="71"/>
      <c r="G1096" s="71"/>
      <c r="H1096" s="71"/>
      <c r="I1096" s="72"/>
      <c r="J1096" s="73"/>
      <c r="K1096" s="73"/>
      <c r="L1096" s="73"/>
      <c r="M1096" s="73"/>
      <c r="N1096" s="73"/>
      <c r="O1096" s="73"/>
    </row>
    <row r="1097" spans="2:15" ht="15.6">
      <c r="B1097" s="268" t="s">
        <v>329</v>
      </c>
      <c r="C1097" s="269"/>
      <c r="D1097" s="75">
        <f>SUM(D980:D1096)</f>
        <v>102</v>
      </c>
      <c r="E1097" s="75">
        <f t="shared" ref="E1097:M1097" si="90">SUM(E980:E1096)</f>
        <v>0</v>
      </c>
      <c r="F1097" s="75">
        <f t="shared" si="90"/>
        <v>0</v>
      </c>
      <c r="G1097" s="75">
        <f t="shared" si="90"/>
        <v>0</v>
      </c>
      <c r="H1097" s="75">
        <f t="shared" si="90"/>
        <v>102</v>
      </c>
      <c r="I1097" s="75">
        <f t="shared" si="90"/>
        <v>7</v>
      </c>
      <c r="J1097" s="75">
        <f t="shared" si="90"/>
        <v>0</v>
      </c>
      <c r="K1097" s="75">
        <f t="shared" si="90"/>
        <v>0</v>
      </c>
      <c r="L1097" s="75">
        <f t="shared" si="90"/>
        <v>0</v>
      </c>
      <c r="M1097" s="75">
        <f t="shared" si="90"/>
        <v>0</v>
      </c>
      <c r="N1097" s="75"/>
      <c r="O1097" s="75">
        <f t="shared" ref="O1097" si="91">SUM(O980:O1096)</f>
        <v>0</v>
      </c>
    </row>
    <row r="1098" spans="2:15" ht="15.6">
      <c r="B1098" s="270" t="s">
        <v>330</v>
      </c>
      <c r="C1098" s="270"/>
      <c r="D1098" s="270"/>
      <c r="E1098" s="270"/>
      <c r="F1098" s="270"/>
      <c r="G1098" s="271"/>
      <c r="H1098" s="76">
        <f>+F1097+G1097+H1097</f>
        <v>102</v>
      </c>
      <c r="I1098" s="272" t="s">
        <v>331</v>
      </c>
      <c r="J1098" s="270"/>
      <c r="K1098" s="270"/>
      <c r="L1098" s="270"/>
      <c r="M1098" s="270"/>
      <c r="N1098" s="271"/>
      <c r="O1098" s="76">
        <f>I1097+J1097+K1097+L1097+M1097+N1097+O1097</f>
        <v>7</v>
      </c>
    </row>
    <row r="1100" spans="2:15" ht="15.6">
      <c r="B1100" s="273" t="s">
        <v>476</v>
      </c>
      <c r="C1100" s="274"/>
      <c r="D1100" s="275"/>
      <c r="E1100" s="283" t="s">
        <v>197</v>
      </c>
      <c r="F1100" s="283"/>
      <c r="G1100" s="283"/>
      <c r="H1100" s="283"/>
      <c r="I1100" s="284" t="s">
        <v>198</v>
      </c>
      <c r="J1100" s="284"/>
      <c r="K1100" s="284"/>
      <c r="L1100" s="284"/>
      <c r="M1100" s="284"/>
      <c r="N1100" s="284"/>
      <c r="O1100" s="284"/>
    </row>
    <row r="1101" spans="2:15" ht="62.4">
      <c r="B1101" s="64" t="s">
        <v>199</v>
      </c>
      <c r="C1101" s="64" t="s">
        <v>200</v>
      </c>
      <c r="D1101" s="64" t="s">
        <v>343</v>
      </c>
      <c r="E1101" s="65" t="s">
        <v>201</v>
      </c>
      <c r="F1101" s="65" t="s">
        <v>202</v>
      </c>
      <c r="G1101" s="65" t="s">
        <v>203</v>
      </c>
      <c r="H1101" s="65" t="s">
        <v>204</v>
      </c>
      <c r="I1101" s="66" t="s">
        <v>205</v>
      </c>
      <c r="J1101" s="67" t="s">
        <v>206</v>
      </c>
      <c r="K1101" s="67" t="s">
        <v>207</v>
      </c>
      <c r="L1101" s="67" t="s">
        <v>208</v>
      </c>
      <c r="M1101" s="67" t="s">
        <v>209</v>
      </c>
      <c r="N1101" s="67" t="s">
        <v>210</v>
      </c>
      <c r="O1101" s="67" t="s">
        <v>211</v>
      </c>
    </row>
    <row r="1102" spans="2:15" ht="15.6">
      <c r="B1102" s="230">
        <v>1</v>
      </c>
      <c r="C1102" s="69" t="s">
        <v>212</v>
      </c>
      <c r="D1102" s="70">
        <f>E1102+F1102+G1102+H1102</f>
        <v>0</v>
      </c>
      <c r="E1102" s="71"/>
      <c r="F1102" s="71"/>
      <c r="G1102" s="71"/>
      <c r="H1102" s="71"/>
      <c r="I1102" s="72"/>
      <c r="J1102" s="73"/>
      <c r="K1102" s="73"/>
      <c r="L1102" s="73"/>
      <c r="M1102" s="73"/>
      <c r="N1102" s="73"/>
      <c r="O1102" s="73"/>
    </row>
    <row r="1103" spans="2:15" ht="15.6">
      <c r="B1103" s="230">
        <v>2</v>
      </c>
      <c r="C1103" s="69" t="s">
        <v>213</v>
      </c>
      <c r="D1103" s="70">
        <f t="shared" ref="D1103:D1166" si="92">E1103+F1103+G1103+H1103</f>
        <v>0</v>
      </c>
      <c r="E1103" s="71"/>
      <c r="F1103" s="71"/>
      <c r="G1103" s="71"/>
      <c r="H1103" s="71"/>
      <c r="I1103" s="72"/>
      <c r="J1103" s="73"/>
      <c r="K1103" s="73"/>
      <c r="L1103" s="73"/>
      <c r="M1103" s="73"/>
      <c r="N1103" s="73"/>
      <c r="O1103" s="73"/>
    </row>
    <row r="1104" spans="2:15" ht="15.6">
      <c r="B1104" s="230">
        <v>3</v>
      </c>
      <c r="C1104" s="69" t="s">
        <v>214</v>
      </c>
      <c r="D1104" s="70">
        <f t="shared" si="92"/>
        <v>0</v>
      </c>
      <c r="E1104" s="71"/>
      <c r="F1104" s="71"/>
      <c r="G1104" s="71"/>
      <c r="H1104" s="71"/>
      <c r="I1104" s="72"/>
      <c r="J1104" s="73"/>
      <c r="K1104" s="73"/>
      <c r="L1104" s="73"/>
      <c r="M1104" s="73"/>
      <c r="N1104" s="73"/>
      <c r="O1104" s="73"/>
    </row>
    <row r="1105" spans="2:15" ht="15.6">
      <c r="B1105" s="230">
        <v>4</v>
      </c>
      <c r="C1105" s="69" t="s">
        <v>215</v>
      </c>
      <c r="D1105" s="70">
        <f t="shared" si="92"/>
        <v>0</v>
      </c>
      <c r="E1105" s="71"/>
      <c r="F1105" s="71"/>
      <c r="G1105" s="71"/>
      <c r="H1105" s="71"/>
      <c r="I1105" s="72"/>
      <c r="J1105" s="73"/>
      <c r="K1105" s="73"/>
      <c r="L1105" s="73"/>
      <c r="M1105" s="73"/>
      <c r="N1105" s="73"/>
      <c r="O1105" s="73"/>
    </row>
    <row r="1106" spans="2:15" ht="15.6">
      <c r="B1106" s="230">
        <v>5</v>
      </c>
      <c r="C1106" s="69" t="s">
        <v>216</v>
      </c>
      <c r="D1106" s="70">
        <f t="shared" si="92"/>
        <v>0</v>
      </c>
      <c r="E1106" s="71"/>
      <c r="F1106" s="71"/>
      <c r="G1106" s="71"/>
      <c r="H1106" s="71"/>
      <c r="I1106" s="72"/>
      <c r="J1106" s="73"/>
      <c r="K1106" s="73"/>
      <c r="L1106" s="73"/>
      <c r="M1106" s="73"/>
      <c r="N1106" s="73"/>
      <c r="O1106" s="73"/>
    </row>
    <row r="1107" spans="2:15" ht="15.6">
      <c r="B1107" s="230">
        <v>6</v>
      </c>
      <c r="C1107" s="69" t="s">
        <v>217</v>
      </c>
      <c r="D1107" s="70">
        <f t="shared" si="92"/>
        <v>0</v>
      </c>
      <c r="E1107" s="71"/>
      <c r="F1107" s="71"/>
      <c r="G1107" s="71"/>
      <c r="H1107" s="71"/>
      <c r="I1107" s="72"/>
      <c r="J1107" s="73"/>
      <c r="K1107" s="73"/>
      <c r="L1107" s="73"/>
      <c r="M1107" s="73"/>
      <c r="N1107" s="73"/>
      <c r="O1107" s="73"/>
    </row>
    <row r="1108" spans="2:15" ht="15.6">
      <c r="B1108" s="230">
        <v>7</v>
      </c>
      <c r="C1108" s="69" t="s">
        <v>218</v>
      </c>
      <c r="D1108" s="70">
        <f t="shared" si="92"/>
        <v>0</v>
      </c>
      <c r="E1108" s="71"/>
      <c r="F1108" s="71"/>
      <c r="G1108" s="71"/>
      <c r="H1108" s="71"/>
      <c r="I1108" s="72"/>
      <c r="J1108" s="73"/>
      <c r="K1108" s="73"/>
      <c r="L1108" s="73"/>
      <c r="M1108" s="73"/>
      <c r="N1108" s="73"/>
      <c r="O1108" s="73"/>
    </row>
    <row r="1109" spans="2:15" ht="15.6">
      <c r="B1109" s="230">
        <v>8</v>
      </c>
      <c r="C1109" s="69" t="s">
        <v>219</v>
      </c>
      <c r="D1109" s="70">
        <f t="shared" si="92"/>
        <v>0</v>
      </c>
      <c r="E1109" s="71"/>
      <c r="F1109" s="71"/>
      <c r="G1109" s="71"/>
      <c r="H1109" s="71"/>
      <c r="I1109" s="72"/>
      <c r="J1109" s="73"/>
      <c r="K1109" s="73"/>
      <c r="L1109" s="73"/>
      <c r="M1109" s="73"/>
      <c r="N1109" s="73"/>
      <c r="O1109" s="73"/>
    </row>
    <row r="1110" spans="2:15" ht="15.6">
      <c r="B1110" s="230">
        <v>9</v>
      </c>
      <c r="C1110" s="69" t="s">
        <v>220</v>
      </c>
      <c r="D1110" s="70">
        <f t="shared" si="92"/>
        <v>0</v>
      </c>
      <c r="E1110" s="71"/>
      <c r="F1110" s="71"/>
      <c r="G1110" s="71"/>
      <c r="H1110" s="71"/>
      <c r="I1110" s="72"/>
      <c r="J1110" s="73"/>
      <c r="K1110" s="73"/>
      <c r="L1110" s="73"/>
      <c r="M1110" s="73"/>
      <c r="N1110" s="73"/>
      <c r="O1110" s="73"/>
    </row>
    <row r="1111" spans="2:15" ht="15.6">
      <c r="B1111" s="230">
        <v>10</v>
      </c>
      <c r="C1111" s="69" t="s">
        <v>221</v>
      </c>
      <c r="D1111" s="70">
        <f t="shared" si="92"/>
        <v>0</v>
      </c>
      <c r="E1111" s="71"/>
      <c r="F1111" s="71"/>
      <c r="G1111" s="71"/>
      <c r="H1111" s="71"/>
      <c r="I1111" s="72"/>
      <c r="J1111" s="73"/>
      <c r="K1111" s="73"/>
      <c r="L1111" s="73"/>
      <c r="M1111" s="73"/>
      <c r="N1111" s="73"/>
      <c r="O1111" s="73"/>
    </row>
    <row r="1112" spans="2:15" ht="15.6">
      <c r="B1112" s="230">
        <v>11</v>
      </c>
      <c r="C1112" s="69" t="s">
        <v>222</v>
      </c>
      <c r="D1112" s="70">
        <f t="shared" si="92"/>
        <v>0</v>
      </c>
      <c r="E1112" s="71"/>
      <c r="F1112" s="71"/>
      <c r="G1112" s="71"/>
      <c r="H1112" s="71"/>
      <c r="I1112" s="72"/>
      <c r="J1112" s="73"/>
      <c r="K1112" s="73"/>
      <c r="L1112" s="73"/>
      <c r="M1112" s="73"/>
      <c r="N1112" s="73"/>
      <c r="O1112" s="73"/>
    </row>
    <row r="1113" spans="2:15" ht="15.6">
      <c r="B1113" s="230">
        <v>12</v>
      </c>
      <c r="C1113" s="69" t="s">
        <v>223</v>
      </c>
      <c r="D1113" s="70">
        <f t="shared" si="92"/>
        <v>0</v>
      </c>
      <c r="E1113" s="71"/>
      <c r="F1113" s="71"/>
      <c r="G1113" s="71"/>
      <c r="H1113" s="71"/>
      <c r="I1113" s="72"/>
      <c r="J1113" s="73"/>
      <c r="K1113" s="73"/>
      <c r="L1113" s="73"/>
      <c r="M1113" s="73"/>
      <c r="N1113" s="73"/>
      <c r="O1113" s="73"/>
    </row>
    <row r="1114" spans="2:15" ht="15.6">
      <c r="B1114" s="230">
        <v>13</v>
      </c>
      <c r="C1114" s="69" t="s">
        <v>224</v>
      </c>
      <c r="D1114" s="70">
        <f t="shared" si="92"/>
        <v>0</v>
      </c>
      <c r="E1114" s="71"/>
      <c r="F1114" s="71"/>
      <c r="G1114" s="71"/>
      <c r="H1114" s="71"/>
      <c r="I1114" s="72"/>
      <c r="J1114" s="73"/>
      <c r="K1114" s="73"/>
      <c r="L1114" s="73"/>
      <c r="M1114" s="73"/>
      <c r="N1114" s="73"/>
      <c r="O1114" s="73"/>
    </row>
    <row r="1115" spans="2:15" ht="15.6">
      <c r="B1115" s="230">
        <v>14</v>
      </c>
      <c r="C1115" s="69" t="s">
        <v>225</v>
      </c>
      <c r="D1115" s="70">
        <f t="shared" si="92"/>
        <v>0</v>
      </c>
      <c r="E1115" s="71"/>
      <c r="F1115" s="71"/>
      <c r="G1115" s="71"/>
      <c r="H1115" s="71"/>
      <c r="I1115" s="72"/>
      <c r="J1115" s="73"/>
      <c r="K1115" s="73"/>
      <c r="L1115" s="73"/>
      <c r="M1115" s="73"/>
      <c r="N1115" s="73"/>
      <c r="O1115" s="73"/>
    </row>
    <row r="1116" spans="2:15" ht="15.6">
      <c r="B1116" s="230">
        <v>15</v>
      </c>
      <c r="C1116" s="69" t="s">
        <v>226</v>
      </c>
      <c r="D1116" s="70">
        <f t="shared" si="92"/>
        <v>35</v>
      </c>
      <c r="E1116" s="71"/>
      <c r="F1116" s="71"/>
      <c r="G1116" s="71"/>
      <c r="H1116" s="71">
        <v>35</v>
      </c>
      <c r="I1116" s="72">
        <v>3</v>
      </c>
      <c r="J1116" s="73"/>
      <c r="K1116" s="73"/>
      <c r="L1116" s="73"/>
      <c r="M1116" s="73"/>
      <c r="N1116" s="73"/>
      <c r="O1116" s="73"/>
    </row>
    <row r="1117" spans="2:15" ht="15.6">
      <c r="B1117" s="230">
        <v>16</v>
      </c>
      <c r="C1117" s="69" t="s">
        <v>227</v>
      </c>
      <c r="D1117" s="70">
        <f t="shared" si="92"/>
        <v>0</v>
      </c>
      <c r="E1117" s="71"/>
      <c r="F1117" s="71"/>
      <c r="G1117" s="71"/>
      <c r="H1117" s="71"/>
      <c r="I1117" s="72"/>
      <c r="J1117" s="73"/>
      <c r="K1117" s="73"/>
      <c r="L1117" s="73"/>
      <c r="M1117" s="73"/>
      <c r="N1117" s="73"/>
      <c r="O1117" s="73"/>
    </row>
    <row r="1118" spans="2:15" ht="15.6">
      <c r="B1118" s="230">
        <v>17</v>
      </c>
      <c r="C1118" s="69" t="s">
        <v>228</v>
      </c>
      <c r="D1118" s="70">
        <f t="shared" si="92"/>
        <v>0</v>
      </c>
      <c r="E1118" s="71"/>
      <c r="F1118" s="71"/>
      <c r="G1118" s="71"/>
      <c r="H1118" s="71"/>
      <c r="I1118" s="72"/>
      <c r="J1118" s="73"/>
      <c r="K1118" s="73"/>
      <c r="L1118" s="73"/>
      <c r="M1118" s="73"/>
      <c r="N1118" s="73"/>
      <c r="O1118" s="73"/>
    </row>
    <row r="1119" spans="2:15" ht="15.6">
      <c r="B1119" s="230">
        <v>18</v>
      </c>
      <c r="C1119" s="69" t="s">
        <v>229</v>
      </c>
      <c r="D1119" s="70">
        <f t="shared" si="92"/>
        <v>0</v>
      </c>
      <c r="E1119" s="71"/>
      <c r="F1119" s="71"/>
      <c r="G1119" s="71"/>
      <c r="H1119" s="71"/>
      <c r="I1119" s="72"/>
      <c r="J1119" s="73"/>
      <c r="K1119" s="73"/>
      <c r="L1119" s="73"/>
      <c r="M1119" s="73"/>
      <c r="N1119" s="73"/>
      <c r="O1119" s="73"/>
    </row>
    <row r="1120" spans="2:15" ht="15.6">
      <c r="B1120" s="230">
        <v>19</v>
      </c>
      <c r="C1120" s="69" t="s">
        <v>230</v>
      </c>
      <c r="D1120" s="70">
        <f t="shared" si="92"/>
        <v>0</v>
      </c>
      <c r="E1120" s="71"/>
      <c r="F1120" s="71"/>
      <c r="G1120" s="71"/>
      <c r="H1120" s="71"/>
      <c r="I1120" s="72"/>
      <c r="J1120" s="73"/>
      <c r="K1120" s="73"/>
      <c r="L1120" s="73"/>
      <c r="M1120" s="73"/>
      <c r="N1120" s="73"/>
      <c r="O1120" s="73"/>
    </row>
    <row r="1121" spans="2:15" ht="15.6">
      <c r="B1121" s="230">
        <v>20</v>
      </c>
      <c r="C1121" s="69" t="s">
        <v>231</v>
      </c>
      <c r="D1121" s="70">
        <f t="shared" si="92"/>
        <v>0</v>
      </c>
      <c r="E1121" s="71"/>
      <c r="F1121" s="71"/>
      <c r="G1121" s="71"/>
      <c r="H1121" s="71"/>
      <c r="I1121" s="72"/>
      <c r="J1121" s="73"/>
      <c r="K1121" s="73"/>
      <c r="L1121" s="73"/>
      <c r="M1121" s="73"/>
      <c r="N1121" s="73"/>
      <c r="O1121" s="73"/>
    </row>
    <row r="1122" spans="2:15" ht="15.6">
      <c r="B1122" s="230">
        <v>21</v>
      </c>
      <c r="C1122" s="69" t="s">
        <v>232</v>
      </c>
      <c r="D1122" s="70">
        <f t="shared" si="92"/>
        <v>0</v>
      </c>
      <c r="E1122" s="71"/>
      <c r="F1122" s="71"/>
      <c r="G1122" s="71"/>
      <c r="H1122" s="71"/>
      <c r="I1122" s="72"/>
      <c r="J1122" s="73"/>
      <c r="K1122" s="73"/>
      <c r="L1122" s="73"/>
      <c r="M1122" s="73"/>
      <c r="N1122" s="73"/>
      <c r="O1122" s="73"/>
    </row>
    <row r="1123" spans="2:15" ht="15.6">
      <c r="B1123" s="230">
        <v>22</v>
      </c>
      <c r="C1123" s="69" t="s">
        <v>233</v>
      </c>
      <c r="D1123" s="70">
        <f t="shared" si="92"/>
        <v>0</v>
      </c>
      <c r="E1123" s="71"/>
      <c r="F1123" s="71"/>
      <c r="G1123" s="71"/>
      <c r="H1123" s="71"/>
      <c r="I1123" s="72"/>
      <c r="J1123" s="73"/>
      <c r="K1123" s="73"/>
      <c r="L1123" s="73"/>
      <c r="M1123" s="73"/>
      <c r="N1123" s="73"/>
      <c r="O1123" s="73"/>
    </row>
    <row r="1124" spans="2:15" ht="15.6">
      <c r="B1124" s="230">
        <v>23</v>
      </c>
      <c r="C1124" s="69" t="s">
        <v>234</v>
      </c>
      <c r="D1124" s="70">
        <f t="shared" si="92"/>
        <v>0</v>
      </c>
      <c r="E1124" s="71"/>
      <c r="F1124" s="71"/>
      <c r="G1124" s="71"/>
      <c r="H1124" s="71"/>
      <c r="I1124" s="72"/>
      <c r="J1124" s="73"/>
      <c r="K1124" s="73"/>
      <c r="L1124" s="73"/>
      <c r="M1124" s="73"/>
      <c r="N1124" s="73"/>
      <c r="O1124" s="73"/>
    </row>
    <row r="1125" spans="2:15" ht="15.6">
      <c r="B1125" s="230">
        <v>24</v>
      </c>
      <c r="C1125" s="69" t="s">
        <v>235</v>
      </c>
      <c r="D1125" s="70">
        <f t="shared" si="92"/>
        <v>0</v>
      </c>
      <c r="E1125" s="71"/>
      <c r="F1125" s="71"/>
      <c r="G1125" s="71"/>
      <c r="H1125" s="71"/>
      <c r="I1125" s="72"/>
      <c r="J1125" s="73"/>
      <c r="K1125" s="73"/>
      <c r="L1125" s="73"/>
      <c r="M1125" s="73"/>
      <c r="N1125" s="73"/>
      <c r="O1125" s="73"/>
    </row>
    <row r="1126" spans="2:15" ht="15.6">
      <c r="B1126" s="230">
        <v>25</v>
      </c>
      <c r="C1126" s="69" t="s">
        <v>236</v>
      </c>
      <c r="D1126" s="70">
        <f t="shared" si="92"/>
        <v>0</v>
      </c>
      <c r="E1126" s="71"/>
      <c r="F1126" s="71"/>
      <c r="G1126" s="71"/>
      <c r="H1126" s="71"/>
      <c r="I1126" s="72"/>
      <c r="J1126" s="73"/>
      <c r="K1126" s="73"/>
      <c r="L1126" s="73"/>
      <c r="M1126" s="73"/>
      <c r="N1126" s="73"/>
      <c r="O1126" s="73"/>
    </row>
    <row r="1127" spans="2:15" ht="15.6">
      <c r="B1127" s="230">
        <v>26</v>
      </c>
      <c r="C1127" s="69" t="s">
        <v>237</v>
      </c>
      <c r="D1127" s="70">
        <f t="shared" si="92"/>
        <v>0</v>
      </c>
      <c r="E1127" s="71"/>
      <c r="F1127" s="71"/>
      <c r="G1127" s="71"/>
      <c r="H1127" s="71"/>
      <c r="I1127" s="72"/>
      <c r="J1127" s="73"/>
      <c r="K1127" s="73"/>
      <c r="L1127" s="73"/>
      <c r="M1127" s="73"/>
      <c r="N1127" s="73"/>
      <c r="O1127" s="73"/>
    </row>
    <row r="1128" spans="2:15" ht="15.6">
      <c r="B1128" s="230">
        <v>27</v>
      </c>
      <c r="C1128" s="69" t="s">
        <v>238</v>
      </c>
      <c r="D1128" s="70">
        <f t="shared" si="92"/>
        <v>0</v>
      </c>
      <c r="E1128" s="71"/>
      <c r="F1128" s="71"/>
      <c r="G1128" s="71"/>
      <c r="H1128" s="71"/>
      <c r="I1128" s="72"/>
      <c r="J1128" s="73"/>
      <c r="K1128" s="73"/>
      <c r="L1128" s="73"/>
      <c r="M1128" s="73"/>
      <c r="N1128" s="73"/>
      <c r="O1128" s="73"/>
    </row>
    <row r="1129" spans="2:15" ht="15.6">
      <c r="B1129" s="230">
        <v>28</v>
      </c>
      <c r="C1129" s="69" t="s">
        <v>239</v>
      </c>
      <c r="D1129" s="70">
        <f t="shared" si="92"/>
        <v>0</v>
      </c>
      <c r="E1129" s="71"/>
      <c r="F1129" s="71"/>
      <c r="G1129" s="71"/>
      <c r="H1129" s="71"/>
      <c r="I1129" s="72"/>
      <c r="J1129" s="73"/>
      <c r="K1129" s="73"/>
      <c r="L1129" s="73"/>
      <c r="M1129" s="73"/>
      <c r="N1129" s="73"/>
      <c r="O1129" s="73"/>
    </row>
    <row r="1130" spans="2:15" ht="15.6">
      <c r="B1130" s="230">
        <v>29</v>
      </c>
      <c r="C1130" s="69" t="s">
        <v>240</v>
      </c>
      <c r="D1130" s="70">
        <f t="shared" si="92"/>
        <v>0</v>
      </c>
      <c r="E1130" s="71"/>
      <c r="F1130" s="71"/>
      <c r="G1130" s="71"/>
      <c r="H1130" s="71"/>
      <c r="I1130" s="72"/>
      <c r="J1130" s="73"/>
      <c r="K1130" s="73"/>
      <c r="L1130" s="73"/>
      <c r="M1130" s="73"/>
      <c r="N1130" s="73"/>
      <c r="O1130" s="73"/>
    </row>
    <row r="1131" spans="2:15" ht="15.6">
      <c r="B1131" s="230">
        <v>30</v>
      </c>
      <c r="C1131" s="69" t="s">
        <v>241</v>
      </c>
      <c r="D1131" s="70">
        <f t="shared" si="92"/>
        <v>0</v>
      </c>
      <c r="E1131" s="71"/>
      <c r="F1131" s="71"/>
      <c r="G1131" s="71"/>
      <c r="H1131" s="71"/>
      <c r="I1131" s="72"/>
      <c r="J1131" s="73"/>
      <c r="K1131" s="73"/>
      <c r="L1131" s="73"/>
      <c r="M1131" s="73"/>
      <c r="N1131" s="73"/>
      <c r="O1131" s="73"/>
    </row>
    <row r="1132" spans="2:15" ht="15.6">
      <c r="B1132" s="230">
        <v>31</v>
      </c>
      <c r="C1132" s="69" t="s">
        <v>242</v>
      </c>
      <c r="D1132" s="70">
        <f t="shared" si="92"/>
        <v>0</v>
      </c>
      <c r="E1132" s="71"/>
      <c r="F1132" s="71"/>
      <c r="G1132" s="71"/>
      <c r="H1132" s="71"/>
      <c r="I1132" s="72"/>
      <c r="J1132" s="73"/>
      <c r="K1132" s="73"/>
      <c r="L1132" s="73"/>
      <c r="M1132" s="73"/>
      <c r="N1132" s="73"/>
      <c r="O1132" s="73"/>
    </row>
    <row r="1133" spans="2:15" ht="15.6">
      <c r="B1133" s="230">
        <v>32</v>
      </c>
      <c r="C1133" s="69" t="s">
        <v>243</v>
      </c>
      <c r="D1133" s="70">
        <f t="shared" si="92"/>
        <v>0</v>
      </c>
      <c r="E1133" s="71"/>
      <c r="F1133" s="71"/>
      <c r="G1133" s="71"/>
      <c r="H1133" s="71"/>
      <c r="I1133" s="72"/>
      <c r="J1133" s="73"/>
      <c r="K1133" s="73"/>
      <c r="L1133" s="73"/>
      <c r="M1133" s="73"/>
      <c r="N1133" s="73"/>
      <c r="O1133" s="73"/>
    </row>
    <row r="1134" spans="2:15" ht="15.6">
      <c r="B1134" s="230">
        <v>33</v>
      </c>
      <c r="C1134" s="69" t="s">
        <v>244</v>
      </c>
      <c r="D1134" s="70">
        <f t="shared" si="92"/>
        <v>0</v>
      </c>
      <c r="E1134" s="71"/>
      <c r="F1134" s="71"/>
      <c r="G1134" s="71"/>
      <c r="H1134" s="71"/>
      <c r="I1134" s="72"/>
      <c r="J1134" s="73"/>
      <c r="K1134" s="73"/>
      <c r="L1134" s="73"/>
      <c r="M1134" s="73"/>
      <c r="N1134" s="73"/>
      <c r="O1134" s="73"/>
    </row>
    <row r="1135" spans="2:15" ht="15.6">
      <c r="B1135" s="230">
        <v>34</v>
      </c>
      <c r="C1135" s="69" t="s">
        <v>245</v>
      </c>
      <c r="D1135" s="70">
        <f t="shared" si="92"/>
        <v>0</v>
      </c>
      <c r="E1135" s="71"/>
      <c r="F1135" s="71"/>
      <c r="G1135" s="71"/>
      <c r="H1135" s="71"/>
      <c r="I1135" s="72"/>
      <c r="J1135" s="73"/>
      <c r="K1135" s="73"/>
      <c r="L1135" s="73"/>
      <c r="M1135" s="73"/>
      <c r="N1135" s="73"/>
      <c r="O1135" s="73"/>
    </row>
    <row r="1136" spans="2:15" ht="15.6">
      <c r="B1136" s="230">
        <v>35</v>
      </c>
      <c r="C1136" s="69" t="s">
        <v>246</v>
      </c>
      <c r="D1136" s="70">
        <f t="shared" si="92"/>
        <v>0</v>
      </c>
      <c r="E1136" s="71"/>
      <c r="F1136" s="71"/>
      <c r="G1136" s="71"/>
      <c r="H1136" s="71"/>
      <c r="I1136" s="72"/>
      <c r="J1136" s="73"/>
      <c r="K1136" s="73"/>
      <c r="L1136" s="73"/>
      <c r="M1136" s="73"/>
      <c r="N1136" s="73"/>
      <c r="O1136" s="73"/>
    </row>
    <row r="1137" spans="2:15" ht="15.6">
      <c r="B1137" s="230">
        <v>36</v>
      </c>
      <c r="C1137" s="69" t="s">
        <v>247</v>
      </c>
      <c r="D1137" s="70">
        <f t="shared" si="92"/>
        <v>0</v>
      </c>
      <c r="E1137" s="71"/>
      <c r="F1137" s="71"/>
      <c r="G1137" s="71"/>
      <c r="H1137" s="71"/>
      <c r="I1137" s="72"/>
      <c r="J1137" s="73"/>
      <c r="K1137" s="73"/>
      <c r="L1137" s="73"/>
      <c r="M1137" s="73"/>
      <c r="N1137" s="73"/>
      <c r="O1137" s="73"/>
    </row>
    <row r="1138" spans="2:15" ht="15.6">
      <c r="B1138" s="230">
        <v>37</v>
      </c>
      <c r="C1138" s="69" t="s">
        <v>248</v>
      </c>
      <c r="D1138" s="70">
        <f t="shared" si="92"/>
        <v>0</v>
      </c>
      <c r="E1138" s="71"/>
      <c r="F1138" s="71"/>
      <c r="G1138" s="71"/>
      <c r="H1138" s="71"/>
      <c r="I1138" s="72"/>
      <c r="J1138" s="73"/>
      <c r="K1138" s="73"/>
      <c r="L1138" s="73"/>
      <c r="M1138" s="73"/>
      <c r="N1138" s="73"/>
      <c r="O1138" s="73"/>
    </row>
    <row r="1139" spans="2:15" ht="15.6">
      <c r="B1139" s="230">
        <v>38</v>
      </c>
      <c r="C1139" s="69" t="s">
        <v>249</v>
      </c>
      <c r="D1139" s="70">
        <f t="shared" si="92"/>
        <v>21</v>
      </c>
      <c r="E1139" s="71"/>
      <c r="F1139" s="71"/>
      <c r="G1139" s="71"/>
      <c r="H1139" s="71">
        <v>21</v>
      </c>
      <c r="I1139" s="72"/>
      <c r="J1139" s="73"/>
      <c r="K1139" s="73"/>
      <c r="L1139" s="73"/>
      <c r="M1139" s="73"/>
      <c r="N1139" s="73"/>
      <c r="O1139" s="73"/>
    </row>
    <row r="1140" spans="2:15" ht="15.6">
      <c r="B1140" s="230">
        <v>39</v>
      </c>
      <c r="C1140" s="69" t="s">
        <v>250</v>
      </c>
      <c r="D1140" s="70">
        <f t="shared" si="92"/>
        <v>0</v>
      </c>
      <c r="E1140" s="71"/>
      <c r="F1140" s="71"/>
      <c r="G1140" s="71"/>
      <c r="H1140" s="71"/>
      <c r="I1140" s="72"/>
      <c r="J1140" s="73"/>
      <c r="K1140" s="73"/>
      <c r="L1140" s="73"/>
      <c r="M1140" s="73"/>
      <c r="N1140" s="73"/>
      <c r="O1140" s="73"/>
    </row>
    <row r="1141" spans="2:15" ht="15.6">
      <c r="B1141" s="230">
        <v>40</v>
      </c>
      <c r="C1141" s="69" t="s">
        <v>251</v>
      </c>
      <c r="D1141" s="70">
        <f t="shared" si="92"/>
        <v>0</v>
      </c>
      <c r="E1141" s="71"/>
      <c r="F1141" s="71"/>
      <c r="G1141" s="71"/>
      <c r="H1141" s="71"/>
      <c r="I1141" s="72"/>
      <c r="J1141" s="73"/>
      <c r="K1141" s="73"/>
      <c r="L1141" s="73"/>
      <c r="M1141" s="73"/>
      <c r="N1141" s="73"/>
      <c r="O1141" s="73"/>
    </row>
    <row r="1142" spans="2:15" ht="15.6">
      <c r="B1142" s="230">
        <v>41</v>
      </c>
      <c r="C1142" s="69" t="s">
        <v>252</v>
      </c>
      <c r="D1142" s="70">
        <f t="shared" si="92"/>
        <v>0</v>
      </c>
      <c r="E1142" s="71"/>
      <c r="F1142" s="71"/>
      <c r="G1142" s="71"/>
      <c r="H1142" s="71"/>
      <c r="I1142" s="72"/>
      <c r="J1142" s="73"/>
      <c r="K1142" s="73"/>
      <c r="L1142" s="73"/>
      <c r="M1142" s="73"/>
      <c r="N1142" s="73"/>
      <c r="O1142" s="73"/>
    </row>
    <row r="1143" spans="2:15" ht="15.6">
      <c r="B1143" s="230">
        <v>42</v>
      </c>
      <c r="C1143" s="69" t="s">
        <v>253</v>
      </c>
      <c r="D1143" s="70">
        <f t="shared" si="92"/>
        <v>0</v>
      </c>
      <c r="E1143" s="71"/>
      <c r="F1143" s="71"/>
      <c r="G1143" s="71"/>
      <c r="H1143" s="71"/>
      <c r="I1143" s="72"/>
      <c r="J1143" s="73"/>
      <c r="K1143" s="73"/>
      <c r="L1143" s="73"/>
      <c r="M1143" s="73"/>
      <c r="N1143" s="73"/>
      <c r="O1143" s="73"/>
    </row>
    <row r="1144" spans="2:15" ht="15.6">
      <c r="B1144" s="230">
        <v>43</v>
      </c>
      <c r="C1144" s="69" t="s">
        <v>254</v>
      </c>
      <c r="D1144" s="70">
        <f t="shared" si="92"/>
        <v>0</v>
      </c>
      <c r="E1144" s="71"/>
      <c r="F1144" s="71"/>
      <c r="G1144" s="71"/>
      <c r="H1144" s="71"/>
      <c r="I1144" s="72"/>
      <c r="J1144" s="73"/>
      <c r="K1144" s="73"/>
      <c r="L1144" s="73"/>
      <c r="M1144" s="73"/>
      <c r="N1144" s="73"/>
      <c r="O1144" s="73"/>
    </row>
    <row r="1145" spans="2:15" ht="15.6">
      <c r="B1145" s="230">
        <v>44</v>
      </c>
      <c r="C1145" s="69" t="s">
        <v>255</v>
      </c>
      <c r="D1145" s="70">
        <f t="shared" si="92"/>
        <v>0</v>
      </c>
      <c r="E1145" s="71"/>
      <c r="F1145" s="71"/>
      <c r="G1145" s="71"/>
      <c r="H1145" s="71"/>
      <c r="I1145" s="72"/>
      <c r="J1145" s="73"/>
      <c r="K1145" s="73"/>
      <c r="L1145" s="73"/>
      <c r="M1145" s="73"/>
      <c r="N1145" s="73"/>
      <c r="O1145" s="73"/>
    </row>
    <row r="1146" spans="2:15" ht="15.6">
      <c r="B1146" s="230">
        <v>45</v>
      </c>
      <c r="C1146" s="69" t="s">
        <v>256</v>
      </c>
      <c r="D1146" s="70">
        <f t="shared" si="92"/>
        <v>0</v>
      </c>
      <c r="E1146" s="71"/>
      <c r="F1146" s="71"/>
      <c r="G1146" s="71"/>
      <c r="H1146" s="71"/>
      <c r="I1146" s="72"/>
      <c r="J1146" s="73"/>
      <c r="K1146" s="73"/>
      <c r="L1146" s="73"/>
      <c r="M1146" s="73"/>
      <c r="N1146" s="73"/>
      <c r="O1146" s="73"/>
    </row>
    <row r="1147" spans="2:15" ht="15.6">
      <c r="B1147" s="230">
        <v>46</v>
      </c>
      <c r="C1147" s="69" t="s">
        <v>257</v>
      </c>
      <c r="D1147" s="70">
        <f t="shared" si="92"/>
        <v>0</v>
      </c>
      <c r="E1147" s="71"/>
      <c r="F1147" s="71"/>
      <c r="G1147" s="71"/>
      <c r="H1147" s="71"/>
      <c r="I1147" s="72"/>
      <c r="J1147" s="73"/>
      <c r="K1147" s="73"/>
      <c r="L1147" s="73"/>
      <c r="M1147" s="73"/>
      <c r="N1147" s="73"/>
      <c r="O1147" s="73"/>
    </row>
    <row r="1148" spans="2:15" ht="15.6">
      <c r="B1148" s="230">
        <v>47</v>
      </c>
      <c r="C1148" s="69" t="s">
        <v>258</v>
      </c>
      <c r="D1148" s="70">
        <f t="shared" si="92"/>
        <v>0</v>
      </c>
      <c r="E1148" s="71"/>
      <c r="F1148" s="71"/>
      <c r="G1148" s="71"/>
      <c r="H1148" s="71"/>
      <c r="I1148" s="72"/>
      <c r="J1148" s="73"/>
      <c r="K1148" s="73"/>
      <c r="L1148" s="73"/>
      <c r="M1148" s="73"/>
      <c r="N1148" s="73"/>
      <c r="O1148" s="73"/>
    </row>
    <row r="1149" spans="2:15" ht="15.6">
      <c r="B1149" s="230">
        <v>48</v>
      </c>
      <c r="C1149" s="69" t="s">
        <v>259</v>
      </c>
      <c r="D1149" s="70">
        <f t="shared" si="92"/>
        <v>0</v>
      </c>
      <c r="E1149" s="71"/>
      <c r="F1149" s="71"/>
      <c r="G1149" s="71"/>
      <c r="H1149" s="71"/>
      <c r="I1149" s="72"/>
      <c r="J1149" s="73"/>
      <c r="K1149" s="73"/>
      <c r="L1149" s="73"/>
      <c r="M1149" s="73"/>
      <c r="N1149" s="73"/>
      <c r="O1149" s="73"/>
    </row>
    <row r="1150" spans="2:15" ht="15.6">
      <c r="B1150" s="230">
        <v>49</v>
      </c>
      <c r="C1150" s="69" t="s">
        <v>260</v>
      </c>
      <c r="D1150" s="70">
        <f t="shared" si="92"/>
        <v>0</v>
      </c>
      <c r="E1150" s="71"/>
      <c r="F1150" s="71"/>
      <c r="G1150" s="71"/>
      <c r="H1150" s="71"/>
      <c r="I1150" s="72"/>
      <c r="J1150" s="73"/>
      <c r="K1150" s="73"/>
      <c r="L1150" s="73"/>
      <c r="M1150" s="73"/>
      <c r="N1150" s="73"/>
      <c r="O1150" s="73"/>
    </row>
    <row r="1151" spans="2:15" ht="15.6">
      <c r="B1151" s="230">
        <v>50</v>
      </c>
      <c r="C1151" s="69" t="s">
        <v>261</v>
      </c>
      <c r="D1151" s="70">
        <f t="shared" si="92"/>
        <v>0</v>
      </c>
      <c r="E1151" s="71"/>
      <c r="F1151" s="71"/>
      <c r="G1151" s="71"/>
      <c r="H1151" s="71"/>
      <c r="I1151" s="72"/>
      <c r="J1151" s="73"/>
      <c r="K1151" s="73"/>
      <c r="L1151" s="73"/>
      <c r="M1151" s="73"/>
      <c r="N1151" s="73"/>
      <c r="O1151" s="73"/>
    </row>
    <row r="1152" spans="2:15" ht="15.6">
      <c r="B1152" s="230">
        <v>51</v>
      </c>
      <c r="C1152" s="69" t="s">
        <v>262</v>
      </c>
      <c r="D1152" s="70">
        <f t="shared" si="92"/>
        <v>0</v>
      </c>
      <c r="E1152" s="71"/>
      <c r="F1152" s="71"/>
      <c r="G1152" s="71"/>
      <c r="H1152" s="71"/>
      <c r="I1152" s="72"/>
      <c r="J1152" s="73"/>
      <c r="K1152" s="73"/>
      <c r="L1152" s="73"/>
      <c r="M1152" s="73"/>
      <c r="N1152" s="73"/>
      <c r="O1152" s="73"/>
    </row>
    <row r="1153" spans="2:15" ht="15.6">
      <c r="B1153" s="230">
        <v>52</v>
      </c>
      <c r="C1153" s="69" t="s">
        <v>263</v>
      </c>
      <c r="D1153" s="70">
        <f t="shared" si="92"/>
        <v>0</v>
      </c>
      <c r="E1153" s="71"/>
      <c r="F1153" s="71"/>
      <c r="G1153" s="71"/>
      <c r="H1153" s="71"/>
      <c r="I1153" s="72"/>
      <c r="J1153" s="73"/>
      <c r="K1153" s="73"/>
      <c r="L1153" s="73"/>
      <c r="M1153" s="73"/>
      <c r="N1153" s="73"/>
      <c r="O1153" s="73"/>
    </row>
    <row r="1154" spans="2:15" ht="15.6">
      <c r="B1154" s="230">
        <v>53</v>
      </c>
      <c r="C1154" s="69" t="s">
        <v>264</v>
      </c>
      <c r="D1154" s="70">
        <f t="shared" si="92"/>
        <v>0</v>
      </c>
      <c r="E1154" s="71"/>
      <c r="F1154" s="71"/>
      <c r="G1154" s="71"/>
      <c r="H1154" s="71"/>
      <c r="I1154" s="72"/>
      <c r="J1154" s="73"/>
      <c r="K1154" s="73"/>
      <c r="L1154" s="73"/>
      <c r="M1154" s="73"/>
      <c r="N1154" s="73"/>
      <c r="O1154" s="73"/>
    </row>
    <row r="1155" spans="2:15" ht="15.6">
      <c r="B1155" s="230">
        <v>54</v>
      </c>
      <c r="C1155" s="69" t="s">
        <v>265</v>
      </c>
      <c r="D1155" s="70">
        <f t="shared" si="92"/>
        <v>0</v>
      </c>
      <c r="E1155" s="71"/>
      <c r="F1155" s="71"/>
      <c r="G1155" s="71"/>
      <c r="H1155" s="71"/>
      <c r="I1155" s="72"/>
      <c r="J1155" s="73"/>
      <c r="K1155" s="73"/>
      <c r="L1155" s="73"/>
      <c r="M1155" s="73"/>
      <c r="N1155" s="73"/>
      <c r="O1155" s="73"/>
    </row>
    <row r="1156" spans="2:15" ht="15.6">
      <c r="B1156" s="230">
        <v>55</v>
      </c>
      <c r="C1156" s="69" t="s">
        <v>266</v>
      </c>
      <c r="D1156" s="70">
        <f t="shared" si="92"/>
        <v>0</v>
      </c>
      <c r="E1156" s="71"/>
      <c r="F1156" s="71"/>
      <c r="G1156" s="71"/>
      <c r="H1156" s="71"/>
      <c r="I1156" s="72"/>
      <c r="J1156" s="73"/>
      <c r="K1156" s="73"/>
      <c r="L1156" s="73"/>
      <c r="M1156" s="73"/>
      <c r="N1156" s="73"/>
      <c r="O1156" s="73"/>
    </row>
    <row r="1157" spans="2:15" ht="15.6">
      <c r="B1157" s="230">
        <v>56</v>
      </c>
      <c r="C1157" s="69" t="s">
        <v>267</v>
      </c>
      <c r="D1157" s="70">
        <f t="shared" si="92"/>
        <v>0</v>
      </c>
      <c r="E1157" s="71"/>
      <c r="F1157" s="71"/>
      <c r="G1157" s="71"/>
      <c r="H1157" s="71"/>
      <c r="I1157" s="72"/>
      <c r="J1157" s="73"/>
      <c r="K1157" s="73"/>
      <c r="L1157" s="73"/>
      <c r="M1157" s="73"/>
      <c r="N1157" s="73"/>
      <c r="O1157" s="73"/>
    </row>
    <row r="1158" spans="2:15" ht="15.6">
      <c r="B1158" s="230">
        <v>57</v>
      </c>
      <c r="C1158" s="69" t="s">
        <v>268</v>
      </c>
      <c r="D1158" s="70">
        <f t="shared" si="92"/>
        <v>0</v>
      </c>
      <c r="E1158" s="71"/>
      <c r="F1158" s="71"/>
      <c r="G1158" s="71"/>
      <c r="H1158" s="71"/>
      <c r="I1158" s="72"/>
      <c r="J1158" s="73"/>
      <c r="K1158" s="73"/>
      <c r="L1158" s="73"/>
      <c r="M1158" s="73"/>
      <c r="N1158" s="73"/>
      <c r="O1158" s="73"/>
    </row>
    <row r="1159" spans="2:15" ht="15.6">
      <c r="B1159" s="230">
        <v>58</v>
      </c>
      <c r="C1159" s="69" t="s">
        <v>269</v>
      </c>
      <c r="D1159" s="70">
        <f t="shared" si="92"/>
        <v>40</v>
      </c>
      <c r="E1159" s="71"/>
      <c r="F1159" s="71"/>
      <c r="G1159" s="71"/>
      <c r="H1159" s="71">
        <v>40</v>
      </c>
      <c r="I1159" s="72"/>
      <c r="J1159" s="73"/>
      <c r="K1159" s="73"/>
      <c r="L1159" s="73"/>
      <c r="M1159" s="73"/>
      <c r="N1159" s="73"/>
      <c r="O1159" s="73"/>
    </row>
    <row r="1160" spans="2:15" ht="15.6">
      <c r="B1160" s="230">
        <v>59</v>
      </c>
      <c r="C1160" s="69" t="s">
        <v>270</v>
      </c>
      <c r="D1160" s="70">
        <f t="shared" si="92"/>
        <v>0</v>
      </c>
      <c r="E1160" s="71"/>
      <c r="F1160" s="71"/>
      <c r="G1160" s="71"/>
      <c r="H1160" s="71"/>
      <c r="I1160" s="72"/>
      <c r="J1160" s="73"/>
      <c r="K1160" s="73"/>
      <c r="L1160" s="73"/>
      <c r="M1160" s="73"/>
      <c r="N1160" s="73"/>
      <c r="O1160" s="73"/>
    </row>
    <row r="1161" spans="2:15" ht="15.6">
      <c r="B1161" s="230">
        <v>60</v>
      </c>
      <c r="C1161" s="69" t="s">
        <v>271</v>
      </c>
      <c r="D1161" s="70">
        <f t="shared" si="92"/>
        <v>0</v>
      </c>
      <c r="E1161" s="71"/>
      <c r="F1161" s="71"/>
      <c r="G1161" s="71"/>
      <c r="H1161" s="71"/>
      <c r="I1161" s="72"/>
      <c r="J1161" s="73"/>
      <c r="K1161" s="73"/>
      <c r="L1161" s="73"/>
      <c r="M1161" s="73"/>
      <c r="N1161" s="73"/>
      <c r="O1161" s="73"/>
    </row>
    <row r="1162" spans="2:15" ht="15.6">
      <c r="B1162" s="230">
        <v>61</v>
      </c>
      <c r="C1162" s="69" t="s">
        <v>272</v>
      </c>
      <c r="D1162" s="70">
        <f t="shared" si="92"/>
        <v>0</v>
      </c>
      <c r="E1162" s="71"/>
      <c r="F1162" s="71"/>
      <c r="G1162" s="71"/>
      <c r="H1162" s="71"/>
      <c r="I1162" s="72"/>
      <c r="J1162" s="73"/>
      <c r="K1162" s="73"/>
      <c r="L1162" s="73"/>
      <c r="M1162" s="73"/>
      <c r="N1162" s="73"/>
      <c r="O1162" s="73"/>
    </row>
    <row r="1163" spans="2:15" ht="15.6">
      <c r="B1163" s="230">
        <v>62</v>
      </c>
      <c r="C1163" s="69" t="s">
        <v>273</v>
      </c>
      <c r="D1163" s="70">
        <f t="shared" si="92"/>
        <v>0</v>
      </c>
      <c r="E1163" s="71"/>
      <c r="F1163" s="71"/>
      <c r="G1163" s="71"/>
      <c r="H1163" s="71"/>
      <c r="I1163" s="72"/>
      <c r="J1163" s="73"/>
      <c r="K1163" s="73"/>
      <c r="L1163" s="73"/>
      <c r="M1163" s="73"/>
      <c r="N1163" s="73"/>
      <c r="O1163" s="73"/>
    </row>
    <row r="1164" spans="2:15" ht="15.6">
      <c r="B1164" s="230">
        <v>63</v>
      </c>
      <c r="C1164" s="69" t="s">
        <v>274</v>
      </c>
      <c r="D1164" s="70">
        <f t="shared" si="92"/>
        <v>0</v>
      </c>
      <c r="E1164" s="71"/>
      <c r="F1164" s="71"/>
      <c r="G1164" s="71"/>
      <c r="H1164" s="71"/>
      <c r="I1164" s="72"/>
      <c r="J1164" s="73"/>
      <c r="K1164" s="73"/>
      <c r="L1164" s="73"/>
      <c r="M1164" s="73"/>
      <c r="N1164" s="73"/>
      <c r="O1164" s="73"/>
    </row>
    <row r="1165" spans="2:15" ht="15.6">
      <c r="B1165" s="230">
        <v>64</v>
      </c>
      <c r="C1165" s="69" t="s">
        <v>275</v>
      </c>
      <c r="D1165" s="70">
        <f t="shared" si="92"/>
        <v>0</v>
      </c>
      <c r="E1165" s="71"/>
      <c r="F1165" s="71"/>
      <c r="G1165" s="71"/>
      <c r="H1165" s="71"/>
      <c r="I1165" s="72"/>
      <c r="J1165" s="73"/>
      <c r="K1165" s="73"/>
      <c r="L1165" s="73"/>
      <c r="M1165" s="73"/>
      <c r="N1165" s="73"/>
      <c r="O1165" s="73"/>
    </row>
    <row r="1166" spans="2:15" ht="15.6">
      <c r="B1166" s="230">
        <v>65</v>
      </c>
      <c r="C1166" s="69" t="s">
        <v>276</v>
      </c>
      <c r="D1166" s="70">
        <f t="shared" si="92"/>
        <v>0</v>
      </c>
      <c r="E1166" s="71"/>
      <c r="F1166" s="71"/>
      <c r="G1166" s="71"/>
      <c r="H1166" s="71"/>
      <c r="I1166" s="72"/>
      <c r="J1166" s="73"/>
      <c r="K1166" s="73"/>
      <c r="L1166" s="73"/>
      <c r="M1166" s="73"/>
      <c r="N1166" s="73"/>
      <c r="O1166" s="73"/>
    </row>
    <row r="1167" spans="2:15" ht="15.6">
      <c r="B1167" s="230">
        <v>66</v>
      </c>
      <c r="C1167" s="69" t="s">
        <v>277</v>
      </c>
      <c r="D1167" s="70">
        <f t="shared" ref="D1167:D1218" si="93">E1167+F1167+G1167+H1167</f>
        <v>0</v>
      </c>
      <c r="E1167" s="71"/>
      <c r="F1167" s="71"/>
      <c r="G1167" s="71"/>
      <c r="H1167" s="71"/>
      <c r="I1167" s="72"/>
      <c r="J1167" s="73"/>
      <c r="K1167" s="73"/>
      <c r="L1167" s="73"/>
      <c r="M1167" s="73"/>
      <c r="N1167" s="73"/>
      <c r="O1167" s="73"/>
    </row>
    <row r="1168" spans="2:15" ht="15.6">
      <c r="B1168" s="230">
        <v>67</v>
      </c>
      <c r="C1168" s="69" t="s">
        <v>278</v>
      </c>
      <c r="D1168" s="70">
        <f t="shared" si="93"/>
        <v>0</v>
      </c>
      <c r="E1168" s="71"/>
      <c r="F1168" s="71"/>
      <c r="G1168" s="71"/>
      <c r="H1168" s="71"/>
      <c r="I1168" s="72"/>
      <c r="J1168" s="73"/>
      <c r="K1168" s="73"/>
      <c r="L1168" s="73"/>
      <c r="M1168" s="73"/>
      <c r="N1168" s="73"/>
      <c r="O1168" s="73"/>
    </row>
    <row r="1169" spans="2:15" ht="15.6">
      <c r="B1169" s="230">
        <v>68</v>
      </c>
      <c r="C1169" s="69" t="s">
        <v>279</v>
      </c>
      <c r="D1169" s="70">
        <f t="shared" si="93"/>
        <v>0</v>
      </c>
      <c r="E1169" s="71"/>
      <c r="F1169" s="71"/>
      <c r="G1169" s="71"/>
      <c r="H1169" s="71"/>
      <c r="I1169" s="72"/>
      <c r="J1169" s="73"/>
      <c r="K1169" s="73"/>
      <c r="L1169" s="73"/>
      <c r="M1169" s="73"/>
      <c r="N1169" s="73"/>
      <c r="O1169" s="73"/>
    </row>
    <row r="1170" spans="2:15" ht="15.6">
      <c r="B1170" s="230">
        <v>69</v>
      </c>
      <c r="C1170" s="69" t="s">
        <v>280</v>
      </c>
      <c r="D1170" s="70">
        <f t="shared" si="93"/>
        <v>0</v>
      </c>
      <c r="E1170" s="71"/>
      <c r="F1170" s="71"/>
      <c r="G1170" s="71"/>
      <c r="H1170" s="71"/>
      <c r="I1170" s="72"/>
      <c r="J1170" s="73"/>
      <c r="K1170" s="73"/>
      <c r="L1170" s="73"/>
      <c r="M1170" s="73"/>
      <c r="N1170" s="73"/>
      <c r="O1170" s="73"/>
    </row>
    <row r="1171" spans="2:15" ht="15.6">
      <c r="B1171" s="230">
        <v>70</v>
      </c>
      <c r="C1171" s="69" t="s">
        <v>281</v>
      </c>
      <c r="D1171" s="70">
        <f t="shared" si="93"/>
        <v>0</v>
      </c>
      <c r="E1171" s="71"/>
      <c r="F1171" s="71"/>
      <c r="G1171" s="71"/>
      <c r="H1171" s="71"/>
      <c r="I1171" s="72"/>
      <c r="J1171" s="73"/>
      <c r="K1171" s="73"/>
      <c r="L1171" s="73"/>
      <c r="M1171" s="73"/>
      <c r="N1171" s="73"/>
      <c r="O1171" s="73"/>
    </row>
    <row r="1172" spans="2:15" ht="15.6">
      <c r="B1172" s="230">
        <v>71</v>
      </c>
      <c r="C1172" s="69" t="s">
        <v>282</v>
      </c>
      <c r="D1172" s="70">
        <f t="shared" si="93"/>
        <v>0</v>
      </c>
      <c r="E1172" s="71"/>
      <c r="F1172" s="71"/>
      <c r="G1172" s="71"/>
      <c r="H1172" s="71"/>
      <c r="I1172" s="72"/>
      <c r="J1172" s="73"/>
      <c r="K1172" s="73"/>
      <c r="L1172" s="73"/>
      <c r="M1172" s="73"/>
      <c r="N1172" s="73"/>
      <c r="O1172" s="73"/>
    </row>
    <row r="1173" spans="2:15" ht="15.6">
      <c r="B1173" s="230">
        <v>72</v>
      </c>
      <c r="C1173" s="69" t="s">
        <v>283</v>
      </c>
      <c r="D1173" s="70">
        <f t="shared" si="93"/>
        <v>0</v>
      </c>
      <c r="E1173" s="71"/>
      <c r="F1173" s="71"/>
      <c r="G1173" s="71"/>
      <c r="H1173" s="71"/>
      <c r="I1173" s="72"/>
      <c r="J1173" s="73"/>
      <c r="K1173" s="73"/>
      <c r="L1173" s="73"/>
      <c r="M1173" s="73"/>
      <c r="N1173" s="73"/>
      <c r="O1173" s="73"/>
    </row>
    <row r="1174" spans="2:15" ht="15.6">
      <c r="B1174" s="230">
        <v>73</v>
      </c>
      <c r="C1174" s="69" t="s">
        <v>284</v>
      </c>
      <c r="D1174" s="70">
        <f t="shared" si="93"/>
        <v>0</v>
      </c>
      <c r="E1174" s="71"/>
      <c r="F1174" s="71"/>
      <c r="G1174" s="71"/>
      <c r="H1174" s="71"/>
      <c r="I1174" s="72"/>
      <c r="J1174" s="73"/>
      <c r="K1174" s="73"/>
      <c r="L1174" s="73"/>
      <c r="M1174" s="73"/>
      <c r="N1174" s="73"/>
      <c r="O1174" s="73"/>
    </row>
    <row r="1175" spans="2:15" ht="15.6">
      <c r="B1175" s="230">
        <v>74</v>
      </c>
      <c r="C1175" s="69" t="s">
        <v>285</v>
      </c>
      <c r="D1175" s="70">
        <f t="shared" si="93"/>
        <v>0</v>
      </c>
      <c r="E1175" s="71"/>
      <c r="F1175" s="71"/>
      <c r="G1175" s="71"/>
      <c r="H1175" s="71"/>
      <c r="I1175" s="72"/>
      <c r="J1175" s="73"/>
      <c r="K1175" s="73"/>
      <c r="L1175" s="73"/>
      <c r="M1175" s="73"/>
      <c r="N1175" s="73"/>
      <c r="O1175" s="73"/>
    </row>
    <row r="1176" spans="2:15" ht="15.6">
      <c r="B1176" s="230">
        <v>75</v>
      </c>
      <c r="C1176" s="69" t="s">
        <v>286</v>
      </c>
      <c r="D1176" s="70">
        <f t="shared" si="93"/>
        <v>0</v>
      </c>
      <c r="E1176" s="71"/>
      <c r="F1176" s="71"/>
      <c r="G1176" s="71"/>
      <c r="H1176" s="71"/>
      <c r="I1176" s="72"/>
      <c r="J1176" s="73"/>
      <c r="K1176" s="73"/>
      <c r="L1176" s="73"/>
      <c r="M1176" s="73"/>
      <c r="N1176" s="73"/>
      <c r="O1176" s="73"/>
    </row>
    <row r="1177" spans="2:15" ht="15.6">
      <c r="B1177" s="230">
        <v>76</v>
      </c>
      <c r="C1177" s="69" t="s">
        <v>287</v>
      </c>
      <c r="D1177" s="70">
        <f t="shared" si="93"/>
        <v>36</v>
      </c>
      <c r="E1177" s="71"/>
      <c r="F1177" s="71"/>
      <c r="G1177" s="71"/>
      <c r="H1177" s="71">
        <v>36</v>
      </c>
      <c r="I1177" s="72">
        <v>8</v>
      </c>
      <c r="J1177" s="73"/>
      <c r="K1177" s="73"/>
      <c r="L1177" s="73"/>
      <c r="M1177" s="73"/>
      <c r="N1177" s="73"/>
      <c r="O1177" s="73"/>
    </row>
    <row r="1178" spans="2:15" ht="15.6">
      <c r="B1178" s="230">
        <v>77</v>
      </c>
      <c r="C1178" s="74" t="s">
        <v>288</v>
      </c>
      <c r="D1178" s="70">
        <f t="shared" si="93"/>
        <v>0</v>
      </c>
      <c r="E1178" s="71"/>
      <c r="F1178" s="71"/>
      <c r="G1178" s="71"/>
      <c r="H1178" s="71"/>
      <c r="I1178" s="72"/>
      <c r="J1178" s="73"/>
      <c r="K1178" s="73"/>
      <c r="L1178" s="73"/>
      <c r="M1178" s="73"/>
      <c r="N1178" s="73"/>
      <c r="O1178" s="73"/>
    </row>
    <row r="1179" spans="2:15" ht="15.6">
      <c r="B1179" s="230">
        <v>78</v>
      </c>
      <c r="C1179" s="69" t="s">
        <v>289</v>
      </c>
      <c r="D1179" s="70">
        <f t="shared" si="93"/>
        <v>0</v>
      </c>
      <c r="E1179" s="71"/>
      <c r="F1179" s="71"/>
      <c r="G1179" s="71"/>
      <c r="H1179" s="71"/>
      <c r="I1179" s="72"/>
      <c r="J1179" s="73"/>
      <c r="K1179" s="73"/>
      <c r="L1179" s="73"/>
      <c r="M1179" s="73"/>
      <c r="N1179" s="73"/>
      <c r="O1179" s="73"/>
    </row>
    <row r="1180" spans="2:15" ht="15.6">
      <c r="B1180" s="230">
        <v>79</v>
      </c>
      <c r="C1180" s="69" t="s">
        <v>290</v>
      </c>
      <c r="D1180" s="70">
        <f t="shared" si="93"/>
        <v>0</v>
      </c>
      <c r="E1180" s="71"/>
      <c r="F1180" s="71"/>
      <c r="G1180" s="71"/>
      <c r="H1180" s="71"/>
      <c r="I1180" s="72"/>
      <c r="J1180" s="73"/>
      <c r="K1180" s="73"/>
      <c r="L1180" s="73"/>
      <c r="M1180" s="73"/>
      <c r="N1180" s="73"/>
      <c r="O1180" s="73"/>
    </row>
    <row r="1181" spans="2:15" ht="15.6">
      <c r="B1181" s="230">
        <v>80</v>
      </c>
      <c r="C1181" s="69" t="s">
        <v>291</v>
      </c>
      <c r="D1181" s="70">
        <f t="shared" si="93"/>
        <v>0</v>
      </c>
      <c r="E1181" s="71"/>
      <c r="F1181" s="71"/>
      <c r="G1181" s="71"/>
      <c r="H1181" s="71"/>
      <c r="I1181" s="72"/>
      <c r="J1181" s="73"/>
      <c r="K1181" s="73"/>
      <c r="L1181" s="73"/>
      <c r="M1181" s="73"/>
      <c r="N1181" s="73"/>
      <c r="O1181" s="73"/>
    </row>
    <row r="1182" spans="2:15" ht="15.6">
      <c r="B1182" s="230">
        <v>81</v>
      </c>
      <c r="C1182" s="69" t="s">
        <v>292</v>
      </c>
      <c r="D1182" s="70">
        <f t="shared" si="93"/>
        <v>0</v>
      </c>
      <c r="E1182" s="71"/>
      <c r="F1182" s="71"/>
      <c r="G1182" s="71"/>
      <c r="H1182" s="71"/>
      <c r="I1182" s="72"/>
      <c r="J1182" s="73"/>
      <c r="K1182" s="73"/>
      <c r="L1182" s="73"/>
      <c r="M1182" s="73"/>
      <c r="N1182" s="73"/>
      <c r="O1182" s="73"/>
    </row>
    <row r="1183" spans="2:15" ht="15.6">
      <c r="B1183" s="230">
        <v>82</v>
      </c>
      <c r="C1183" s="69" t="s">
        <v>293</v>
      </c>
      <c r="D1183" s="70">
        <f t="shared" si="93"/>
        <v>0</v>
      </c>
      <c r="E1183" s="71"/>
      <c r="F1183" s="71"/>
      <c r="G1183" s="71"/>
      <c r="H1183" s="71"/>
      <c r="I1183" s="72"/>
      <c r="J1183" s="73"/>
      <c r="K1183" s="73"/>
      <c r="L1183" s="73"/>
      <c r="M1183" s="73"/>
      <c r="N1183" s="73"/>
      <c r="O1183" s="73"/>
    </row>
    <row r="1184" spans="2:15" ht="15.6">
      <c r="B1184" s="230">
        <v>83</v>
      </c>
      <c r="C1184" s="69" t="s">
        <v>294</v>
      </c>
      <c r="D1184" s="70">
        <f t="shared" si="93"/>
        <v>0</v>
      </c>
      <c r="E1184" s="71"/>
      <c r="F1184" s="71"/>
      <c r="G1184" s="71"/>
      <c r="H1184" s="71"/>
      <c r="I1184" s="72"/>
      <c r="J1184" s="73"/>
      <c r="K1184" s="73"/>
      <c r="L1184" s="73"/>
      <c r="M1184" s="73"/>
      <c r="N1184" s="73"/>
      <c r="O1184" s="73"/>
    </row>
    <row r="1185" spans="2:15" ht="15.6">
      <c r="B1185" s="230">
        <v>84</v>
      </c>
      <c r="C1185" s="69" t="s">
        <v>295</v>
      </c>
      <c r="D1185" s="70">
        <f t="shared" si="93"/>
        <v>0</v>
      </c>
      <c r="E1185" s="71"/>
      <c r="F1185" s="71"/>
      <c r="G1185" s="71"/>
      <c r="H1185" s="71"/>
      <c r="I1185" s="72"/>
      <c r="J1185" s="73"/>
      <c r="K1185" s="73"/>
      <c r="L1185" s="73"/>
      <c r="M1185" s="73"/>
      <c r="N1185" s="73"/>
      <c r="O1185" s="73"/>
    </row>
    <row r="1186" spans="2:15" ht="15.6">
      <c r="B1186" s="230">
        <v>85</v>
      </c>
      <c r="C1186" s="69" t="s">
        <v>296</v>
      </c>
      <c r="D1186" s="70">
        <f t="shared" si="93"/>
        <v>0</v>
      </c>
      <c r="E1186" s="71"/>
      <c r="F1186" s="71"/>
      <c r="G1186" s="71"/>
      <c r="H1186" s="71"/>
      <c r="I1186" s="72"/>
      <c r="J1186" s="73"/>
      <c r="K1186" s="73"/>
      <c r="L1186" s="73"/>
      <c r="M1186" s="73"/>
      <c r="N1186" s="73"/>
      <c r="O1186" s="73"/>
    </row>
    <row r="1187" spans="2:15" ht="15.6">
      <c r="B1187" s="230">
        <v>86</v>
      </c>
      <c r="C1187" s="69" t="s">
        <v>297</v>
      </c>
      <c r="D1187" s="70">
        <f t="shared" si="93"/>
        <v>0</v>
      </c>
      <c r="E1187" s="71"/>
      <c r="F1187" s="71"/>
      <c r="G1187" s="71"/>
      <c r="H1187" s="71"/>
      <c r="I1187" s="72"/>
      <c r="J1187" s="73"/>
      <c r="K1187" s="73"/>
      <c r="L1187" s="73"/>
      <c r="M1187" s="73"/>
      <c r="N1187" s="73"/>
      <c r="O1187" s="73"/>
    </row>
    <row r="1188" spans="2:15" ht="15.6">
      <c r="B1188" s="230">
        <v>87</v>
      </c>
      <c r="C1188" s="69" t="s">
        <v>298</v>
      </c>
      <c r="D1188" s="70">
        <f t="shared" si="93"/>
        <v>0</v>
      </c>
      <c r="E1188" s="71"/>
      <c r="F1188" s="71"/>
      <c r="G1188" s="71"/>
      <c r="H1188" s="71"/>
      <c r="I1188" s="72"/>
      <c r="J1188" s="73"/>
      <c r="K1188" s="73"/>
      <c r="L1188" s="73"/>
      <c r="M1188" s="73"/>
      <c r="N1188" s="73"/>
      <c r="O1188" s="73"/>
    </row>
    <row r="1189" spans="2:15" ht="15.6">
      <c r="B1189" s="230">
        <v>88</v>
      </c>
      <c r="C1189" s="69" t="s">
        <v>299</v>
      </c>
      <c r="D1189" s="70">
        <f t="shared" si="93"/>
        <v>0</v>
      </c>
      <c r="E1189" s="71"/>
      <c r="F1189" s="71"/>
      <c r="G1189" s="71"/>
      <c r="H1189" s="71"/>
      <c r="I1189" s="72"/>
      <c r="J1189" s="73"/>
      <c r="K1189" s="73"/>
      <c r="L1189" s="73"/>
      <c r="M1189" s="73"/>
      <c r="N1189" s="73"/>
      <c r="O1189" s="73"/>
    </row>
    <row r="1190" spans="2:15" ht="15.6">
      <c r="B1190" s="230">
        <v>89</v>
      </c>
      <c r="C1190" s="69" t="s">
        <v>300</v>
      </c>
      <c r="D1190" s="70">
        <f t="shared" si="93"/>
        <v>0</v>
      </c>
      <c r="E1190" s="71"/>
      <c r="F1190" s="71"/>
      <c r="G1190" s="71"/>
      <c r="H1190" s="71"/>
      <c r="I1190" s="72"/>
      <c r="J1190" s="73"/>
      <c r="K1190" s="73"/>
      <c r="L1190" s="73"/>
      <c r="M1190" s="73"/>
      <c r="N1190" s="73"/>
      <c r="O1190" s="73"/>
    </row>
    <row r="1191" spans="2:15" ht="15.6">
      <c r="B1191" s="230">
        <v>90</v>
      </c>
      <c r="C1191" s="69" t="s">
        <v>301</v>
      </c>
      <c r="D1191" s="70">
        <f t="shared" si="93"/>
        <v>0</v>
      </c>
      <c r="E1191" s="71"/>
      <c r="F1191" s="71"/>
      <c r="G1191" s="71"/>
      <c r="H1191" s="71"/>
      <c r="I1191" s="72"/>
      <c r="J1191" s="73"/>
      <c r="K1191" s="73"/>
      <c r="L1191" s="73"/>
      <c r="M1191" s="73"/>
      <c r="N1191" s="73"/>
      <c r="O1191" s="73"/>
    </row>
    <row r="1192" spans="2:15" ht="15.6">
      <c r="B1192" s="230">
        <v>91</v>
      </c>
      <c r="C1192" s="69" t="s">
        <v>302</v>
      </c>
      <c r="D1192" s="70">
        <f t="shared" si="93"/>
        <v>0</v>
      </c>
      <c r="E1192" s="71"/>
      <c r="F1192" s="71"/>
      <c r="G1192" s="71"/>
      <c r="H1192" s="71"/>
      <c r="I1192" s="72"/>
      <c r="J1192" s="73"/>
      <c r="K1192" s="73"/>
      <c r="L1192" s="73"/>
      <c r="M1192" s="73"/>
      <c r="N1192" s="73"/>
      <c r="O1192" s="73"/>
    </row>
    <row r="1193" spans="2:15" ht="15.6">
      <c r="B1193" s="230">
        <v>92</v>
      </c>
      <c r="C1193" s="69" t="s">
        <v>303</v>
      </c>
      <c r="D1193" s="70">
        <f t="shared" si="93"/>
        <v>0</v>
      </c>
      <c r="E1193" s="71"/>
      <c r="F1193" s="71"/>
      <c r="G1193" s="71"/>
      <c r="H1193" s="71"/>
      <c r="I1193" s="72"/>
      <c r="J1193" s="73"/>
      <c r="K1193" s="73"/>
      <c r="L1193" s="73"/>
      <c r="M1193" s="73"/>
      <c r="N1193" s="73"/>
      <c r="O1193" s="73"/>
    </row>
    <row r="1194" spans="2:15" ht="15.6">
      <c r="B1194" s="230">
        <v>93</v>
      </c>
      <c r="C1194" s="69" t="s">
        <v>304</v>
      </c>
      <c r="D1194" s="70">
        <f t="shared" si="93"/>
        <v>0</v>
      </c>
      <c r="E1194" s="71"/>
      <c r="F1194" s="71"/>
      <c r="G1194" s="71"/>
      <c r="H1194" s="71"/>
      <c r="I1194" s="72"/>
      <c r="J1194" s="73"/>
      <c r="K1194" s="73"/>
      <c r="L1194" s="73"/>
      <c r="M1194" s="73"/>
      <c r="N1194" s="73"/>
      <c r="O1194" s="73"/>
    </row>
    <row r="1195" spans="2:15" ht="15.6">
      <c r="B1195" s="230">
        <v>94</v>
      </c>
      <c r="C1195" s="69" t="s">
        <v>305</v>
      </c>
      <c r="D1195" s="70">
        <f t="shared" si="93"/>
        <v>0</v>
      </c>
      <c r="E1195" s="71"/>
      <c r="F1195" s="71"/>
      <c r="G1195" s="71"/>
      <c r="H1195" s="71"/>
      <c r="I1195" s="72"/>
      <c r="J1195" s="73"/>
      <c r="K1195" s="73"/>
      <c r="L1195" s="73"/>
      <c r="M1195" s="73"/>
      <c r="N1195" s="73"/>
      <c r="O1195" s="73"/>
    </row>
    <row r="1196" spans="2:15" ht="15.6">
      <c r="B1196" s="230">
        <v>95</v>
      </c>
      <c r="C1196" s="69" t="s">
        <v>306</v>
      </c>
      <c r="D1196" s="70">
        <f t="shared" si="93"/>
        <v>0</v>
      </c>
      <c r="E1196" s="71"/>
      <c r="F1196" s="71"/>
      <c r="G1196" s="71"/>
      <c r="H1196" s="71"/>
      <c r="I1196" s="72"/>
      <c r="J1196" s="73"/>
      <c r="K1196" s="73"/>
      <c r="L1196" s="73"/>
      <c r="M1196" s="73"/>
      <c r="N1196" s="73"/>
      <c r="O1196" s="73"/>
    </row>
    <row r="1197" spans="2:15" ht="15.6">
      <c r="B1197" s="230">
        <v>96</v>
      </c>
      <c r="C1197" s="69" t="s">
        <v>307</v>
      </c>
      <c r="D1197" s="70">
        <f t="shared" si="93"/>
        <v>0</v>
      </c>
      <c r="E1197" s="71"/>
      <c r="F1197" s="71"/>
      <c r="G1197" s="71"/>
      <c r="H1197" s="71"/>
      <c r="I1197" s="72"/>
      <c r="J1197" s="73"/>
      <c r="K1197" s="73"/>
      <c r="L1197" s="73"/>
      <c r="M1197" s="73"/>
      <c r="N1197" s="73"/>
      <c r="O1197" s="73"/>
    </row>
    <row r="1198" spans="2:15" ht="15.6">
      <c r="B1198" s="230">
        <v>97</v>
      </c>
      <c r="C1198" s="69" t="s">
        <v>308</v>
      </c>
      <c r="D1198" s="70">
        <f t="shared" si="93"/>
        <v>0</v>
      </c>
      <c r="E1198" s="71"/>
      <c r="F1198" s="71"/>
      <c r="G1198" s="71"/>
      <c r="H1198" s="71"/>
      <c r="I1198" s="72"/>
      <c r="J1198" s="73"/>
      <c r="K1198" s="73"/>
      <c r="L1198" s="73"/>
      <c r="M1198" s="73"/>
      <c r="N1198" s="73"/>
      <c r="O1198" s="73"/>
    </row>
    <row r="1199" spans="2:15" ht="15.6">
      <c r="B1199" s="230">
        <v>98</v>
      </c>
      <c r="C1199" s="69" t="s">
        <v>309</v>
      </c>
      <c r="D1199" s="70">
        <f t="shared" si="93"/>
        <v>0</v>
      </c>
      <c r="E1199" s="71"/>
      <c r="F1199" s="71"/>
      <c r="G1199" s="71"/>
      <c r="H1199" s="71"/>
      <c r="I1199" s="72"/>
      <c r="J1199" s="73"/>
      <c r="K1199" s="73"/>
      <c r="L1199" s="73"/>
      <c r="M1199" s="73"/>
      <c r="N1199" s="73"/>
      <c r="O1199" s="73"/>
    </row>
    <row r="1200" spans="2:15" ht="15.6">
      <c r="B1200" s="230">
        <v>99</v>
      </c>
      <c r="C1200" s="69" t="s">
        <v>310</v>
      </c>
      <c r="D1200" s="70">
        <f t="shared" si="93"/>
        <v>22</v>
      </c>
      <c r="E1200" s="71"/>
      <c r="F1200" s="71"/>
      <c r="G1200" s="71"/>
      <c r="H1200" s="71">
        <v>22</v>
      </c>
      <c r="I1200" s="72">
        <v>1</v>
      </c>
      <c r="J1200" s="73"/>
      <c r="K1200" s="73"/>
      <c r="L1200" s="73"/>
      <c r="M1200" s="73"/>
      <c r="N1200" s="73"/>
      <c r="O1200" s="73"/>
    </row>
    <row r="1201" spans="2:15" ht="15.6">
      <c r="B1201" s="230">
        <v>100</v>
      </c>
      <c r="C1201" s="69" t="s">
        <v>311</v>
      </c>
      <c r="D1201" s="70">
        <f t="shared" si="93"/>
        <v>0</v>
      </c>
      <c r="E1201" s="71"/>
      <c r="F1201" s="71"/>
      <c r="G1201" s="71"/>
      <c r="H1201" s="71"/>
      <c r="I1201" s="72"/>
      <c r="J1201" s="73"/>
      <c r="K1201" s="73"/>
      <c r="L1201" s="73"/>
      <c r="M1201" s="73"/>
      <c r="N1201" s="73"/>
      <c r="O1201" s="73"/>
    </row>
    <row r="1202" spans="2:15" ht="15.6">
      <c r="B1202" s="230">
        <v>101</v>
      </c>
      <c r="C1202" s="69" t="s">
        <v>312</v>
      </c>
      <c r="D1202" s="70">
        <f t="shared" si="93"/>
        <v>0</v>
      </c>
      <c r="E1202" s="71"/>
      <c r="F1202" s="71"/>
      <c r="G1202" s="71"/>
      <c r="H1202" s="71"/>
      <c r="I1202" s="72"/>
      <c r="J1202" s="73"/>
      <c r="K1202" s="73"/>
      <c r="L1202" s="73"/>
      <c r="M1202" s="73"/>
      <c r="N1202" s="73"/>
      <c r="O1202" s="73"/>
    </row>
    <row r="1203" spans="2:15" ht="15.6">
      <c r="B1203" s="230">
        <v>102</v>
      </c>
      <c r="C1203" s="69" t="s">
        <v>313</v>
      </c>
      <c r="D1203" s="70">
        <f t="shared" si="93"/>
        <v>0</v>
      </c>
      <c r="E1203" s="71"/>
      <c r="F1203" s="71"/>
      <c r="G1203" s="71"/>
      <c r="H1203" s="71"/>
      <c r="I1203" s="72"/>
      <c r="J1203" s="73"/>
      <c r="K1203" s="73"/>
      <c r="L1203" s="73"/>
      <c r="M1203" s="73"/>
      <c r="N1203" s="73"/>
      <c r="O1203" s="73"/>
    </row>
    <row r="1204" spans="2:15" ht="15.6">
      <c r="B1204" s="230">
        <v>103</v>
      </c>
      <c r="C1204" s="69" t="s">
        <v>314</v>
      </c>
      <c r="D1204" s="70">
        <f t="shared" si="93"/>
        <v>0</v>
      </c>
      <c r="E1204" s="71"/>
      <c r="F1204" s="71"/>
      <c r="G1204" s="71"/>
      <c r="H1204" s="71"/>
      <c r="I1204" s="72"/>
      <c r="J1204" s="73"/>
      <c r="K1204" s="73"/>
      <c r="L1204" s="73"/>
      <c r="M1204" s="73"/>
      <c r="N1204" s="73"/>
      <c r="O1204" s="73"/>
    </row>
    <row r="1205" spans="2:15" ht="15.6">
      <c r="B1205" s="230">
        <v>104</v>
      </c>
      <c r="C1205" s="69" t="s">
        <v>315</v>
      </c>
      <c r="D1205" s="70">
        <f t="shared" si="93"/>
        <v>0</v>
      </c>
      <c r="E1205" s="71"/>
      <c r="F1205" s="71"/>
      <c r="G1205" s="71"/>
      <c r="H1205" s="71"/>
      <c r="I1205" s="72"/>
      <c r="J1205" s="73"/>
      <c r="K1205" s="73"/>
      <c r="L1205" s="73"/>
      <c r="M1205" s="73"/>
      <c r="N1205" s="73"/>
      <c r="O1205" s="73"/>
    </row>
    <row r="1206" spans="2:15" ht="15.6">
      <c r="B1206" s="230">
        <v>105</v>
      </c>
      <c r="C1206" s="69" t="s">
        <v>316</v>
      </c>
      <c r="D1206" s="70">
        <f t="shared" si="93"/>
        <v>0</v>
      </c>
      <c r="E1206" s="71"/>
      <c r="F1206" s="71"/>
      <c r="G1206" s="71"/>
      <c r="H1206" s="71"/>
      <c r="I1206" s="72"/>
      <c r="J1206" s="73"/>
      <c r="K1206" s="73"/>
      <c r="L1206" s="73"/>
      <c r="M1206" s="73"/>
      <c r="N1206" s="73"/>
      <c r="O1206" s="73"/>
    </row>
    <row r="1207" spans="2:15" ht="15.6">
      <c r="B1207" s="230">
        <v>106</v>
      </c>
      <c r="C1207" s="69" t="s">
        <v>317</v>
      </c>
      <c r="D1207" s="70">
        <f t="shared" si="93"/>
        <v>0</v>
      </c>
      <c r="E1207" s="71"/>
      <c r="F1207" s="71"/>
      <c r="G1207" s="71"/>
      <c r="H1207" s="71"/>
      <c r="I1207" s="72"/>
      <c r="J1207" s="73"/>
      <c r="K1207" s="73"/>
      <c r="L1207" s="73"/>
      <c r="M1207" s="73"/>
      <c r="N1207" s="73"/>
      <c r="O1207" s="73"/>
    </row>
    <row r="1208" spans="2:15" ht="15.6">
      <c r="B1208" s="230">
        <v>107</v>
      </c>
      <c r="C1208" s="69" t="s">
        <v>318</v>
      </c>
      <c r="D1208" s="70">
        <f t="shared" si="93"/>
        <v>0</v>
      </c>
      <c r="E1208" s="71"/>
      <c r="F1208" s="71"/>
      <c r="G1208" s="71"/>
      <c r="H1208" s="71"/>
      <c r="I1208" s="72"/>
      <c r="J1208" s="73"/>
      <c r="K1208" s="73"/>
      <c r="L1208" s="73"/>
      <c r="M1208" s="73"/>
      <c r="N1208" s="73"/>
      <c r="O1208" s="73"/>
    </row>
    <row r="1209" spans="2:15" ht="15.6">
      <c r="B1209" s="230">
        <v>108</v>
      </c>
      <c r="C1209" s="69" t="s">
        <v>319</v>
      </c>
      <c r="D1209" s="70">
        <f t="shared" si="93"/>
        <v>0</v>
      </c>
      <c r="E1209" s="71"/>
      <c r="F1209" s="71"/>
      <c r="G1209" s="71"/>
      <c r="H1209" s="71"/>
      <c r="I1209" s="72"/>
      <c r="J1209" s="73"/>
      <c r="K1209" s="73"/>
      <c r="L1209" s="73"/>
      <c r="M1209" s="73"/>
      <c r="N1209" s="73"/>
      <c r="O1209" s="73"/>
    </row>
    <row r="1210" spans="2:15" ht="15.6">
      <c r="B1210" s="230">
        <v>109</v>
      </c>
      <c r="C1210" s="69" t="s">
        <v>320</v>
      </c>
      <c r="D1210" s="70">
        <f t="shared" si="93"/>
        <v>0</v>
      </c>
      <c r="E1210" s="71"/>
      <c r="F1210" s="71"/>
      <c r="G1210" s="71"/>
      <c r="H1210" s="71"/>
      <c r="I1210" s="72"/>
      <c r="J1210" s="73"/>
      <c r="K1210" s="73"/>
      <c r="L1210" s="73"/>
      <c r="M1210" s="73"/>
      <c r="N1210" s="73"/>
      <c r="O1210" s="73"/>
    </row>
    <row r="1211" spans="2:15" ht="15.6">
      <c r="B1211" s="230">
        <v>110</v>
      </c>
      <c r="C1211" s="69" t="s">
        <v>321</v>
      </c>
      <c r="D1211" s="70">
        <f t="shared" si="93"/>
        <v>0</v>
      </c>
      <c r="E1211" s="71"/>
      <c r="F1211" s="71"/>
      <c r="G1211" s="71"/>
      <c r="H1211" s="71"/>
      <c r="I1211" s="72"/>
      <c r="J1211" s="73"/>
      <c r="K1211" s="73"/>
      <c r="L1211" s="73"/>
      <c r="M1211" s="73"/>
      <c r="N1211" s="73"/>
      <c r="O1211" s="73"/>
    </row>
    <row r="1212" spans="2:15" ht="15.6">
      <c r="B1212" s="230">
        <v>111</v>
      </c>
      <c r="C1212" s="69" t="s">
        <v>322</v>
      </c>
      <c r="D1212" s="70">
        <f t="shared" si="93"/>
        <v>0</v>
      </c>
      <c r="E1212" s="71"/>
      <c r="F1212" s="71"/>
      <c r="G1212" s="71"/>
      <c r="H1212" s="71"/>
      <c r="I1212" s="72"/>
      <c r="J1212" s="73"/>
      <c r="K1212" s="73"/>
      <c r="L1212" s="73"/>
      <c r="M1212" s="73"/>
      <c r="N1212" s="73"/>
      <c r="O1212" s="73"/>
    </row>
    <row r="1213" spans="2:15" ht="15.6">
      <c r="B1213" s="230">
        <v>112</v>
      </c>
      <c r="C1213" s="69" t="s">
        <v>323</v>
      </c>
      <c r="D1213" s="70">
        <f t="shared" si="93"/>
        <v>0</v>
      </c>
      <c r="E1213" s="71"/>
      <c r="F1213" s="71"/>
      <c r="G1213" s="71"/>
      <c r="H1213" s="71"/>
      <c r="I1213" s="72"/>
      <c r="J1213" s="73"/>
      <c r="K1213" s="73"/>
      <c r="L1213" s="73"/>
      <c r="M1213" s="73"/>
      <c r="N1213" s="73"/>
      <c r="O1213" s="73"/>
    </row>
    <row r="1214" spans="2:15" ht="15.6">
      <c r="B1214" s="230">
        <v>113</v>
      </c>
      <c r="C1214" s="69" t="s">
        <v>324</v>
      </c>
      <c r="D1214" s="70">
        <f t="shared" si="93"/>
        <v>0</v>
      </c>
      <c r="E1214" s="71"/>
      <c r="F1214" s="71"/>
      <c r="G1214" s="71"/>
      <c r="H1214" s="71"/>
      <c r="I1214" s="72"/>
      <c r="J1214" s="73"/>
      <c r="K1214" s="73"/>
      <c r="L1214" s="73"/>
      <c r="M1214" s="73"/>
      <c r="N1214" s="73"/>
      <c r="O1214" s="73"/>
    </row>
    <row r="1215" spans="2:15" ht="15.6">
      <c r="B1215" s="230">
        <v>114</v>
      </c>
      <c r="C1215" s="69" t="s">
        <v>325</v>
      </c>
      <c r="D1215" s="70">
        <f t="shared" si="93"/>
        <v>0</v>
      </c>
      <c r="E1215" s="71"/>
      <c r="F1215" s="71"/>
      <c r="G1215" s="71"/>
      <c r="H1215" s="71"/>
      <c r="I1215" s="72"/>
      <c r="J1215" s="73"/>
      <c r="K1215" s="73"/>
      <c r="L1215" s="73"/>
      <c r="M1215" s="73"/>
      <c r="N1215" s="73"/>
      <c r="O1215" s="73"/>
    </row>
    <row r="1216" spans="2:15" ht="15.6">
      <c r="B1216" s="230">
        <v>115</v>
      </c>
      <c r="C1216" s="69" t="s">
        <v>326</v>
      </c>
      <c r="D1216" s="70">
        <f t="shared" si="93"/>
        <v>0</v>
      </c>
      <c r="E1216" s="71"/>
      <c r="F1216" s="71"/>
      <c r="G1216" s="71"/>
      <c r="H1216" s="71"/>
      <c r="I1216" s="72"/>
      <c r="J1216" s="73"/>
      <c r="K1216" s="73"/>
      <c r="L1216" s="73"/>
      <c r="M1216" s="73"/>
      <c r="N1216" s="73"/>
      <c r="O1216" s="73"/>
    </row>
    <row r="1217" spans="2:15" ht="15.6">
      <c r="B1217" s="230">
        <v>116</v>
      </c>
      <c r="C1217" s="69" t="s">
        <v>327</v>
      </c>
      <c r="D1217" s="70">
        <f t="shared" si="93"/>
        <v>0</v>
      </c>
      <c r="E1217" s="71"/>
      <c r="F1217" s="71"/>
      <c r="G1217" s="71"/>
      <c r="H1217" s="71"/>
      <c r="I1217" s="72"/>
      <c r="J1217" s="73"/>
      <c r="K1217" s="73"/>
      <c r="L1217" s="73"/>
      <c r="M1217" s="73"/>
      <c r="N1217" s="73"/>
      <c r="O1217" s="73"/>
    </row>
    <row r="1218" spans="2:15" ht="15.6">
      <c r="B1218" s="230">
        <v>117</v>
      </c>
      <c r="C1218" s="69" t="s">
        <v>328</v>
      </c>
      <c r="D1218" s="70">
        <f t="shared" si="93"/>
        <v>0</v>
      </c>
      <c r="E1218" s="71"/>
      <c r="F1218" s="71"/>
      <c r="G1218" s="71"/>
      <c r="H1218" s="71"/>
      <c r="I1218" s="72"/>
      <c r="J1218" s="73"/>
      <c r="K1218" s="73"/>
      <c r="L1218" s="73"/>
      <c r="M1218" s="73"/>
      <c r="N1218" s="73"/>
      <c r="O1218" s="73"/>
    </row>
    <row r="1219" spans="2:15" ht="15.6">
      <c r="B1219" s="268" t="s">
        <v>329</v>
      </c>
      <c r="C1219" s="269"/>
      <c r="D1219" s="75">
        <f>SUM(D1102:D1218)</f>
        <v>154</v>
      </c>
      <c r="E1219" s="75">
        <f t="shared" ref="E1219:M1219" si="94">SUM(E1102:E1218)</f>
        <v>0</v>
      </c>
      <c r="F1219" s="75">
        <f t="shared" si="94"/>
        <v>0</v>
      </c>
      <c r="G1219" s="75">
        <f t="shared" si="94"/>
        <v>0</v>
      </c>
      <c r="H1219" s="75">
        <f t="shared" si="94"/>
        <v>154</v>
      </c>
      <c r="I1219" s="75">
        <f t="shared" si="94"/>
        <v>12</v>
      </c>
      <c r="J1219" s="75">
        <f t="shared" si="94"/>
        <v>0</v>
      </c>
      <c r="K1219" s="75">
        <f t="shared" si="94"/>
        <v>0</v>
      </c>
      <c r="L1219" s="75">
        <f t="shared" si="94"/>
        <v>0</v>
      </c>
      <c r="M1219" s="75">
        <f t="shared" si="94"/>
        <v>0</v>
      </c>
      <c r="N1219" s="75"/>
      <c r="O1219" s="75">
        <f t="shared" ref="O1219" si="95">SUM(O1102:O1218)</f>
        <v>0</v>
      </c>
    </row>
    <row r="1221" spans="2:15" ht="15.6">
      <c r="B1221" s="273" t="s">
        <v>485</v>
      </c>
      <c r="C1221" s="274"/>
      <c r="D1221" s="275"/>
      <c r="E1221" s="283" t="s">
        <v>197</v>
      </c>
      <c r="F1221" s="283"/>
      <c r="G1221" s="283"/>
      <c r="H1221" s="283"/>
      <c r="I1221" s="284" t="s">
        <v>198</v>
      </c>
      <c r="J1221" s="284"/>
      <c r="K1221" s="284"/>
      <c r="L1221" s="284"/>
      <c r="M1221" s="284"/>
      <c r="N1221" s="284"/>
      <c r="O1221" s="284"/>
    </row>
    <row r="1222" spans="2:15" ht="62.4">
      <c r="B1222" s="64" t="s">
        <v>199</v>
      </c>
      <c r="C1222" s="64" t="s">
        <v>200</v>
      </c>
      <c r="D1222" s="64" t="s">
        <v>343</v>
      </c>
      <c r="E1222" s="65" t="s">
        <v>201</v>
      </c>
      <c r="F1222" s="65" t="s">
        <v>202</v>
      </c>
      <c r="G1222" s="65" t="s">
        <v>203</v>
      </c>
      <c r="H1222" s="65" t="s">
        <v>204</v>
      </c>
      <c r="I1222" s="66" t="s">
        <v>205</v>
      </c>
      <c r="J1222" s="67" t="s">
        <v>206</v>
      </c>
      <c r="K1222" s="67" t="s">
        <v>207</v>
      </c>
      <c r="L1222" s="67" t="s">
        <v>208</v>
      </c>
      <c r="M1222" s="67" t="s">
        <v>209</v>
      </c>
      <c r="N1222" s="67" t="s">
        <v>210</v>
      </c>
      <c r="O1222" s="67" t="s">
        <v>211</v>
      </c>
    </row>
    <row r="1223" spans="2:15" ht="15.6">
      <c r="B1223" s="245">
        <v>1</v>
      </c>
      <c r="C1223" s="69" t="s">
        <v>212</v>
      </c>
      <c r="D1223" s="70">
        <f>E1223+F1223+G1223+H1223</f>
        <v>0</v>
      </c>
      <c r="E1223" s="71"/>
      <c r="F1223" s="71"/>
      <c r="G1223" s="71"/>
      <c r="H1223" s="71"/>
      <c r="I1223" s="72"/>
      <c r="J1223" s="73"/>
      <c r="K1223" s="73"/>
      <c r="L1223" s="73"/>
      <c r="M1223" s="73"/>
      <c r="N1223" s="73"/>
      <c r="O1223" s="73"/>
    </row>
    <row r="1224" spans="2:15" ht="15.6">
      <c r="B1224" s="245">
        <v>2</v>
      </c>
      <c r="C1224" s="69" t="s">
        <v>213</v>
      </c>
      <c r="D1224" s="70">
        <f t="shared" ref="D1224:D1287" si="96">E1224+F1224+G1224+H1224</f>
        <v>0</v>
      </c>
      <c r="E1224" s="71"/>
      <c r="F1224" s="71"/>
      <c r="G1224" s="71"/>
      <c r="H1224" s="71"/>
      <c r="I1224" s="72"/>
      <c r="J1224" s="73"/>
      <c r="K1224" s="73"/>
      <c r="L1224" s="73"/>
      <c r="M1224" s="73"/>
      <c r="N1224" s="73"/>
      <c r="O1224" s="73"/>
    </row>
    <row r="1225" spans="2:15" ht="15.6">
      <c r="B1225" s="245">
        <v>3</v>
      </c>
      <c r="C1225" s="69" t="s">
        <v>214</v>
      </c>
      <c r="D1225" s="70">
        <f t="shared" si="96"/>
        <v>0</v>
      </c>
      <c r="E1225" s="71"/>
      <c r="F1225" s="71"/>
      <c r="G1225" s="71"/>
      <c r="H1225" s="71"/>
      <c r="I1225" s="72"/>
      <c r="J1225" s="73"/>
      <c r="K1225" s="73"/>
      <c r="L1225" s="73"/>
      <c r="M1225" s="73"/>
      <c r="N1225" s="73"/>
      <c r="O1225" s="73"/>
    </row>
    <row r="1226" spans="2:15" ht="15.6">
      <c r="B1226" s="245">
        <v>4</v>
      </c>
      <c r="C1226" s="69" t="s">
        <v>215</v>
      </c>
      <c r="D1226" s="70">
        <f t="shared" si="96"/>
        <v>0</v>
      </c>
      <c r="E1226" s="71"/>
      <c r="F1226" s="71"/>
      <c r="G1226" s="71"/>
      <c r="H1226" s="71"/>
      <c r="I1226" s="72"/>
      <c r="J1226" s="73"/>
      <c r="K1226" s="73"/>
      <c r="L1226" s="73"/>
      <c r="M1226" s="73"/>
      <c r="N1226" s="73"/>
      <c r="O1226" s="73"/>
    </row>
    <row r="1227" spans="2:15" ht="15.6">
      <c r="B1227" s="245">
        <v>5</v>
      </c>
      <c r="C1227" s="69" t="s">
        <v>216</v>
      </c>
      <c r="D1227" s="70">
        <f t="shared" si="96"/>
        <v>0</v>
      </c>
      <c r="E1227" s="71"/>
      <c r="F1227" s="71"/>
      <c r="G1227" s="71"/>
      <c r="H1227" s="71"/>
      <c r="I1227" s="72"/>
      <c r="J1227" s="73"/>
      <c r="K1227" s="73"/>
      <c r="L1227" s="73"/>
      <c r="M1227" s="73"/>
      <c r="N1227" s="73"/>
      <c r="O1227" s="73"/>
    </row>
    <row r="1228" spans="2:15" ht="15.6">
      <c r="B1228" s="245">
        <v>6</v>
      </c>
      <c r="C1228" s="69" t="s">
        <v>217</v>
      </c>
      <c r="D1228" s="70">
        <f t="shared" si="96"/>
        <v>0</v>
      </c>
      <c r="E1228" s="71"/>
      <c r="F1228" s="71"/>
      <c r="G1228" s="71"/>
      <c r="H1228" s="71"/>
      <c r="I1228" s="72"/>
      <c r="J1228" s="73"/>
      <c r="K1228" s="73"/>
      <c r="L1228" s="73"/>
      <c r="M1228" s="73"/>
      <c r="N1228" s="73"/>
      <c r="O1228" s="73"/>
    </row>
    <row r="1229" spans="2:15" ht="15.6">
      <c r="B1229" s="245">
        <v>7</v>
      </c>
      <c r="C1229" s="69" t="s">
        <v>218</v>
      </c>
      <c r="D1229" s="70">
        <f t="shared" si="96"/>
        <v>0</v>
      </c>
      <c r="E1229" s="71"/>
      <c r="F1229" s="71"/>
      <c r="G1229" s="71"/>
      <c r="H1229" s="71"/>
      <c r="I1229" s="72"/>
      <c r="J1229" s="73"/>
      <c r="K1229" s="73"/>
      <c r="L1229" s="73"/>
      <c r="M1229" s="73"/>
      <c r="N1229" s="73"/>
      <c r="O1229" s="73"/>
    </row>
    <row r="1230" spans="2:15" ht="15.6">
      <c r="B1230" s="245">
        <v>8</v>
      </c>
      <c r="C1230" s="69" t="s">
        <v>219</v>
      </c>
      <c r="D1230" s="70">
        <f t="shared" si="96"/>
        <v>0</v>
      </c>
      <c r="E1230" s="71"/>
      <c r="F1230" s="71"/>
      <c r="G1230" s="71"/>
      <c r="H1230" s="71"/>
      <c r="I1230" s="72"/>
      <c r="J1230" s="73"/>
      <c r="K1230" s="73"/>
      <c r="L1230" s="73"/>
      <c r="M1230" s="73"/>
      <c r="N1230" s="73"/>
      <c r="O1230" s="73"/>
    </row>
    <row r="1231" spans="2:15" ht="15.6">
      <c r="B1231" s="245">
        <v>9</v>
      </c>
      <c r="C1231" s="69" t="s">
        <v>220</v>
      </c>
      <c r="D1231" s="70">
        <f t="shared" si="96"/>
        <v>0</v>
      </c>
      <c r="E1231" s="71"/>
      <c r="F1231" s="71"/>
      <c r="G1231" s="71"/>
      <c r="H1231" s="71"/>
      <c r="I1231" s="72"/>
      <c r="J1231" s="73"/>
      <c r="K1231" s="73"/>
      <c r="L1231" s="73"/>
      <c r="M1231" s="73"/>
      <c r="N1231" s="73"/>
      <c r="O1231" s="73"/>
    </row>
    <row r="1232" spans="2:15" ht="15.6">
      <c r="B1232" s="245">
        <v>10</v>
      </c>
      <c r="C1232" s="69" t="s">
        <v>221</v>
      </c>
      <c r="D1232" s="70">
        <f t="shared" si="96"/>
        <v>0</v>
      </c>
      <c r="E1232" s="71"/>
      <c r="F1232" s="71"/>
      <c r="G1232" s="71"/>
      <c r="H1232" s="71"/>
      <c r="I1232" s="72"/>
      <c r="J1232" s="73"/>
      <c r="K1232" s="73"/>
      <c r="L1232" s="73"/>
      <c r="M1232" s="73"/>
      <c r="N1232" s="73"/>
      <c r="O1232" s="73"/>
    </row>
    <row r="1233" spans="2:15" ht="15.6">
      <c r="B1233" s="245">
        <v>11</v>
      </c>
      <c r="C1233" s="69" t="s">
        <v>222</v>
      </c>
      <c r="D1233" s="70">
        <f t="shared" si="96"/>
        <v>0</v>
      </c>
      <c r="E1233" s="71"/>
      <c r="F1233" s="71"/>
      <c r="G1233" s="71"/>
      <c r="H1233" s="71"/>
      <c r="I1233" s="72"/>
      <c r="J1233" s="73"/>
      <c r="K1233" s="73"/>
      <c r="L1233" s="73"/>
      <c r="M1233" s="73"/>
      <c r="N1233" s="73"/>
      <c r="O1233" s="73"/>
    </row>
    <row r="1234" spans="2:15" ht="15.6">
      <c r="B1234" s="245">
        <v>12</v>
      </c>
      <c r="C1234" s="69" t="s">
        <v>223</v>
      </c>
      <c r="D1234" s="70">
        <f t="shared" si="96"/>
        <v>0</v>
      </c>
      <c r="E1234" s="71"/>
      <c r="F1234" s="71"/>
      <c r="G1234" s="71"/>
      <c r="H1234" s="71"/>
      <c r="I1234" s="72"/>
      <c r="J1234" s="73"/>
      <c r="K1234" s="73"/>
      <c r="L1234" s="73"/>
      <c r="M1234" s="73"/>
      <c r="N1234" s="73"/>
      <c r="O1234" s="73"/>
    </row>
    <row r="1235" spans="2:15" ht="15.6">
      <c r="B1235" s="245">
        <v>13</v>
      </c>
      <c r="C1235" s="69" t="s">
        <v>224</v>
      </c>
      <c r="D1235" s="70">
        <f t="shared" si="96"/>
        <v>0</v>
      </c>
      <c r="E1235" s="71"/>
      <c r="F1235" s="71"/>
      <c r="G1235" s="71"/>
      <c r="H1235" s="71"/>
      <c r="I1235" s="72"/>
      <c r="J1235" s="73"/>
      <c r="K1235" s="73"/>
      <c r="L1235" s="73"/>
      <c r="M1235" s="73"/>
      <c r="N1235" s="73"/>
      <c r="O1235" s="73"/>
    </row>
    <row r="1236" spans="2:15" ht="15.6">
      <c r="B1236" s="245">
        <v>14</v>
      </c>
      <c r="C1236" s="69" t="s">
        <v>225</v>
      </c>
      <c r="D1236" s="70">
        <f t="shared" si="96"/>
        <v>0</v>
      </c>
      <c r="E1236" s="71"/>
      <c r="F1236" s="71"/>
      <c r="G1236" s="71"/>
      <c r="H1236" s="71"/>
      <c r="I1236" s="72"/>
      <c r="J1236" s="73"/>
      <c r="K1236" s="73"/>
      <c r="L1236" s="73"/>
      <c r="M1236" s="73"/>
      <c r="N1236" s="73"/>
      <c r="O1236" s="73"/>
    </row>
    <row r="1237" spans="2:15" ht="15.6">
      <c r="B1237" s="245">
        <v>15</v>
      </c>
      <c r="C1237" s="69" t="s">
        <v>226</v>
      </c>
      <c r="D1237" s="70">
        <f t="shared" si="96"/>
        <v>0</v>
      </c>
      <c r="E1237" s="71"/>
      <c r="F1237" s="71"/>
      <c r="G1237" s="71"/>
      <c r="H1237" s="71"/>
      <c r="I1237" s="72"/>
      <c r="J1237" s="73"/>
      <c r="K1237" s="73"/>
      <c r="L1237" s="73"/>
      <c r="M1237" s="73"/>
      <c r="N1237" s="73"/>
      <c r="O1237" s="73"/>
    </row>
    <row r="1238" spans="2:15" ht="15.6">
      <c r="B1238" s="245">
        <v>16</v>
      </c>
      <c r="C1238" s="69" t="s">
        <v>227</v>
      </c>
      <c r="D1238" s="70">
        <f t="shared" si="96"/>
        <v>30</v>
      </c>
      <c r="E1238" s="71"/>
      <c r="F1238" s="71"/>
      <c r="G1238" s="71"/>
      <c r="H1238" s="71">
        <v>30</v>
      </c>
      <c r="I1238" s="72">
        <v>2</v>
      </c>
      <c r="J1238" s="73"/>
      <c r="K1238" s="73"/>
      <c r="L1238" s="73"/>
      <c r="M1238" s="73"/>
      <c r="N1238" s="73"/>
      <c r="O1238" s="73"/>
    </row>
    <row r="1239" spans="2:15" ht="15.6">
      <c r="B1239" s="245">
        <v>17</v>
      </c>
      <c r="C1239" s="69" t="s">
        <v>228</v>
      </c>
      <c r="D1239" s="70">
        <f t="shared" si="96"/>
        <v>0</v>
      </c>
      <c r="E1239" s="71"/>
      <c r="F1239" s="71"/>
      <c r="G1239" s="71"/>
      <c r="H1239" s="71"/>
      <c r="I1239" s="72"/>
      <c r="J1239" s="73"/>
      <c r="K1239" s="73"/>
      <c r="L1239" s="73"/>
      <c r="M1239" s="73"/>
      <c r="N1239" s="73"/>
      <c r="O1239" s="73"/>
    </row>
    <row r="1240" spans="2:15" ht="15.6">
      <c r="B1240" s="245">
        <v>18</v>
      </c>
      <c r="C1240" s="69" t="s">
        <v>229</v>
      </c>
      <c r="D1240" s="70">
        <f t="shared" si="96"/>
        <v>0</v>
      </c>
      <c r="E1240" s="71"/>
      <c r="F1240" s="71"/>
      <c r="G1240" s="71"/>
      <c r="H1240" s="71"/>
      <c r="I1240" s="72"/>
      <c r="J1240" s="73"/>
      <c r="K1240" s="73"/>
      <c r="L1240" s="73"/>
      <c r="M1240" s="73"/>
      <c r="N1240" s="73"/>
      <c r="O1240" s="73"/>
    </row>
    <row r="1241" spans="2:15" ht="15.6">
      <c r="B1241" s="245">
        <v>19</v>
      </c>
      <c r="C1241" s="69" t="s">
        <v>230</v>
      </c>
      <c r="D1241" s="70">
        <f t="shared" si="96"/>
        <v>0</v>
      </c>
      <c r="E1241" s="71"/>
      <c r="F1241" s="71"/>
      <c r="G1241" s="71"/>
      <c r="H1241" s="71"/>
      <c r="I1241" s="72"/>
      <c r="J1241" s="73"/>
      <c r="K1241" s="73"/>
      <c r="L1241" s="73"/>
      <c r="M1241" s="73"/>
      <c r="N1241" s="73"/>
      <c r="O1241" s="73"/>
    </row>
    <row r="1242" spans="2:15" ht="15.6">
      <c r="B1242" s="245">
        <v>20</v>
      </c>
      <c r="C1242" s="69" t="s">
        <v>231</v>
      </c>
      <c r="D1242" s="70">
        <f t="shared" si="96"/>
        <v>0</v>
      </c>
      <c r="E1242" s="71"/>
      <c r="F1242" s="71"/>
      <c r="G1242" s="71"/>
      <c r="H1242" s="71"/>
      <c r="I1242" s="72"/>
      <c r="J1242" s="73"/>
      <c r="K1242" s="73"/>
      <c r="L1242" s="73"/>
      <c r="M1242" s="73"/>
      <c r="N1242" s="73"/>
      <c r="O1242" s="73"/>
    </row>
    <row r="1243" spans="2:15" ht="15.6">
      <c r="B1243" s="245">
        <v>21</v>
      </c>
      <c r="C1243" s="69" t="s">
        <v>232</v>
      </c>
      <c r="D1243" s="70">
        <f t="shared" si="96"/>
        <v>0</v>
      </c>
      <c r="E1243" s="71"/>
      <c r="F1243" s="71"/>
      <c r="G1243" s="71"/>
      <c r="H1243" s="71"/>
      <c r="I1243" s="72"/>
      <c r="J1243" s="73"/>
      <c r="K1243" s="73"/>
      <c r="L1243" s="73"/>
      <c r="M1243" s="73"/>
      <c r="N1243" s="73"/>
      <c r="O1243" s="73"/>
    </row>
    <row r="1244" spans="2:15" ht="15.6">
      <c r="B1244" s="245">
        <v>22</v>
      </c>
      <c r="C1244" s="69" t="s">
        <v>233</v>
      </c>
      <c r="D1244" s="70">
        <f t="shared" si="96"/>
        <v>0</v>
      </c>
      <c r="E1244" s="71"/>
      <c r="F1244" s="71"/>
      <c r="G1244" s="71"/>
      <c r="H1244" s="71"/>
      <c r="I1244" s="72"/>
      <c r="J1244" s="73"/>
      <c r="K1244" s="73"/>
      <c r="L1244" s="73"/>
      <c r="M1244" s="73"/>
      <c r="N1244" s="73"/>
      <c r="O1244" s="73"/>
    </row>
    <row r="1245" spans="2:15" ht="15.6">
      <c r="B1245" s="245">
        <v>23</v>
      </c>
      <c r="C1245" s="69" t="s">
        <v>234</v>
      </c>
      <c r="D1245" s="70">
        <f t="shared" si="96"/>
        <v>0</v>
      </c>
      <c r="E1245" s="71"/>
      <c r="F1245" s="71"/>
      <c r="G1245" s="71"/>
      <c r="H1245" s="71"/>
      <c r="I1245" s="72"/>
      <c r="J1245" s="73"/>
      <c r="K1245" s="73"/>
      <c r="L1245" s="73"/>
      <c r="M1245" s="73"/>
      <c r="N1245" s="73"/>
      <c r="O1245" s="73"/>
    </row>
    <row r="1246" spans="2:15" ht="15.6">
      <c r="B1246" s="245">
        <v>24</v>
      </c>
      <c r="C1246" s="69" t="s">
        <v>235</v>
      </c>
      <c r="D1246" s="70">
        <f t="shared" si="96"/>
        <v>0</v>
      </c>
      <c r="E1246" s="71"/>
      <c r="F1246" s="71"/>
      <c r="G1246" s="71"/>
      <c r="H1246" s="71"/>
      <c r="I1246" s="72"/>
      <c r="J1246" s="73"/>
      <c r="K1246" s="73"/>
      <c r="L1246" s="73"/>
      <c r="M1246" s="73"/>
      <c r="N1246" s="73"/>
      <c r="O1246" s="73"/>
    </row>
    <row r="1247" spans="2:15" ht="15.6">
      <c r="B1247" s="245">
        <v>25</v>
      </c>
      <c r="C1247" s="69" t="s">
        <v>236</v>
      </c>
      <c r="D1247" s="70">
        <f t="shared" si="96"/>
        <v>0</v>
      </c>
      <c r="E1247" s="71"/>
      <c r="F1247" s="71"/>
      <c r="G1247" s="71"/>
      <c r="H1247" s="71"/>
      <c r="I1247" s="72"/>
      <c r="J1247" s="73"/>
      <c r="K1247" s="73"/>
      <c r="L1247" s="73"/>
      <c r="M1247" s="73"/>
      <c r="N1247" s="73"/>
      <c r="O1247" s="73"/>
    </row>
    <row r="1248" spans="2:15" ht="15.6">
      <c r="B1248" s="245">
        <v>26</v>
      </c>
      <c r="C1248" s="69" t="s">
        <v>237</v>
      </c>
      <c r="D1248" s="70">
        <f t="shared" si="96"/>
        <v>0</v>
      </c>
      <c r="E1248" s="71"/>
      <c r="F1248" s="71"/>
      <c r="G1248" s="71"/>
      <c r="H1248" s="71"/>
      <c r="I1248" s="72"/>
      <c r="J1248" s="73"/>
      <c r="K1248" s="73"/>
      <c r="L1248" s="73"/>
      <c r="M1248" s="73"/>
      <c r="N1248" s="73"/>
      <c r="O1248" s="73"/>
    </row>
    <row r="1249" spans="2:15" ht="15.6">
      <c r="B1249" s="245">
        <v>27</v>
      </c>
      <c r="C1249" s="69" t="s">
        <v>238</v>
      </c>
      <c r="D1249" s="70">
        <f t="shared" si="96"/>
        <v>0</v>
      </c>
      <c r="E1249" s="71"/>
      <c r="F1249" s="71"/>
      <c r="G1249" s="71"/>
      <c r="H1249" s="71"/>
      <c r="I1249" s="72"/>
      <c r="J1249" s="73"/>
      <c r="K1249" s="73"/>
      <c r="L1249" s="73"/>
      <c r="M1249" s="73"/>
      <c r="N1249" s="73"/>
      <c r="O1249" s="73"/>
    </row>
    <row r="1250" spans="2:15" ht="15.6">
      <c r="B1250" s="245">
        <v>28</v>
      </c>
      <c r="C1250" s="69" t="s">
        <v>239</v>
      </c>
      <c r="D1250" s="70">
        <f t="shared" si="96"/>
        <v>0</v>
      </c>
      <c r="E1250" s="71"/>
      <c r="F1250" s="71"/>
      <c r="G1250" s="71"/>
      <c r="H1250" s="71"/>
      <c r="I1250" s="72"/>
      <c r="J1250" s="73"/>
      <c r="K1250" s="73"/>
      <c r="L1250" s="73"/>
      <c r="M1250" s="73"/>
      <c r="N1250" s="73"/>
      <c r="O1250" s="73"/>
    </row>
    <row r="1251" spans="2:15" ht="15.6">
      <c r="B1251" s="245">
        <v>29</v>
      </c>
      <c r="C1251" s="69" t="s">
        <v>240</v>
      </c>
      <c r="D1251" s="70">
        <f t="shared" si="96"/>
        <v>0</v>
      </c>
      <c r="E1251" s="71"/>
      <c r="F1251" s="71"/>
      <c r="G1251" s="71"/>
      <c r="H1251" s="71"/>
      <c r="I1251" s="72"/>
      <c r="J1251" s="73"/>
      <c r="K1251" s="73"/>
      <c r="L1251" s="73"/>
      <c r="M1251" s="73"/>
      <c r="N1251" s="73"/>
      <c r="O1251" s="73"/>
    </row>
    <row r="1252" spans="2:15" ht="15.6">
      <c r="B1252" s="245">
        <v>30</v>
      </c>
      <c r="C1252" s="69" t="s">
        <v>241</v>
      </c>
      <c r="D1252" s="70">
        <f t="shared" si="96"/>
        <v>0</v>
      </c>
      <c r="E1252" s="71"/>
      <c r="F1252" s="71"/>
      <c r="G1252" s="71"/>
      <c r="H1252" s="71"/>
      <c r="I1252" s="72"/>
      <c r="J1252" s="73"/>
      <c r="K1252" s="73"/>
      <c r="L1252" s="73"/>
      <c r="M1252" s="73"/>
      <c r="N1252" s="73"/>
      <c r="O1252" s="73"/>
    </row>
    <row r="1253" spans="2:15" ht="15.6">
      <c r="B1253" s="245">
        <v>31</v>
      </c>
      <c r="C1253" s="69" t="s">
        <v>242</v>
      </c>
      <c r="D1253" s="70">
        <f t="shared" si="96"/>
        <v>0</v>
      </c>
      <c r="E1253" s="71"/>
      <c r="F1253" s="71"/>
      <c r="G1253" s="71"/>
      <c r="H1253" s="71"/>
      <c r="I1253" s="72"/>
      <c r="J1253" s="73"/>
      <c r="K1253" s="73"/>
      <c r="L1253" s="73"/>
      <c r="M1253" s="73"/>
      <c r="N1253" s="73"/>
      <c r="O1253" s="73"/>
    </row>
    <row r="1254" spans="2:15" ht="15.6">
      <c r="B1254" s="245">
        <v>32</v>
      </c>
      <c r="C1254" s="69" t="s">
        <v>243</v>
      </c>
      <c r="D1254" s="70">
        <f t="shared" si="96"/>
        <v>0</v>
      </c>
      <c r="E1254" s="71"/>
      <c r="F1254" s="71"/>
      <c r="G1254" s="71"/>
      <c r="H1254" s="71"/>
      <c r="I1254" s="72"/>
      <c r="J1254" s="73"/>
      <c r="K1254" s="73"/>
      <c r="L1254" s="73"/>
      <c r="M1254" s="73"/>
      <c r="N1254" s="73"/>
      <c r="O1254" s="73"/>
    </row>
    <row r="1255" spans="2:15" ht="15.6">
      <c r="B1255" s="245">
        <v>33</v>
      </c>
      <c r="C1255" s="69" t="s">
        <v>244</v>
      </c>
      <c r="D1255" s="70">
        <f t="shared" si="96"/>
        <v>0</v>
      </c>
      <c r="E1255" s="71"/>
      <c r="F1255" s="71"/>
      <c r="G1255" s="71"/>
      <c r="H1255" s="71"/>
      <c r="I1255" s="72"/>
      <c r="J1255" s="73"/>
      <c r="K1255" s="73"/>
      <c r="L1255" s="73"/>
      <c r="M1255" s="73"/>
      <c r="N1255" s="73"/>
      <c r="O1255" s="73"/>
    </row>
    <row r="1256" spans="2:15" ht="15.6">
      <c r="B1256" s="245">
        <v>34</v>
      </c>
      <c r="C1256" s="69" t="s">
        <v>245</v>
      </c>
      <c r="D1256" s="70">
        <f t="shared" si="96"/>
        <v>0</v>
      </c>
      <c r="E1256" s="71"/>
      <c r="F1256" s="71"/>
      <c r="G1256" s="71"/>
      <c r="H1256" s="71"/>
      <c r="I1256" s="72"/>
      <c r="J1256" s="73"/>
      <c r="K1256" s="73"/>
      <c r="L1256" s="73"/>
      <c r="M1256" s="73"/>
      <c r="N1256" s="73"/>
      <c r="O1256" s="73"/>
    </row>
    <row r="1257" spans="2:15" ht="15.6">
      <c r="B1257" s="245">
        <v>35</v>
      </c>
      <c r="C1257" s="69" t="s">
        <v>246</v>
      </c>
      <c r="D1257" s="70">
        <f t="shared" si="96"/>
        <v>0</v>
      </c>
      <c r="E1257" s="71"/>
      <c r="F1257" s="71"/>
      <c r="G1257" s="71"/>
      <c r="H1257" s="71"/>
      <c r="I1257" s="72"/>
      <c r="J1257" s="73"/>
      <c r="K1257" s="73"/>
      <c r="L1257" s="73"/>
      <c r="M1257" s="73"/>
      <c r="N1257" s="73"/>
      <c r="O1257" s="73"/>
    </row>
    <row r="1258" spans="2:15" ht="15.6">
      <c r="B1258" s="245">
        <v>36</v>
      </c>
      <c r="C1258" s="69" t="s">
        <v>247</v>
      </c>
      <c r="D1258" s="70">
        <f t="shared" si="96"/>
        <v>0</v>
      </c>
      <c r="E1258" s="71"/>
      <c r="F1258" s="71"/>
      <c r="G1258" s="71"/>
      <c r="H1258" s="71"/>
      <c r="I1258" s="72"/>
      <c r="J1258" s="73"/>
      <c r="K1258" s="73"/>
      <c r="L1258" s="73"/>
      <c r="M1258" s="73"/>
      <c r="N1258" s="73"/>
      <c r="O1258" s="73"/>
    </row>
    <row r="1259" spans="2:15" ht="15.6">
      <c r="B1259" s="245">
        <v>37</v>
      </c>
      <c r="C1259" s="69" t="s">
        <v>248</v>
      </c>
      <c r="D1259" s="70">
        <f t="shared" si="96"/>
        <v>0</v>
      </c>
      <c r="E1259" s="71"/>
      <c r="F1259" s="71"/>
      <c r="G1259" s="71"/>
      <c r="H1259" s="71"/>
      <c r="I1259" s="72"/>
      <c r="J1259" s="73"/>
      <c r="K1259" s="73"/>
      <c r="L1259" s="73"/>
      <c r="M1259" s="73"/>
      <c r="N1259" s="73"/>
      <c r="O1259" s="73"/>
    </row>
    <row r="1260" spans="2:15" ht="15.6">
      <c r="B1260" s="245">
        <v>38</v>
      </c>
      <c r="C1260" s="69" t="s">
        <v>249</v>
      </c>
      <c r="D1260" s="70">
        <f t="shared" si="96"/>
        <v>0</v>
      </c>
      <c r="E1260" s="71"/>
      <c r="F1260" s="71"/>
      <c r="G1260" s="71"/>
      <c r="H1260" s="71"/>
      <c r="I1260" s="72"/>
      <c r="J1260" s="73"/>
      <c r="K1260" s="73"/>
      <c r="L1260" s="73"/>
      <c r="M1260" s="73"/>
      <c r="N1260" s="73"/>
      <c r="O1260" s="73"/>
    </row>
    <row r="1261" spans="2:15" ht="15.6">
      <c r="B1261" s="245">
        <v>39</v>
      </c>
      <c r="C1261" s="69" t="s">
        <v>250</v>
      </c>
      <c r="D1261" s="70">
        <f t="shared" si="96"/>
        <v>0</v>
      </c>
      <c r="E1261" s="71"/>
      <c r="F1261" s="71"/>
      <c r="G1261" s="71"/>
      <c r="H1261" s="71"/>
      <c r="I1261" s="72"/>
      <c r="J1261" s="73"/>
      <c r="K1261" s="73"/>
      <c r="L1261" s="73"/>
      <c r="M1261" s="73"/>
      <c r="N1261" s="73"/>
      <c r="O1261" s="73"/>
    </row>
    <row r="1262" spans="2:15" ht="15.6">
      <c r="B1262" s="245">
        <v>40</v>
      </c>
      <c r="C1262" s="69" t="s">
        <v>251</v>
      </c>
      <c r="D1262" s="70">
        <f t="shared" si="96"/>
        <v>0</v>
      </c>
      <c r="E1262" s="71"/>
      <c r="F1262" s="71"/>
      <c r="G1262" s="71"/>
      <c r="H1262" s="71"/>
      <c r="I1262" s="72"/>
      <c r="J1262" s="73"/>
      <c r="K1262" s="73"/>
      <c r="L1262" s="73"/>
      <c r="M1262" s="73"/>
      <c r="N1262" s="73"/>
      <c r="O1262" s="73"/>
    </row>
    <row r="1263" spans="2:15" ht="15.6">
      <c r="B1263" s="245">
        <v>41</v>
      </c>
      <c r="C1263" s="69" t="s">
        <v>252</v>
      </c>
      <c r="D1263" s="70">
        <f t="shared" si="96"/>
        <v>0</v>
      </c>
      <c r="E1263" s="71"/>
      <c r="F1263" s="71"/>
      <c r="G1263" s="71"/>
      <c r="H1263" s="71"/>
      <c r="I1263" s="72"/>
      <c r="J1263" s="73"/>
      <c r="K1263" s="73"/>
      <c r="L1263" s="73"/>
      <c r="M1263" s="73"/>
      <c r="N1263" s="73"/>
      <c r="O1263" s="73"/>
    </row>
    <row r="1264" spans="2:15" ht="15.6">
      <c r="B1264" s="245">
        <v>42</v>
      </c>
      <c r="C1264" s="69" t="s">
        <v>253</v>
      </c>
      <c r="D1264" s="70">
        <f t="shared" si="96"/>
        <v>0</v>
      </c>
      <c r="E1264" s="71"/>
      <c r="F1264" s="71"/>
      <c r="G1264" s="71"/>
      <c r="H1264" s="71"/>
      <c r="I1264" s="72"/>
      <c r="J1264" s="73"/>
      <c r="K1264" s="73"/>
      <c r="L1264" s="73"/>
      <c r="M1264" s="73"/>
      <c r="N1264" s="73"/>
      <c r="O1264" s="73"/>
    </row>
    <row r="1265" spans="2:15" ht="15.6">
      <c r="B1265" s="245">
        <v>43</v>
      </c>
      <c r="C1265" s="69" t="s">
        <v>254</v>
      </c>
      <c r="D1265" s="70">
        <f t="shared" si="96"/>
        <v>0</v>
      </c>
      <c r="E1265" s="71"/>
      <c r="F1265" s="71"/>
      <c r="G1265" s="71"/>
      <c r="H1265" s="71"/>
      <c r="I1265" s="72"/>
      <c r="J1265" s="73"/>
      <c r="K1265" s="73"/>
      <c r="L1265" s="73"/>
      <c r="M1265" s="73"/>
      <c r="N1265" s="73"/>
      <c r="O1265" s="73"/>
    </row>
    <row r="1266" spans="2:15" ht="15.6">
      <c r="B1266" s="245">
        <v>44</v>
      </c>
      <c r="C1266" s="69" t="s">
        <v>255</v>
      </c>
      <c r="D1266" s="70">
        <f t="shared" si="96"/>
        <v>0</v>
      </c>
      <c r="E1266" s="71"/>
      <c r="F1266" s="71"/>
      <c r="G1266" s="71"/>
      <c r="H1266" s="71"/>
      <c r="I1266" s="72"/>
      <c r="J1266" s="73"/>
      <c r="K1266" s="73"/>
      <c r="L1266" s="73"/>
      <c r="M1266" s="73"/>
      <c r="N1266" s="73"/>
      <c r="O1266" s="73"/>
    </row>
    <row r="1267" spans="2:15" ht="15.6">
      <c r="B1267" s="245">
        <v>45</v>
      </c>
      <c r="C1267" s="69" t="s">
        <v>256</v>
      </c>
      <c r="D1267" s="70">
        <f t="shared" si="96"/>
        <v>0</v>
      </c>
      <c r="E1267" s="71"/>
      <c r="F1267" s="71"/>
      <c r="G1267" s="71"/>
      <c r="H1267" s="71"/>
      <c r="I1267" s="72"/>
      <c r="J1267" s="73"/>
      <c r="K1267" s="73"/>
      <c r="L1267" s="73"/>
      <c r="M1267" s="73"/>
      <c r="N1267" s="73"/>
      <c r="O1267" s="73"/>
    </row>
    <row r="1268" spans="2:15" ht="15.6">
      <c r="B1268" s="245">
        <v>46</v>
      </c>
      <c r="C1268" s="69" t="s">
        <v>257</v>
      </c>
      <c r="D1268" s="70">
        <f t="shared" si="96"/>
        <v>0</v>
      </c>
      <c r="E1268" s="71"/>
      <c r="F1268" s="71"/>
      <c r="G1268" s="71"/>
      <c r="H1268" s="71"/>
      <c r="I1268" s="72"/>
      <c r="J1268" s="73"/>
      <c r="K1268" s="73"/>
      <c r="L1268" s="73"/>
      <c r="M1268" s="73"/>
      <c r="N1268" s="73"/>
      <c r="O1268" s="73"/>
    </row>
    <row r="1269" spans="2:15" ht="15.6">
      <c r="B1269" s="245">
        <v>47</v>
      </c>
      <c r="C1269" s="69" t="s">
        <v>258</v>
      </c>
      <c r="D1269" s="70">
        <f t="shared" si="96"/>
        <v>0</v>
      </c>
      <c r="E1269" s="71"/>
      <c r="F1269" s="71"/>
      <c r="G1269" s="71"/>
      <c r="H1269" s="71"/>
      <c r="I1269" s="72"/>
      <c r="J1269" s="73"/>
      <c r="K1269" s="73"/>
      <c r="L1269" s="73"/>
      <c r="M1269" s="73"/>
      <c r="N1269" s="73"/>
      <c r="O1269" s="73"/>
    </row>
    <row r="1270" spans="2:15" ht="15.6">
      <c r="B1270" s="245">
        <v>48</v>
      </c>
      <c r="C1270" s="69" t="s">
        <v>259</v>
      </c>
      <c r="D1270" s="70">
        <f t="shared" si="96"/>
        <v>0</v>
      </c>
      <c r="E1270" s="71"/>
      <c r="F1270" s="71"/>
      <c r="G1270" s="71"/>
      <c r="H1270" s="71"/>
      <c r="I1270" s="72"/>
      <c r="J1270" s="73"/>
      <c r="K1270" s="73"/>
      <c r="L1270" s="73"/>
      <c r="M1270" s="73"/>
      <c r="N1270" s="73"/>
      <c r="O1270" s="73"/>
    </row>
    <row r="1271" spans="2:15" ht="15.6">
      <c r="B1271" s="245">
        <v>49</v>
      </c>
      <c r="C1271" s="69" t="s">
        <v>260</v>
      </c>
      <c r="D1271" s="70">
        <f t="shared" si="96"/>
        <v>0</v>
      </c>
      <c r="E1271" s="71"/>
      <c r="F1271" s="71"/>
      <c r="G1271" s="71"/>
      <c r="H1271" s="71"/>
      <c r="I1271" s="72"/>
      <c r="J1271" s="73"/>
      <c r="K1271" s="73"/>
      <c r="L1271" s="73"/>
      <c r="M1271" s="73"/>
      <c r="N1271" s="73"/>
      <c r="O1271" s="73"/>
    </row>
    <row r="1272" spans="2:15" ht="15.6">
      <c r="B1272" s="245">
        <v>50</v>
      </c>
      <c r="C1272" s="69" t="s">
        <v>261</v>
      </c>
      <c r="D1272" s="70">
        <f t="shared" si="96"/>
        <v>0</v>
      </c>
      <c r="E1272" s="71"/>
      <c r="F1272" s="71"/>
      <c r="G1272" s="71"/>
      <c r="H1272" s="71"/>
      <c r="I1272" s="72"/>
      <c r="J1272" s="73"/>
      <c r="K1272" s="73"/>
      <c r="L1272" s="73"/>
      <c r="M1272" s="73"/>
      <c r="N1272" s="73"/>
      <c r="O1272" s="73"/>
    </row>
    <row r="1273" spans="2:15" ht="15.6">
      <c r="B1273" s="245">
        <v>51</v>
      </c>
      <c r="C1273" s="69" t="s">
        <v>262</v>
      </c>
      <c r="D1273" s="70">
        <f t="shared" si="96"/>
        <v>0</v>
      </c>
      <c r="E1273" s="71"/>
      <c r="F1273" s="71"/>
      <c r="G1273" s="71"/>
      <c r="H1273" s="71"/>
      <c r="I1273" s="72"/>
      <c r="J1273" s="73"/>
      <c r="K1273" s="73"/>
      <c r="L1273" s="73"/>
      <c r="M1273" s="73"/>
      <c r="N1273" s="73"/>
      <c r="O1273" s="73"/>
    </row>
    <row r="1274" spans="2:15" ht="15.6">
      <c r="B1274" s="245">
        <v>52</v>
      </c>
      <c r="C1274" s="69" t="s">
        <v>263</v>
      </c>
      <c r="D1274" s="70">
        <f t="shared" si="96"/>
        <v>0</v>
      </c>
      <c r="E1274" s="71"/>
      <c r="F1274" s="71"/>
      <c r="G1274" s="71"/>
      <c r="H1274" s="71"/>
      <c r="I1274" s="72"/>
      <c r="J1274" s="73"/>
      <c r="K1274" s="73"/>
      <c r="L1274" s="73"/>
      <c r="M1274" s="73"/>
      <c r="N1274" s="73"/>
      <c r="O1274" s="73"/>
    </row>
    <row r="1275" spans="2:15" ht="15.6">
      <c r="B1275" s="245">
        <v>53</v>
      </c>
      <c r="C1275" s="69" t="s">
        <v>264</v>
      </c>
      <c r="D1275" s="70">
        <f t="shared" si="96"/>
        <v>0</v>
      </c>
      <c r="E1275" s="71"/>
      <c r="F1275" s="71"/>
      <c r="G1275" s="71"/>
      <c r="H1275" s="71"/>
      <c r="I1275" s="72"/>
      <c r="J1275" s="73"/>
      <c r="K1275" s="73"/>
      <c r="L1275" s="73"/>
      <c r="M1275" s="73"/>
      <c r="N1275" s="73"/>
      <c r="O1275" s="73"/>
    </row>
    <row r="1276" spans="2:15" ht="15.6">
      <c r="B1276" s="245">
        <v>54</v>
      </c>
      <c r="C1276" s="69" t="s">
        <v>265</v>
      </c>
      <c r="D1276" s="70">
        <f t="shared" si="96"/>
        <v>0</v>
      </c>
      <c r="E1276" s="71"/>
      <c r="F1276" s="71"/>
      <c r="G1276" s="71"/>
      <c r="H1276" s="71"/>
      <c r="I1276" s="72"/>
      <c r="J1276" s="73"/>
      <c r="K1276" s="73"/>
      <c r="L1276" s="73"/>
      <c r="M1276" s="73"/>
      <c r="N1276" s="73"/>
      <c r="O1276" s="73"/>
    </row>
    <row r="1277" spans="2:15" ht="15.6">
      <c r="B1277" s="245">
        <v>55</v>
      </c>
      <c r="C1277" s="69" t="s">
        <v>266</v>
      </c>
      <c r="D1277" s="70">
        <f t="shared" si="96"/>
        <v>0</v>
      </c>
      <c r="E1277" s="71"/>
      <c r="F1277" s="71"/>
      <c r="G1277" s="71"/>
      <c r="H1277" s="71"/>
      <c r="I1277" s="72"/>
      <c r="J1277" s="73"/>
      <c r="K1277" s="73"/>
      <c r="L1277" s="73"/>
      <c r="M1277" s="73"/>
      <c r="N1277" s="73"/>
      <c r="O1277" s="73"/>
    </row>
    <row r="1278" spans="2:15" ht="15.6">
      <c r="B1278" s="245">
        <v>56</v>
      </c>
      <c r="C1278" s="69" t="s">
        <v>267</v>
      </c>
      <c r="D1278" s="70">
        <f t="shared" si="96"/>
        <v>0</v>
      </c>
      <c r="E1278" s="71"/>
      <c r="F1278" s="71"/>
      <c r="G1278" s="71"/>
      <c r="H1278" s="71"/>
      <c r="I1278" s="72"/>
      <c r="J1278" s="73"/>
      <c r="K1278" s="73"/>
      <c r="L1278" s="73"/>
      <c r="M1278" s="73"/>
      <c r="N1278" s="73"/>
      <c r="O1278" s="73"/>
    </row>
    <row r="1279" spans="2:15" ht="15.6">
      <c r="B1279" s="245">
        <v>57</v>
      </c>
      <c r="C1279" s="69" t="s">
        <v>268</v>
      </c>
      <c r="D1279" s="70">
        <f t="shared" si="96"/>
        <v>0</v>
      </c>
      <c r="E1279" s="71"/>
      <c r="F1279" s="71"/>
      <c r="G1279" s="71"/>
      <c r="H1279" s="71"/>
      <c r="I1279" s="72"/>
      <c r="J1279" s="73"/>
      <c r="K1279" s="73"/>
      <c r="L1279" s="73"/>
      <c r="M1279" s="73"/>
      <c r="N1279" s="73"/>
      <c r="O1279" s="73"/>
    </row>
    <row r="1280" spans="2:15" ht="15.6">
      <c r="B1280" s="245">
        <v>58</v>
      </c>
      <c r="C1280" s="69" t="s">
        <v>269</v>
      </c>
      <c r="D1280" s="70">
        <f t="shared" si="96"/>
        <v>0</v>
      </c>
      <c r="E1280" s="71"/>
      <c r="F1280" s="71"/>
      <c r="G1280" s="71"/>
      <c r="H1280" s="71"/>
      <c r="I1280" s="72"/>
      <c r="J1280" s="73"/>
      <c r="K1280" s="73"/>
      <c r="L1280" s="73"/>
      <c r="M1280" s="73"/>
      <c r="N1280" s="73"/>
      <c r="O1280" s="73"/>
    </row>
    <row r="1281" spans="2:15" ht="15.6">
      <c r="B1281" s="245">
        <v>59</v>
      </c>
      <c r="C1281" s="69" t="s">
        <v>270</v>
      </c>
      <c r="D1281" s="70">
        <f t="shared" si="96"/>
        <v>0</v>
      </c>
      <c r="E1281" s="71"/>
      <c r="F1281" s="71"/>
      <c r="G1281" s="71"/>
      <c r="H1281" s="71"/>
      <c r="I1281" s="72"/>
      <c r="J1281" s="73"/>
      <c r="K1281" s="73"/>
      <c r="L1281" s="73"/>
      <c r="M1281" s="73"/>
      <c r="N1281" s="73"/>
      <c r="O1281" s="73"/>
    </row>
    <row r="1282" spans="2:15" ht="15.6">
      <c r="B1282" s="245">
        <v>60</v>
      </c>
      <c r="C1282" s="69" t="s">
        <v>271</v>
      </c>
      <c r="D1282" s="70">
        <f t="shared" si="96"/>
        <v>0</v>
      </c>
      <c r="E1282" s="71"/>
      <c r="F1282" s="71"/>
      <c r="G1282" s="71"/>
      <c r="H1282" s="71"/>
      <c r="I1282" s="72"/>
      <c r="J1282" s="73"/>
      <c r="K1282" s="73"/>
      <c r="L1282" s="73"/>
      <c r="M1282" s="73"/>
      <c r="N1282" s="73"/>
      <c r="O1282" s="73"/>
    </row>
    <row r="1283" spans="2:15" ht="15.6">
      <c r="B1283" s="245">
        <v>61</v>
      </c>
      <c r="C1283" s="69" t="s">
        <v>272</v>
      </c>
      <c r="D1283" s="70">
        <f t="shared" si="96"/>
        <v>0</v>
      </c>
      <c r="E1283" s="71"/>
      <c r="F1283" s="71"/>
      <c r="G1283" s="71"/>
      <c r="H1283" s="71"/>
      <c r="I1283" s="72"/>
      <c r="J1283" s="73"/>
      <c r="K1283" s="73"/>
      <c r="L1283" s="73"/>
      <c r="M1283" s="73"/>
      <c r="N1283" s="73"/>
      <c r="O1283" s="73"/>
    </row>
    <row r="1284" spans="2:15" ht="15.6">
      <c r="B1284" s="245">
        <v>62</v>
      </c>
      <c r="C1284" s="69" t="s">
        <v>273</v>
      </c>
      <c r="D1284" s="70">
        <f t="shared" si="96"/>
        <v>0</v>
      </c>
      <c r="E1284" s="71"/>
      <c r="F1284" s="71"/>
      <c r="G1284" s="71"/>
      <c r="H1284" s="71"/>
      <c r="I1284" s="72"/>
      <c r="J1284" s="73"/>
      <c r="K1284" s="73"/>
      <c r="L1284" s="73"/>
      <c r="M1284" s="73"/>
      <c r="N1284" s="73"/>
      <c r="O1284" s="73"/>
    </row>
    <row r="1285" spans="2:15" ht="15.6">
      <c r="B1285" s="245">
        <v>63</v>
      </c>
      <c r="C1285" s="69" t="s">
        <v>274</v>
      </c>
      <c r="D1285" s="70">
        <f t="shared" si="96"/>
        <v>0</v>
      </c>
      <c r="E1285" s="71"/>
      <c r="F1285" s="71"/>
      <c r="G1285" s="71"/>
      <c r="H1285" s="71"/>
      <c r="I1285" s="72"/>
      <c r="J1285" s="73"/>
      <c r="K1285" s="73"/>
      <c r="L1285" s="73"/>
      <c r="M1285" s="73"/>
      <c r="N1285" s="73"/>
      <c r="O1285" s="73"/>
    </row>
    <row r="1286" spans="2:15" ht="15.6">
      <c r="B1286" s="245">
        <v>64</v>
      </c>
      <c r="C1286" s="69" t="s">
        <v>275</v>
      </c>
      <c r="D1286" s="70">
        <f t="shared" si="96"/>
        <v>0</v>
      </c>
      <c r="E1286" s="71"/>
      <c r="F1286" s="71"/>
      <c r="G1286" s="71"/>
      <c r="H1286" s="71"/>
      <c r="I1286" s="72"/>
      <c r="J1286" s="73"/>
      <c r="K1286" s="73"/>
      <c r="L1286" s="73"/>
      <c r="M1286" s="73"/>
      <c r="N1286" s="73"/>
      <c r="O1286" s="73"/>
    </row>
    <row r="1287" spans="2:15" ht="15.6">
      <c r="B1287" s="245">
        <v>65</v>
      </c>
      <c r="C1287" s="69" t="s">
        <v>276</v>
      </c>
      <c r="D1287" s="70">
        <f t="shared" si="96"/>
        <v>0</v>
      </c>
      <c r="E1287" s="71"/>
      <c r="F1287" s="71"/>
      <c r="G1287" s="71"/>
      <c r="H1287" s="71"/>
      <c r="I1287" s="72"/>
      <c r="J1287" s="73"/>
      <c r="K1287" s="73"/>
      <c r="L1287" s="73"/>
      <c r="M1287" s="73"/>
      <c r="N1287" s="73"/>
      <c r="O1287" s="73"/>
    </row>
    <row r="1288" spans="2:15" ht="15.6">
      <c r="B1288" s="245">
        <v>66</v>
      </c>
      <c r="C1288" s="69" t="s">
        <v>277</v>
      </c>
      <c r="D1288" s="70">
        <f t="shared" ref="D1288:D1339" si="97">E1288+F1288+G1288+H1288</f>
        <v>0</v>
      </c>
      <c r="E1288" s="71"/>
      <c r="F1288" s="71"/>
      <c r="G1288" s="71"/>
      <c r="H1288" s="71"/>
      <c r="I1288" s="72"/>
      <c r="J1288" s="73"/>
      <c r="K1288" s="73"/>
      <c r="L1288" s="73"/>
      <c r="M1288" s="73"/>
      <c r="N1288" s="73"/>
      <c r="O1288" s="73"/>
    </row>
    <row r="1289" spans="2:15" ht="15.6">
      <c r="B1289" s="245">
        <v>67</v>
      </c>
      <c r="C1289" s="69" t="s">
        <v>278</v>
      </c>
      <c r="D1289" s="70">
        <f t="shared" si="97"/>
        <v>0</v>
      </c>
      <c r="E1289" s="71"/>
      <c r="F1289" s="71"/>
      <c r="G1289" s="71"/>
      <c r="H1289" s="71"/>
      <c r="I1289" s="72"/>
      <c r="J1289" s="73"/>
      <c r="K1289" s="73"/>
      <c r="L1289" s="73"/>
      <c r="M1289" s="73"/>
      <c r="N1289" s="73"/>
      <c r="O1289" s="73"/>
    </row>
    <row r="1290" spans="2:15" ht="15.6">
      <c r="B1290" s="245">
        <v>68</v>
      </c>
      <c r="C1290" s="69" t="s">
        <v>279</v>
      </c>
      <c r="D1290" s="70">
        <f t="shared" si="97"/>
        <v>0</v>
      </c>
      <c r="E1290" s="71"/>
      <c r="F1290" s="71"/>
      <c r="G1290" s="71"/>
      <c r="H1290" s="71"/>
      <c r="I1290" s="72"/>
      <c r="J1290" s="73"/>
      <c r="K1290" s="73"/>
      <c r="L1290" s="73"/>
      <c r="M1290" s="73"/>
      <c r="N1290" s="73"/>
      <c r="O1290" s="73"/>
    </row>
    <row r="1291" spans="2:15" ht="15.6">
      <c r="B1291" s="245">
        <v>69</v>
      </c>
      <c r="C1291" s="69" t="s">
        <v>280</v>
      </c>
      <c r="D1291" s="70">
        <f t="shared" si="97"/>
        <v>0</v>
      </c>
      <c r="E1291" s="71"/>
      <c r="F1291" s="71"/>
      <c r="G1291" s="71"/>
      <c r="H1291" s="71"/>
      <c r="I1291" s="72"/>
      <c r="J1291" s="73"/>
      <c r="K1291" s="73"/>
      <c r="L1291" s="73"/>
      <c r="M1291" s="73"/>
      <c r="N1291" s="73"/>
      <c r="O1291" s="73"/>
    </row>
    <row r="1292" spans="2:15" ht="15.6">
      <c r="B1292" s="245">
        <v>70</v>
      </c>
      <c r="C1292" s="69" t="s">
        <v>281</v>
      </c>
      <c r="D1292" s="70">
        <f t="shared" si="97"/>
        <v>0</v>
      </c>
      <c r="E1292" s="71"/>
      <c r="F1292" s="71"/>
      <c r="G1292" s="71"/>
      <c r="H1292" s="71"/>
      <c r="I1292" s="72"/>
      <c r="J1292" s="73"/>
      <c r="K1292" s="73"/>
      <c r="L1292" s="73"/>
      <c r="M1292" s="73"/>
      <c r="N1292" s="73"/>
      <c r="O1292" s="73"/>
    </row>
    <row r="1293" spans="2:15" ht="15.6">
      <c r="B1293" s="245">
        <v>71</v>
      </c>
      <c r="C1293" s="69" t="s">
        <v>282</v>
      </c>
      <c r="D1293" s="70">
        <f t="shared" si="97"/>
        <v>0</v>
      </c>
      <c r="E1293" s="71"/>
      <c r="F1293" s="71"/>
      <c r="G1293" s="71"/>
      <c r="H1293" s="71"/>
      <c r="I1293" s="72"/>
      <c r="J1293" s="73"/>
      <c r="K1293" s="73"/>
      <c r="L1293" s="73"/>
      <c r="M1293" s="73"/>
      <c r="N1293" s="73"/>
      <c r="O1293" s="73"/>
    </row>
    <row r="1294" spans="2:15" ht="15.6">
      <c r="B1294" s="245">
        <v>72</v>
      </c>
      <c r="C1294" s="69" t="s">
        <v>283</v>
      </c>
      <c r="D1294" s="70">
        <f t="shared" si="97"/>
        <v>0</v>
      </c>
      <c r="E1294" s="71"/>
      <c r="F1294" s="71"/>
      <c r="G1294" s="71"/>
      <c r="H1294" s="71"/>
      <c r="I1294" s="72"/>
      <c r="J1294" s="73"/>
      <c r="K1294" s="73"/>
      <c r="L1294" s="73"/>
      <c r="M1294" s="73"/>
      <c r="N1294" s="73"/>
      <c r="O1294" s="73"/>
    </row>
    <row r="1295" spans="2:15" ht="15.6">
      <c r="B1295" s="245">
        <v>73</v>
      </c>
      <c r="C1295" s="69" t="s">
        <v>284</v>
      </c>
      <c r="D1295" s="70">
        <f t="shared" si="97"/>
        <v>0</v>
      </c>
      <c r="E1295" s="71"/>
      <c r="F1295" s="71"/>
      <c r="G1295" s="71"/>
      <c r="H1295" s="71"/>
      <c r="I1295" s="72"/>
      <c r="J1295" s="73"/>
      <c r="K1295" s="73"/>
      <c r="L1295" s="73"/>
      <c r="M1295" s="73"/>
      <c r="N1295" s="73"/>
      <c r="O1295" s="73"/>
    </row>
    <row r="1296" spans="2:15" ht="15.6">
      <c r="B1296" s="245">
        <v>74</v>
      </c>
      <c r="C1296" s="69" t="s">
        <v>285</v>
      </c>
      <c r="D1296" s="70">
        <f t="shared" si="97"/>
        <v>0</v>
      </c>
      <c r="E1296" s="71"/>
      <c r="F1296" s="71"/>
      <c r="G1296" s="71"/>
      <c r="H1296" s="71"/>
      <c r="I1296" s="72"/>
      <c r="J1296" s="73"/>
      <c r="K1296" s="73"/>
      <c r="L1296" s="73"/>
      <c r="M1296" s="73"/>
      <c r="N1296" s="73"/>
      <c r="O1296" s="73"/>
    </row>
    <row r="1297" spans="2:15" ht="15.6">
      <c r="B1297" s="245">
        <v>75</v>
      </c>
      <c r="C1297" s="69" t="s">
        <v>286</v>
      </c>
      <c r="D1297" s="70">
        <f t="shared" si="97"/>
        <v>0</v>
      </c>
      <c r="E1297" s="71"/>
      <c r="F1297" s="71"/>
      <c r="G1297" s="71"/>
      <c r="H1297" s="71"/>
      <c r="I1297" s="72"/>
      <c r="J1297" s="73"/>
      <c r="K1297" s="73"/>
      <c r="L1297" s="73"/>
      <c r="M1297" s="73"/>
      <c r="N1297" s="73"/>
      <c r="O1297" s="73"/>
    </row>
    <row r="1298" spans="2:15" ht="15.6">
      <c r="B1298" s="245">
        <v>76</v>
      </c>
      <c r="C1298" s="69" t="s">
        <v>287</v>
      </c>
      <c r="D1298" s="70">
        <f t="shared" si="97"/>
        <v>0</v>
      </c>
      <c r="E1298" s="71"/>
      <c r="F1298" s="71"/>
      <c r="G1298" s="71"/>
      <c r="H1298" s="71"/>
      <c r="I1298" s="72"/>
      <c r="J1298" s="73"/>
      <c r="K1298" s="73"/>
      <c r="L1298" s="73"/>
      <c r="M1298" s="73"/>
      <c r="N1298" s="73"/>
      <c r="O1298" s="73"/>
    </row>
    <row r="1299" spans="2:15" ht="15.6">
      <c r="B1299" s="245">
        <v>77</v>
      </c>
      <c r="C1299" s="74" t="s">
        <v>288</v>
      </c>
      <c r="D1299" s="70">
        <f t="shared" si="97"/>
        <v>0</v>
      </c>
      <c r="E1299" s="71"/>
      <c r="F1299" s="71"/>
      <c r="G1299" s="71"/>
      <c r="H1299" s="71"/>
      <c r="I1299" s="72"/>
      <c r="J1299" s="73"/>
      <c r="K1299" s="73"/>
      <c r="L1299" s="73"/>
      <c r="M1299" s="73"/>
      <c r="N1299" s="73"/>
      <c r="O1299" s="73"/>
    </row>
    <row r="1300" spans="2:15" ht="15.6">
      <c r="B1300" s="245">
        <v>78</v>
      </c>
      <c r="C1300" s="69" t="s">
        <v>289</v>
      </c>
      <c r="D1300" s="70">
        <f t="shared" si="97"/>
        <v>0</v>
      </c>
      <c r="E1300" s="71"/>
      <c r="F1300" s="71"/>
      <c r="G1300" s="71"/>
      <c r="H1300" s="71"/>
      <c r="I1300" s="72"/>
      <c r="J1300" s="73"/>
      <c r="K1300" s="73"/>
      <c r="L1300" s="73"/>
      <c r="M1300" s="73"/>
      <c r="N1300" s="73"/>
      <c r="O1300" s="73"/>
    </row>
    <row r="1301" spans="2:15" ht="15.6">
      <c r="B1301" s="245">
        <v>79</v>
      </c>
      <c r="C1301" s="69" t="s">
        <v>290</v>
      </c>
      <c r="D1301" s="70">
        <f t="shared" si="97"/>
        <v>0</v>
      </c>
      <c r="E1301" s="71"/>
      <c r="F1301" s="71"/>
      <c r="G1301" s="71"/>
      <c r="H1301" s="71"/>
      <c r="I1301" s="72"/>
      <c r="J1301" s="73"/>
      <c r="K1301" s="73"/>
      <c r="L1301" s="73"/>
      <c r="M1301" s="73"/>
      <c r="N1301" s="73"/>
      <c r="O1301" s="73"/>
    </row>
    <row r="1302" spans="2:15" ht="15.6">
      <c r="B1302" s="245">
        <v>80</v>
      </c>
      <c r="C1302" s="69" t="s">
        <v>291</v>
      </c>
      <c r="D1302" s="70">
        <f t="shared" si="97"/>
        <v>0</v>
      </c>
      <c r="E1302" s="71"/>
      <c r="F1302" s="71"/>
      <c r="G1302" s="71"/>
      <c r="H1302" s="71"/>
      <c r="I1302" s="72"/>
      <c r="J1302" s="73"/>
      <c r="K1302" s="73"/>
      <c r="L1302" s="73"/>
      <c r="M1302" s="73"/>
      <c r="N1302" s="73"/>
      <c r="O1302" s="73"/>
    </row>
    <row r="1303" spans="2:15" ht="15.6">
      <c r="B1303" s="245">
        <v>81</v>
      </c>
      <c r="C1303" s="69" t="s">
        <v>292</v>
      </c>
      <c r="D1303" s="70">
        <f t="shared" si="97"/>
        <v>0</v>
      </c>
      <c r="E1303" s="71"/>
      <c r="F1303" s="71"/>
      <c r="G1303" s="71"/>
      <c r="H1303" s="71"/>
      <c r="I1303" s="72"/>
      <c r="J1303" s="73"/>
      <c r="K1303" s="73"/>
      <c r="L1303" s="73"/>
      <c r="M1303" s="73"/>
      <c r="N1303" s="73"/>
      <c r="O1303" s="73"/>
    </row>
    <row r="1304" spans="2:15" ht="15.6">
      <c r="B1304" s="245">
        <v>82</v>
      </c>
      <c r="C1304" s="69" t="s">
        <v>293</v>
      </c>
      <c r="D1304" s="70">
        <f t="shared" si="97"/>
        <v>0</v>
      </c>
      <c r="E1304" s="71"/>
      <c r="F1304" s="71"/>
      <c r="G1304" s="71"/>
      <c r="H1304" s="71"/>
      <c r="I1304" s="72"/>
      <c r="J1304" s="73"/>
      <c r="K1304" s="73"/>
      <c r="L1304" s="73"/>
      <c r="M1304" s="73"/>
      <c r="N1304" s="73"/>
      <c r="O1304" s="73"/>
    </row>
    <row r="1305" spans="2:15" ht="15.6">
      <c r="B1305" s="245">
        <v>83</v>
      </c>
      <c r="C1305" s="69" t="s">
        <v>294</v>
      </c>
      <c r="D1305" s="70">
        <f t="shared" si="97"/>
        <v>0</v>
      </c>
      <c r="E1305" s="71"/>
      <c r="F1305" s="71"/>
      <c r="G1305" s="71"/>
      <c r="H1305" s="71"/>
      <c r="I1305" s="72"/>
      <c r="J1305" s="73"/>
      <c r="K1305" s="73"/>
      <c r="L1305" s="73"/>
      <c r="M1305" s="73"/>
      <c r="N1305" s="73"/>
      <c r="O1305" s="73"/>
    </row>
    <row r="1306" spans="2:15" ht="15.6">
      <c r="B1306" s="245">
        <v>84</v>
      </c>
      <c r="C1306" s="69" t="s">
        <v>295</v>
      </c>
      <c r="D1306" s="70">
        <f t="shared" si="97"/>
        <v>0</v>
      </c>
      <c r="E1306" s="71"/>
      <c r="F1306" s="71"/>
      <c r="G1306" s="71"/>
      <c r="H1306" s="71"/>
      <c r="I1306" s="72"/>
      <c r="J1306" s="73"/>
      <c r="K1306" s="73"/>
      <c r="L1306" s="73"/>
      <c r="M1306" s="73"/>
      <c r="N1306" s="73"/>
      <c r="O1306" s="73"/>
    </row>
    <row r="1307" spans="2:15" ht="15.6">
      <c r="B1307" s="245">
        <v>85</v>
      </c>
      <c r="C1307" s="69" t="s">
        <v>296</v>
      </c>
      <c r="D1307" s="70">
        <f t="shared" si="97"/>
        <v>0</v>
      </c>
      <c r="E1307" s="71"/>
      <c r="F1307" s="71"/>
      <c r="G1307" s="71"/>
      <c r="H1307" s="71"/>
      <c r="I1307" s="72"/>
      <c r="J1307" s="73"/>
      <c r="K1307" s="73"/>
      <c r="L1307" s="73"/>
      <c r="M1307" s="73"/>
      <c r="N1307" s="73"/>
      <c r="O1307" s="73"/>
    </row>
    <row r="1308" spans="2:15" ht="15.6">
      <c r="B1308" s="245">
        <v>86</v>
      </c>
      <c r="C1308" s="69" t="s">
        <v>297</v>
      </c>
      <c r="D1308" s="70">
        <f t="shared" si="97"/>
        <v>0</v>
      </c>
      <c r="E1308" s="71"/>
      <c r="F1308" s="71"/>
      <c r="G1308" s="71"/>
      <c r="H1308" s="71"/>
      <c r="I1308" s="72"/>
      <c r="J1308" s="73"/>
      <c r="K1308" s="73"/>
      <c r="L1308" s="73"/>
      <c r="M1308" s="73"/>
      <c r="N1308" s="73"/>
      <c r="O1308" s="73"/>
    </row>
    <row r="1309" spans="2:15" ht="15.6">
      <c r="B1309" s="245">
        <v>87</v>
      </c>
      <c r="C1309" s="69" t="s">
        <v>298</v>
      </c>
      <c r="D1309" s="70">
        <f t="shared" si="97"/>
        <v>0</v>
      </c>
      <c r="E1309" s="71"/>
      <c r="F1309" s="71"/>
      <c r="G1309" s="71"/>
      <c r="H1309" s="71"/>
      <c r="I1309" s="72"/>
      <c r="J1309" s="73"/>
      <c r="K1309" s="73"/>
      <c r="L1309" s="73"/>
      <c r="M1309" s="73"/>
      <c r="N1309" s="73"/>
      <c r="O1309" s="73"/>
    </row>
    <row r="1310" spans="2:15" ht="15.6">
      <c r="B1310" s="245">
        <v>88</v>
      </c>
      <c r="C1310" s="69" t="s">
        <v>299</v>
      </c>
      <c r="D1310" s="70">
        <f t="shared" si="97"/>
        <v>0</v>
      </c>
      <c r="E1310" s="71"/>
      <c r="F1310" s="71"/>
      <c r="G1310" s="71"/>
      <c r="H1310" s="71"/>
      <c r="I1310" s="72"/>
      <c r="J1310" s="73"/>
      <c r="K1310" s="73"/>
      <c r="L1310" s="73"/>
      <c r="M1310" s="73"/>
      <c r="N1310" s="73"/>
      <c r="O1310" s="73"/>
    </row>
    <row r="1311" spans="2:15" ht="15.6">
      <c r="B1311" s="245">
        <v>89</v>
      </c>
      <c r="C1311" s="69" t="s">
        <v>300</v>
      </c>
      <c r="D1311" s="70">
        <f t="shared" si="97"/>
        <v>0</v>
      </c>
      <c r="E1311" s="71"/>
      <c r="F1311" s="71"/>
      <c r="G1311" s="71"/>
      <c r="H1311" s="71"/>
      <c r="I1311" s="72"/>
      <c r="J1311" s="73"/>
      <c r="K1311" s="73"/>
      <c r="L1311" s="73"/>
      <c r="M1311" s="73"/>
      <c r="N1311" s="73"/>
      <c r="O1311" s="73"/>
    </row>
    <row r="1312" spans="2:15" ht="15.6">
      <c r="B1312" s="245">
        <v>90</v>
      </c>
      <c r="C1312" s="69" t="s">
        <v>301</v>
      </c>
      <c r="D1312" s="70">
        <f t="shared" si="97"/>
        <v>0</v>
      </c>
      <c r="E1312" s="71"/>
      <c r="F1312" s="71"/>
      <c r="G1312" s="71"/>
      <c r="H1312" s="71"/>
      <c r="I1312" s="72"/>
      <c r="J1312" s="73"/>
      <c r="K1312" s="73"/>
      <c r="L1312" s="73"/>
      <c r="M1312" s="73"/>
      <c r="N1312" s="73"/>
      <c r="O1312" s="73"/>
    </row>
    <row r="1313" spans="2:15" ht="15.6">
      <c r="B1313" s="245">
        <v>91</v>
      </c>
      <c r="C1313" s="69" t="s">
        <v>302</v>
      </c>
      <c r="D1313" s="70">
        <f t="shared" si="97"/>
        <v>0</v>
      </c>
      <c r="E1313" s="71"/>
      <c r="F1313" s="71"/>
      <c r="G1313" s="71"/>
      <c r="H1313" s="71"/>
      <c r="I1313" s="72"/>
      <c r="J1313" s="73"/>
      <c r="K1313" s="73"/>
      <c r="L1313" s="73"/>
      <c r="M1313" s="73"/>
      <c r="N1313" s="73"/>
      <c r="O1313" s="73"/>
    </row>
    <row r="1314" spans="2:15" ht="15.6">
      <c r="B1314" s="245">
        <v>92</v>
      </c>
      <c r="C1314" s="69" t="s">
        <v>303</v>
      </c>
      <c r="D1314" s="70">
        <f t="shared" si="97"/>
        <v>0</v>
      </c>
      <c r="E1314" s="71"/>
      <c r="F1314" s="71"/>
      <c r="G1314" s="71"/>
      <c r="H1314" s="71"/>
      <c r="I1314" s="72"/>
      <c r="J1314" s="73"/>
      <c r="K1314" s="73"/>
      <c r="L1314" s="73"/>
      <c r="M1314" s="73"/>
      <c r="N1314" s="73"/>
      <c r="O1314" s="73"/>
    </row>
    <row r="1315" spans="2:15" ht="15.6">
      <c r="B1315" s="245">
        <v>93</v>
      </c>
      <c r="C1315" s="69" t="s">
        <v>304</v>
      </c>
      <c r="D1315" s="70">
        <f t="shared" si="97"/>
        <v>0</v>
      </c>
      <c r="E1315" s="71"/>
      <c r="F1315" s="71"/>
      <c r="G1315" s="71"/>
      <c r="H1315" s="71"/>
      <c r="I1315" s="72"/>
      <c r="J1315" s="73"/>
      <c r="K1315" s="73"/>
      <c r="L1315" s="73"/>
      <c r="M1315" s="73"/>
      <c r="N1315" s="73"/>
      <c r="O1315" s="73"/>
    </row>
    <row r="1316" spans="2:15" ht="15.6">
      <c r="B1316" s="245">
        <v>94</v>
      </c>
      <c r="C1316" s="69" t="s">
        <v>305</v>
      </c>
      <c r="D1316" s="70">
        <f t="shared" si="97"/>
        <v>0</v>
      </c>
      <c r="E1316" s="71"/>
      <c r="F1316" s="71"/>
      <c r="G1316" s="71"/>
      <c r="H1316" s="71"/>
      <c r="I1316" s="72"/>
      <c r="J1316" s="73"/>
      <c r="K1316" s="73"/>
      <c r="L1316" s="73"/>
      <c r="M1316" s="73"/>
      <c r="N1316" s="73"/>
      <c r="O1316" s="73"/>
    </row>
    <row r="1317" spans="2:15" ht="15.6">
      <c r="B1317" s="245">
        <v>95</v>
      </c>
      <c r="C1317" s="69" t="s">
        <v>306</v>
      </c>
      <c r="D1317" s="70">
        <f t="shared" si="97"/>
        <v>0</v>
      </c>
      <c r="E1317" s="71"/>
      <c r="F1317" s="71"/>
      <c r="G1317" s="71"/>
      <c r="H1317" s="71"/>
      <c r="I1317" s="72"/>
      <c r="J1317" s="73"/>
      <c r="K1317" s="73"/>
      <c r="L1317" s="73"/>
      <c r="M1317" s="73"/>
      <c r="N1317" s="73"/>
      <c r="O1317" s="73"/>
    </row>
    <row r="1318" spans="2:15" ht="15.6">
      <c r="B1318" s="245">
        <v>96</v>
      </c>
      <c r="C1318" s="69" t="s">
        <v>307</v>
      </c>
      <c r="D1318" s="70">
        <f t="shared" si="97"/>
        <v>0</v>
      </c>
      <c r="E1318" s="71"/>
      <c r="F1318" s="71"/>
      <c r="G1318" s="71"/>
      <c r="H1318" s="71"/>
      <c r="I1318" s="72"/>
      <c r="J1318" s="73"/>
      <c r="K1318" s="73"/>
      <c r="L1318" s="73"/>
      <c r="M1318" s="73"/>
      <c r="N1318" s="73"/>
      <c r="O1318" s="73"/>
    </row>
    <row r="1319" spans="2:15" ht="15.6">
      <c r="B1319" s="245">
        <v>97</v>
      </c>
      <c r="C1319" s="69" t="s">
        <v>308</v>
      </c>
      <c r="D1319" s="70">
        <f t="shared" si="97"/>
        <v>0</v>
      </c>
      <c r="E1319" s="71"/>
      <c r="F1319" s="71"/>
      <c r="G1319" s="71"/>
      <c r="H1319" s="71"/>
      <c r="I1319" s="72"/>
      <c r="J1319" s="73"/>
      <c r="K1319" s="73"/>
      <c r="L1319" s="73"/>
      <c r="M1319" s="73"/>
      <c r="N1319" s="73"/>
      <c r="O1319" s="73"/>
    </row>
    <row r="1320" spans="2:15" ht="15.6">
      <c r="B1320" s="245">
        <v>98</v>
      </c>
      <c r="C1320" s="69" t="s">
        <v>309</v>
      </c>
      <c r="D1320" s="70">
        <f t="shared" si="97"/>
        <v>0</v>
      </c>
      <c r="E1320" s="71"/>
      <c r="F1320" s="71"/>
      <c r="G1320" s="71"/>
      <c r="H1320" s="71"/>
      <c r="I1320" s="72"/>
      <c r="J1320" s="73"/>
      <c r="K1320" s="73"/>
      <c r="L1320" s="73"/>
      <c r="M1320" s="73"/>
      <c r="N1320" s="73"/>
      <c r="O1320" s="73"/>
    </row>
    <row r="1321" spans="2:15" ht="15.6">
      <c r="B1321" s="245">
        <v>99</v>
      </c>
      <c r="C1321" s="69" t="s">
        <v>310</v>
      </c>
      <c r="D1321" s="70">
        <f t="shared" si="97"/>
        <v>0</v>
      </c>
      <c r="E1321" s="71"/>
      <c r="F1321" s="71"/>
      <c r="G1321" s="71"/>
      <c r="H1321" s="71"/>
      <c r="I1321" s="72"/>
      <c r="J1321" s="73"/>
      <c r="K1321" s="73"/>
      <c r="L1321" s="73"/>
      <c r="M1321" s="73"/>
      <c r="N1321" s="73"/>
      <c r="O1321" s="73"/>
    </row>
    <row r="1322" spans="2:15" ht="15.6">
      <c r="B1322" s="245">
        <v>100</v>
      </c>
      <c r="C1322" s="69" t="s">
        <v>311</v>
      </c>
      <c r="D1322" s="70">
        <f t="shared" si="97"/>
        <v>0</v>
      </c>
      <c r="E1322" s="71"/>
      <c r="F1322" s="71"/>
      <c r="G1322" s="71"/>
      <c r="H1322" s="71"/>
      <c r="I1322" s="72"/>
      <c r="J1322" s="73"/>
      <c r="K1322" s="73"/>
      <c r="L1322" s="73"/>
      <c r="M1322" s="73"/>
      <c r="N1322" s="73"/>
      <c r="O1322" s="73"/>
    </row>
    <row r="1323" spans="2:15" ht="15.6">
      <c r="B1323" s="245">
        <v>101</v>
      </c>
      <c r="C1323" s="69" t="s">
        <v>312</v>
      </c>
      <c r="D1323" s="70">
        <f t="shared" si="97"/>
        <v>0</v>
      </c>
      <c r="E1323" s="71"/>
      <c r="F1323" s="71"/>
      <c r="G1323" s="71"/>
      <c r="H1323" s="71"/>
      <c r="I1323" s="72"/>
      <c r="J1323" s="73"/>
      <c r="K1323" s="73"/>
      <c r="L1323" s="73"/>
      <c r="M1323" s="73"/>
      <c r="N1323" s="73"/>
      <c r="O1323" s="73"/>
    </row>
    <row r="1324" spans="2:15" ht="15.6">
      <c r="B1324" s="245">
        <v>102</v>
      </c>
      <c r="C1324" s="69" t="s">
        <v>313</v>
      </c>
      <c r="D1324" s="70">
        <f t="shared" si="97"/>
        <v>0</v>
      </c>
      <c r="E1324" s="71"/>
      <c r="F1324" s="71"/>
      <c r="G1324" s="71"/>
      <c r="H1324" s="71"/>
      <c r="I1324" s="72"/>
      <c r="J1324" s="73"/>
      <c r="K1324" s="73"/>
      <c r="L1324" s="73"/>
      <c r="M1324" s="73"/>
      <c r="N1324" s="73"/>
      <c r="O1324" s="73"/>
    </row>
    <row r="1325" spans="2:15" ht="15.6">
      <c r="B1325" s="245">
        <v>103</v>
      </c>
      <c r="C1325" s="69" t="s">
        <v>314</v>
      </c>
      <c r="D1325" s="70">
        <f t="shared" si="97"/>
        <v>0</v>
      </c>
      <c r="E1325" s="71"/>
      <c r="F1325" s="71"/>
      <c r="G1325" s="71"/>
      <c r="H1325" s="71"/>
      <c r="I1325" s="72"/>
      <c r="J1325" s="73"/>
      <c r="K1325" s="73"/>
      <c r="L1325" s="73"/>
      <c r="M1325" s="73"/>
      <c r="N1325" s="73"/>
      <c r="O1325" s="73"/>
    </row>
    <row r="1326" spans="2:15" ht="15.6">
      <c r="B1326" s="245">
        <v>104</v>
      </c>
      <c r="C1326" s="69" t="s">
        <v>315</v>
      </c>
      <c r="D1326" s="70">
        <f t="shared" si="97"/>
        <v>0</v>
      </c>
      <c r="E1326" s="71"/>
      <c r="F1326" s="71"/>
      <c r="G1326" s="71"/>
      <c r="H1326" s="71"/>
      <c r="I1326" s="72"/>
      <c r="J1326" s="73"/>
      <c r="K1326" s="73"/>
      <c r="L1326" s="73"/>
      <c r="M1326" s="73"/>
      <c r="N1326" s="73"/>
      <c r="O1326" s="73"/>
    </row>
    <row r="1327" spans="2:15" ht="15.6">
      <c r="B1327" s="245">
        <v>105</v>
      </c>
      <c r="C1327" s="69" t="s">
        <v>316</v>
      </c>
      <c r="D1327" s="70">
        <f t="shared" si="97"/>
        <v>0</v>
      </c>
      <c r="E1327" s="71"/>
      <c r="F1327" s="71"/>
      <c r="G1327" s="71"/>
      <c r="H1327" s="71"/>
      <c r="I1327" s="72"/>
      <c r="J1327" s="73"/>
      <c r="K1327" s="73"/>
      <c r="L1327" s="73"/>
      <c r="M1327" s="73"/>
      <c r="N1327" s="73"/>
      <c r="O1327" s="73"/>
    </row>
    <row r="1328" spans="2:15" ht="15.6">
      <c r="B1328" s="245">
        <v>106</v>
      </c>
      <c r="C1328" s="69" t="s">
        <v>317</v>
      </c>
      <c r="D1328" s="70">
        <f t="shared" si="97"/>
        <v>0</v>
      </c>
      <c r="E1328" s="71"/>
      <c r="F1328" s="71"/>
      <c r="G1328" s="71"/>
      <c r="H1328" s="71"/>
      <c r="I1328" s="72"/>
      <c r="J1328" s="73"/>
      <c r="K1328" s="73"/>
      <c r="L1328" s="73"/>
      <c r="M1328" s="73"/>
      <c r="N1328" s="73"/>
      <c r="O1328" s="73"/>
    </row>
    <row r="1329" spans="2:15" ht="15.6">
      <c r="B1329" s="245">
        <v>107</v>
      </c>
      <c r="C1329" s="69" t="s">
        <v>318</v>
      </c>
      <c r="D1329" s="70">
        <f t="shared" si="97"/>
        <v>0</v>
      </c>
      <c r="E1329" s="71"/>
      <c r="F1329" s="71"/>
      <c r="G1329" s="71"/>
      <c r="H1329" s="71"/>
      <c r="I1329" s="72"/>
      <c r="J1329" s="73"/>
      <c r="K1329" s="73"/>
      <c r="L1329" s="73"/>
      <c r="M1329" s="73"/>
      <c r="N1329" s="73"/>
      <c r="O1329" s="73"/>
    </row>
    <row r="1330" spans="2:15" ht="15.6">
      <c r="B1330" s="245">
        <v>108</v>
      </c>
      <c r="C1330" s="69" t="s">
        <v>319</v>
      </c>
      <c r="D1330" s="70">
        <f t="shared" si="97"/>
        <v>0</v>
      </c>
      <c r="E1330" s="71"/>
      <c r="F1330" s="71"/>
      <c r="G1330" s="71"/>
      <c r="H1330" s="71"/>
      <c r="I1330" s="72"/>
      <c r="J1330" s="73"/>
      <c r="K1330" s="73"/>
      <c r="L1330" s="73"/>
      <c r="M1330" s="73"/>
      <c r="N1330" s="73"/>
      <c r="O1330" s="73"/>
    </row>
    <row r="1331" spans="2:15" ht="15.6">
      <c r="B1331" s="245">
        <v>109</v>
      </c>
      <c r="C1331" s="69" t="s">
        <v>320</v>
      </c>
      <c r="D1331" s="70">
        <f t="shared" si="97"/>
        <v>0</v>
      </c>
      <c r="E1331" s="71"/>
      <c r="F1331" s="71"/>
      <c r="G1331" s="71"/>
      <c r="H1331" s="71"/>
      <c r="I1331" s="72"/>
      <c r="J1331" s="73"/>
      <c r="K1331" s="73"/>
      <c r="L1331" s="73"/>
      <c r="M1331" s="73"/>
      <c r="N1331" s="73"/>
      <c r="O1331" s="73"/>
    </row>
    <row r="1332" spans="2:15" ht="15.6">
      <c r="B1332" s="245">
        <v>110</v>
      </c>
      <c r="C1332" s="69" t="s">
        <v>321</v>
      </c>
      <c r="D1332" s="70">
        <f t="shared" si="97"/>
        <v>0</v>
      </c>
      <c r="E1332" s="71"/>
      <c r="F1332" s="71"/>
      <c r="G1332" s="71"/>
      <c r="H1332" s="71"/>
      <c r="I1332" s="72"/>
      <c r="J1332" s="73"/>
      <c r="K1332" s="73"/>
      <c r="L1332" s="73"/>
      <c r="M1332" s="73"/>
      <c r="N1332" s="73"/>
      <c r="O1332" s="73"/>
    </row>
    <row r="1333" spans="2:15" ht="15.6">
      <c r="B1333" s="245">
        <v>111</v>
      </c>
      <c r="C1333" s="69" t="s">
        <v>322</v>
      </c>
      <c r="D1333" s="70">
        <f t="shared" si="97"/>
        <v>0</v>
      </c>
      <c r="E1333" s="71"/>
      <c r="F1333" s="71"/>
      <c r="G1333" s="71"/>
      <c r="H1333" s="71"/>
      <c r="I1333" s="72"/>
      <c r="J1333" s="73"/>
      <c r="K1333" s="73"/>
      <c r="L1333" s="73"/>
      <c r="M1333" s="73"/>
      <c r="N1333" s="73"/>
      <c r="O1333" s="73"/>
    </row>
    <row r="1334" spans="2:15" ht="15.6">
      <c r="B1334" s="245">
        <v>112</v>
      </c>
      <c r="C1334" s="69" t="s">
        <v>323</v>
      </c>
      <c r="D1334" s="70">
        <f t="shared" si="97"/>
        <v>0</v>
      </c>
      <c r="E1334" s="71"/>
      <c r="F1334" s="71"/>
      <c r="G1334" s="71"/>
      <c r="H1334" s="71"/>
      <c r="I1334" s="72"/>
      <c r="J1334" s="73"/>
      <c r="K1334" s="73"/>
      <c r="L1334" s="73"/>
      <c r="M1334" s="73"/>
      <c r="N1334" s="73"/>
      <c r="O1334" s="73"/>
    </row>
    <row r="1335" spans="2:15" ht="15.6">
      <c r="B1335" s="245">
        <v>113</v>
      </c>
      <c r="C1335" s="69" t="s">
        <v>324</v>
      </c>
      <c r="D1335" s="70">
        <f t="shared" si="97"/>
        <v>0</v>
      </c>
      <c r="E1335" s="71"/>
      <c r="F1335" s="71"/>
      <c r="G1335" s="71"/>
      <c r="H1335" s="71"/>
      <c r="I1335" s="72"/>
      <c r="J1335" s="73"/>
      <c r="K1335" s="73"/>
      <c r="L1335" s="73"/>
      <c r="M1335" s="73"/>
      <c r="N1335" s="73"/>
      <c r="O1335" s="73"/>
    </row>
    <row r="1336" spans="2:15" ht="15.6">
      <c r="B1336" s="245">
        <v>114</v>
      </c>
      <c r="C1336" s="69" t="s">
        <v>325</v>
      </c>
      <c r="D1336" s="70">
        <f t="shared" si="97"/>
        <v>0</v>
      </c>
      <c r="E1336" s="71"/>
      <c r="F1336" s="71"/>
      <c r="G1336" s="71"/>
      <c r="H1336" s="71"/>
      <c r="I1336" s="72"/>
      <c r="J1336" s="73"/>
      <c r="K1336" s="73"/>
      <c r="L1336" s="73"/>
      <c r="M1336" s="73"/>
      <c r="N1336" s="73"/>
      <c r="O1336" s="73"/>
    </row>
    <row r="1337" spans="2:15" ht="15.6">
      <c r="B1337" s="245">
        <v>115</v>
      </c>
      <c r="C1337" s="69" t="s">
        <v>326</v>
      </c>
      <c r="D1337" s="70">
        <f t="shared" si="97"/>
        <v>0</v>
      </c>
      <c r="E1337" s="71"/>
      <c r="F1337" s="71"/>
      <c r="G1337" s="71"/>
      <c r="H1337" s="71"/>
      <c r="I1337" s="72"/>
      <c r="J1337" s="73"/>
      <c r="K1337" s="73"/>
      <c r="L1337" s="73"/>
      <c r="M1337" s="73"/>
      <c r="N1337" s="73"/>
      <c r="O1337" s="73"/>
    </row>
    <row r="1338" spans="2:15" ht="15.6">
      <c r="B1338" s="245">
        <v>116</v>
      </c>
      <c r="C1338" s="69" t="s">
        <v>327</v>
      </c>
      <c r="D1338" s="70">
        <f t="shared" si="97"/>
        <v>0</v>
      </c>
      <c r="E1338" s="71"/>
      <c r="F1338" s="71"/>
      <c r="G1338" s="71"/>
      <c r="H1338" s="71"/>
      <c r="I1338" s="72"/>
      <c r="J1338" s="73"/>
      <c r="K1338" s="73"/>
      <c r="L1338" s="73"/>
      <c r="M1338" s="73"/>
      <c r="N1338" s="73"/>
      <c r="O1338" s="73"/>
    </row>
    <row r="1339" spans="2:15" ht="15.6">
      <c r="B1339" s="245">
        <v>117</v>
      </c>
      <c r="C1339" s="69" t="s">
        <v>328</v>
      </c>
      <c r="D1339" s="70">
        <f t="shared" si="97"/>
        <v>0</v>
      </c>
      <c r="E1339" s="71"/>
      <c r="F1339" s="71"/>
      <c r="G1339" s="71"/>
      <c r="H1339" s="71"/>
      <c r="I1339" s="72"/>
      <c r="J1339" s="73"/>
      <c r="K1339" s="73"/>
      <c r="L1339" s="73"/>
      <c r="M1339" s="73"/>
      <c r="N1339" s="73"/>
      <c r="O1339" s="73"/>
    </row>
    <row r="1340" spans="2:15" ht="15.6">
      <c r="B1340" s="268" t="s">
        <v>329</v>
      </c>
      <c r="C1340" s="269"/>
      <c r="D1340" s="75">
        <f>SUM(D1223:D1339)</f>
        <v>30</v>
      </c>
      <c r="E1340" s="75">
        <f t="shared" ref="E1340:M1340" si="98">SUM(E1223:E1339)</f>
        <v>0</v>
      </c>
      <c r="F1340" s="75">
        <f t="shared" si="98"/>
        <v>0</v>
      </c>
      <c r="G1340" s="75">
        <f t="shared" si="98"/>
        <v>0</v>
      </c>
      <c r="H1340" s="75">
        <f t="shared" si="98"/>
        <v>30</v>
      </c>
      <c r="I1340" s="75">
        <f t="shared" si="98"/>
        <v>2</v>
      </c>
      <c r="J1340" s="75">
        <f t="shared" si="98"/>
        <v>0</v>
      </c>
      <c r="K1340" s="75">
        <f t="shared" si="98"/>
        <v>0</v>
      </c>
      <c r="L1340" s="75">
        <f t="shared" si="98"/>
        <v>0</v>
      </c>
      <c r="M1340" s="75">
        <f t="shared" si="98"/>
        <v>0</v>
      </c>
      <c r="N1340" s="75"/>
      <c r="O1340" s="75">
        <f t="shared" ref="O1340" si="99">SUM(O1223:O1339)</f>
        <v>0</v>
      </c>
    </row>
  </sheetData>
  <autoFilter ref="B857:R857" xr:uid="{00000000-0001-0000-0600-000000000000}"/>
  <mergeCells count="64">
    <mergeCell ref="B978:D978"/>
    <mergeCell ref="E978:H978"/>
    <mergeCell ref="I978:O978"/>
    <mergeCell ref="B1097:C1097"/>
    <mergeCell ref="B1098:G1098"/>
    <mergeCell ref="I1098:N1098"/>
    <mergeCell ref="I732:N732"/>
    <mergeCell ref="B732:G732"/>
    <mergeCell ref="B731:C731"/>
    <mergeCell ref="I612:O612"/>
    <mergeCell ref="E612:H612"/>
    <mergeCell ref="B612:D612"/>
    <mergeCell ref="B490:D490"/>
    <mergeCell ref="E490:H490"/>
    <mergeCell ref="I490:O490"/>
    <mergeCell ref="B609:C609"/>
    <mergeCell ref="B610:G610"/>
    <mergeCell ref="I610:N610"/>
    <mergeCell ref="B246:D246"/>
    <mergeCell ref="E246:H246"/>
    <mergeCell ref="I246:O246"/>
    <mergeCell ref="B365:C365"/>
    <mergeCell ref="B366:G366"/>
    <mergeCell ref="I366:N366"/>
    <mergeCell ref="B124:D124"/>
    <mergeCell ref="E124:H124"/>
    <mergeCell ref="I124:O124"/>
    <mergeCell ref="B243:C243"/>
    <mergeCell ref="B244:G244"/>
    <mergeCell ref="I244:N244"/>
    <mergeCell ref="B122:G122"/>
    <mergeCell ref="I122:N122"/>
    <mergeCell ref="B1:C1"/>
    <mergeCell ref="D1:O1"/>
    <mergeCell ref="B2:D2"/>
    <mergeCell ref="E2:H2"/>
    <mergeCell ref="I2:O2"/>
    <mergeCell ref="B121:C121"/>
    <mergeCell ref="B488:G488"/>
    <mergeCell ref="I488:N488"/>
    <mergeCell ref="B368:D368"/>
    <mergeCell ref="E368:H368"/>
    <mergeCell ref="I368:O368"/>
    <mergeCell ref="B487:C487"/>
    <mergeCell ref="B856:D856"/>
    <mergeCell ref="E856:H856"/>
    <mergeCell ref="I856:O856"/>
    <mergeCell ref="B975:C975"/>
    <mergeCell ref="B976:G976"/>
    <mergeCell ref="I976:N976"/>
    <mergeCell ref="B734:D734"/>
    <mergeCell ref="E734:H734"/>
    <mergeCell ref="I734:O734"/>
    <mergeCell ref="B853:C853"/>
    <mergeCell ref="B854:G854"/>
    <mergeCell ref="I854:N854"/>
    <mergeCell ref="B1221:D1221"/>
    <mergeCell ref="E1221:H1221"/>
    <mergeCell ref="I1221:O1221"/>
    <mergeCell ref="B1340:C1340"/>
    <mergeCell ref="B1100:D1100"/>
    <mergeCell ref="E1100:H1100"/>
    <mergeCell ref="I1100:O1100"/>
    <mergeCell ref="B1219:C1219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179C0-0D4F-4B83-838F-A10A7D5F228D}">
  <dimension ref="A3:B95"/>
  <sheetViews>
    <sheetView topLeftCell="A79" workbookViewId="0">
      <selection activeCell="A4" sqref="A4:A94"/>
    </sheetView>
  </sheetViews>
  <sheetFormatPr baseColWidth="10" defaultRowHeight="14.4"/>
  <cols>
    <col min="1" max="1" width="25.5546875" bestFit="1" customWidth="1"/>
    <col min="2" max="2" width="12.88671875" bestFit="1" customWidth="1"/>
  </cols>
  <sheetData>
    <row r="3" spans="1:2">
      <c r="A3" s="253" t="s">
        <v>492</v>
      </c>
      <c r="B3" t="s">
        <v>493</v>
      </c>
    </row>
    <row r="4" spans="1:2">
      <c r="A4" s="252" t="s">
        <v>494</v>
      </c>
      <c r="B4">
        <v>1</v>
      </c>
    </row>
    <row r="5" spans="1:2">
      <c r="A5" s="252" t="s">
        <v>495</v>
      </c>
      <c r="B5">
        <v>1</v>
      </c>
    </row>
    <row r="6" spans="1:2">
      <c r="A6" s="252" t="s">
        <v>496</v>
      </c>
      <c r="B6">
        <v>8</v>
      </c>
    </row>
    <row r="7" spans="1:2">
      <c r="A7" s="252" t="s">
        <v>497</v>
      </c>
      <c r="B7">
        <v>7</v>
      </c>
    </row>
    <row r="8" spans="1:2">
      <c r="A8" s="252" t="s">
        <v>498</v>
      </c>
      <c r="B8">
        <v>8</v>
      </c>
    </row>
    <row r="9" spans="1:2">
      <c r="A9" s="252" t="s">
        <v>499</v>
      </c>
      <c r="B9">
        <v>1</v>
      </c>
    </row>
    <row r="10" spans="1:2">
      <c r="A10" s="252" t="s">
        <v>500</v>
      </c>
      <c r="B10">
        <v>7</v>
      </c>
    </row>
    <row r="11" spans="1:2">
      <c r="A11" s="252" t="s">
        <v>501</v>
      </c>
      <c r="B11">
        <v>6</v>
      </c>
    </row>
    <row r="12" spans="1:2">
      <c r="A12" s="252" t="s">
        <v>502</v>
      </c>
      <c r="B12">
        <v>2</v>
      </c>
    </row>
    <row r="13" spans="1:2">
      <c r="A13" s="252" t="s">
        <v>503</v>
      </c>
      <c r="B13">
        <v>8</v>
      </c>
    </row>
    <row r="14" spans="1:2">
      <c r="A14" s="252" t="s">
        <v>504</v>
      </c>
      <c r="B14">
        <v>5</v>
      </c>
    </row>
    <row r="15" spans="1:2">
      <c r="A15" s="252" t="s">
        <v>505</v>
      </c>
      <c r="B15">
        <v>2</v>
      </c>
    </row>
    <row r="16" spans="1:2">
      <c r="A16" s="252" t="s">
        <v>506</v>
      </c>
      <c r="B16">
        <v>6</v>
      </c>
    </row>
    <row r="17" spans="1:2">
      <c r="A17" s="252" t="s">
        <v>507</v>
      </c>
      <c r="B17">
        <v>1</v>
      </c>
    </row>
    <row r="18" spans="1:2">
      <c r="A18" s="252" t="s">
        <v>508</v>
      </c>
      <c r="B18">
        <v>1</v>
      </c>
    </row>
    <row r="19" spans="1:2">
      <c r="A19" s="252" t="s">
        <v>509</v>
      </c>
      <c r="B19">
        <v>4</v>
      </c>
    </row>
    <row r="20" spans="1:2">
      <c r="A20" s="252" t="s">
        <v>510</v>
      </c>
      <c r="B20">
        <v>7</v>
      </c>
    </row>
    <row r="21" spans="1:2">
      <c r="A21" s="252" t="s">
        <v>511</v>
      </c>
      <c r="B21">
        <v>11</v>
      </c>
    </row>
    <row r="22" spans="1:2">
      <c r="A22" s="252" t="s">
        <v>512</v>
      </c>
      <c r="B22">
        <v>9</v>
      </c>
    </row>
    <row r="23" spans="1:2">
      <c r="A23" s="252" t="s">
        <v>513</v>
      </c>
      <c r="B23">
        <v>2</v>
      </c>
    </row>
    <row r="24" spans="1:2">
      <c r="A24" s="252" t="s">
        <v>514</v>
      </c>
      <c r="B24">
        <v>1</v>
      </c>
    </row>
    <row r="25" spans="1:2">
      <c r="A25" s="252" t="s">
        <v>515</v>
      </c>
      <c r="B25">
        <v>3</v>
      </c>
    </row>
    <row r="26" spans="1:2">
      <c r="A26" s="252" t="s">
        <v>516</v>
      </c>
      <c r="B26">
        <v>5</v>
      </c>
    </row>
    <row r="27" spans="1:2">
      <c r="A27" s="252" t="s">
        <v>517</v>
      </c>
      <c r="B27">
        <v>1</v>
      </c>
    </row>
    <row r="28" spans="1:2">
      <c r="A28" s="252" t="s">
        <v>518</v>
      </c>
      <c r="B28">
        <v>6</v>
      </c>
    </row>
    <row r="29" spans="1:2">
      <c r="A29" s="252" t="s">
        <v>519</v>
      </c>
      <c r="B29">
        <v>17</v>
      </c>
    </row>
    <row r="30" spans="1:2">
      <c r="A30" s="252" t="s">
        <v>520</v>
      </c>
      <c r="B30">
        <v>13</v>
      </c>
    </row>
    <row r="31" spans="1:2">
      <c r="A31" s="252" t="s">
        <v>521</v>
      </c>
      <c r="B31">
        <v>24</v>
      </c>
    </row>
    <row r="32" spans="1:2">
      <c r="A32" s="252" t="s">
        <v>522</v>
      </c>
      <c r="B32">
        <v>4</v>
      </c>
    </row>
    <row r="33" spans="1:2">
      <c r="A33" s="252" t="s">
        <v>523</v>
      </c>
      <c r="B33">
        <v>8</v>
      </c>
    </row>
    <row r="34" spans="1:2">
      <c r="A34" s="252" t="s">
        <v>524</v>
      </c>
      <c r="B34">
        <v>6</v>
      </c>
    </row>
    <row r="35" spans="1:2">
      <c r="A35" s="252" t="s">
        <v>525</v>
      </c>
      <c r="B35">
        <v>6</v>
      </c>
    </row>
    <row r="36" spans="1:2">
      <c r="A36" s="252" t="s">
        <v>526</v>
      </c>
      <c r="B36">
        <v>3</v>
      </c>
    </row>
    <row r="37" spans="1:2">
      <c r="A37" s="252" t="s">
        <v>527</v>
      </c>
      <c r="B37">
        <v>26</v>
      </c>
    </row>
    <row r="38" spans="1:2">
      <c r="A38" s="252" t="s">
        <v>528</v>
      </c>
      <c r="B38">
        <v>10</v>
      </c>
    </row>
    <row r="39" spans="1:2">
      <c r="A39" s="252" t="s">
        <v>529</v>
      </c>
      <c r="B39">
        <v>14</v>
      </c>
    </row>
    <row r="40" spans="1:2">
      <c r="A40" s="252" t="s">
        <v>530</v>
      </c>
      <c r="B40">
        <v>4</v>
      </c>
    </row>
    <row r="41" spans="1:2">
      <c r="A41" s="252" t="s">
        <v>531</v>
      </c>
      <c r="B41">
        <v>3</v>
      </c>
    </row>
    <row r="42" spans="1:2">
      <c r="A42" s="252" t="s">
        <v>532</v>
      </c>
      <c r="B42">
        <v>1</v>
      </c>
    </row>
    <row r="43" spans="1:2">
      <c r="A43" s="252" t="s">
        <v>533</v>
      </c>
      <c r="B43">
        <v>7</v>
      </c>
    </row>
    <row r="44" spans="1:2">
      <c r="A44" s="252" t="s">
        <v>534</v>
      </c>
      <c r="B44">
        <v>6</v>
      </c>
    </row>
    <row r="45" spans="1:2">
      <c r="A45" s="252" t="s">
        <v>535</v>
      </c>
      <c r="B45">
        <v>11</v>
      </c>
    </row>
    <row r="46" spans="1:2">
      <c r="A46" s="252" t="s">
        <v>536</v>
      </c>
      <c r="B46">
        <v>3</v>
      </c>
    </row>
    <row r="47" spans="1:2">
      <c r="A47" s="252" t="s">
        <v>537</v>
      </c>
      <c r="B47">
        <v>1</v>
      </c>
    </row>
    <row r="48" spans="1:2">
      <c r="A48" s="252" t="s">
        <v>538</v>
      </c>
      <c r="B48">
        <v>1</v>
      </c>
    </row>
    <row r="49" spans="1:2">
      <c r="A49" s="252" t="s">
        <v>539</v>
      </c>
      <c r="B49">
        <v>10</v>
      </c>
    </row>
    <row r="50" spans="1:2">
      <c r="A50" s="252" t="s">
        <v>540</v>
      </c>
      <c r="B50">
        <v>1</v>
      </c>
    </row>
    <row r="51" spans="1:2">
      <c r="A51" s="252" t="s">
        <v>541</v>
      </c>
      <c r="B51">
        <v>9</v>
      </c>
    </row>
    <row r="52" spans="1:2">
      <c r="A52" s="252" t="s">
        <v>542</v>
      </c>
      <c r="B52">
        <v>3</v>
      </c>
    </row>
    <row r="53" spans="1:2">
      <c r="A53" s="252" t="s">
        <v>543</v>
      </c>
      <c r="B53">
        <v>3</v>
      </c>
    </row>
    <row r="54" spans="1:2">
      <c r="A54" s="252" t="s">
        <v>544</v>
      </c>
      <c r="B54">
        <v>3</v>
      </c>
    </row>
    <row r="55" spans="1:2">
      <c r="A55" s="252" t="s">
        <v>545</v>
      </c>
      <c r="B55">
        <v>2</v>
      </c>
    </row>
    <row r="56" spans="1:2">
      <c r="A56" s="252" t="s">
        <v>546</v>
      </c>
      <c r="B56">
        <v>8</v>
      </c>
    </row>
    <row r="57" spans="1:2">
      <c r="A57" s="252" t="s">
        <v>547</v>
      </c>
      <c r="B57">
        <v>3</v>
      </c>
    </row>
    <row r="58" spans="1:2">
      <c r="A58" s="252" t="s">
        <v>548</v>
      </c>
      <c r="B58">
        <v>6</v>
      </c>
    </row>
    <row r="59" spans="1:2">
      <c r="A59" s="252" t="s">
        <v>549</v>
      </c>
      <c r="B59">
        <v>2</v>
      </c>
    </row>
    <row r="60" spans="1:2">
      <c r="A60" s="252" t="s">
        <v>550</v>
      </c>
      <c r="B60">
        <v>10</v>
      </c>
    </row>
    <row r="61" spans="1:2">
      <c r="A61" s="252" t="s">
        <v>551</v>
      </c>
      <c r="B61">
        <v>4</v>
      </c>
    </row>
    <row r="62" spans="1:2">
      <c r="A62" s="252" t="s">
        <v>552</v>
      </c>
      <c r="B62">
        <v>5</v>
      </c>
    </row>
    <row r="63" spans="1:2">
      <c r="A63" s="252" t="s">
        <v>553</v>
      </c>
      <c r="B63">
        <v>1</v>
      </c>
    </row>
    <row r="64" spans="1:2">
      <c r="A64" s="252" t="s">
        <v>554</v>
      </c>
      <c r="B64">
        <v>4</v>
      </c>
    </row>
    <row r="65" spans="1:2">
      <c r="A65" s="252" t="s">
        <v>555</v>
      </c>
      <c r="B65">
        <v>5</v>
      </c>
    </row>
    <row r="66" spans="1:2">
      <c r="A66" s="252" t="s">
        <v>556</v>
      </c>
      <c r="B66">
        <v>14</v>
      </c>
    </row>
    <row r="67" spans="1:2">
      <c r="A67" s="252" t="s">
        <v>557</v>
      </c>
      <c r="B67">
        <v>2</v>
      </c>
    </row>
    <row r="68" spans="1:2">
      <c r="A68" s="252" t="s">
        <v>558</v>
      </c>
      <c r="B68">
        <v>1</v>
      </c>
    </row>
    <row r="69" spans="1:2">
      <c r="A69" s="252" t="s">
        <v>559</v>
      </c>
      <c r="B69">
        <v>2</v>
      </c>
    </row>
    <row r="70" spans="1:2">
      <c r="A70" s="252" t="s">
        <v>560</v>
      </c>
      <c r="B70">
        <v>6</v>
      </c>
    </row>
    <row r="71" spans="1:2">
      <c r="A71" s="252" t="s">
        <v>561</v>
      </c>
      <c r="B71">
        <v>1</v>
      </c>
    </row>
    <row r="72" spans="1:2">
      <c r="A72" s="252" t="s">
        <v>562</v>
      </c>
      <c r="B72">
        <v>4</v>
      </c>
    </row>
    <row r="73" spans="1:2">
      <c r="A73" s="252" t="s">
        <v>563</v>
      </c>
      <c r="B73">
        <v>14</v>
      </c>
    </row>
    <row r="74" spans="1:2">
      <c r="A74" s="252" t="s">
        <v>564</v>
      </c>
      <c r="B74">
        <v>7</v>
      </c>
    </row>
    <row r="75" spans="1:2">
      <c r="A75" s="252" t="s">
        <v>565</v>
      </c>
      <c r="B75">
        <v>6</v>
      </c>
    </row>
    <row r="76" spans="1:2">
      <c r="A76" s="252" t="s">
        <v>566</v>
      </c>
      <c r="B76">
        <v>6</v>
      </c>
    </row>
    <row r="77" spans="1:2">
      <c r="A77" s="252" t="s">
        <v>567</v>
      </c>
      <c r="B77">
        <v>5</v>
      </c>
    </row>
    <row r="78" spans="1:2">
      <c r="A78" s="252" t="s">
        <v>568</v>
      </c>
      <c r="B78">
        <v>2</v>
      </c>
    </row>
    <row r="79" spans="1:2">
      <c r="A79" s="252" t="s">
        <v>569</v>
      </c>
      <c r="B79">
        <v>3</v>
      </c>
    </row>
    <row r="80" spans="1:2">
      <c r="A80" s="252" t="s">
        <v>570</v>
      </c>
      <c r="B80">
        <v>16</v>
      </c>
    </row>
    <row r="81" spans="1:2">
      <c r="A81" s="252" t="s">
        <v>571</v>
      </c>
      <c r="B81">
        <v>6</v>
      </c>
    </row>
    <row r="82" spans="1:2">
      <c r="A82" s="252" t="s">
        <v>572</v>
      </c>
      <c r="B82">
        <v>8</v>
      </c>
    </row>
    <row r="83" spans="1:2">
      <c r="A83" s="252" t="s">
        <v>573</v>
      </c>
      <c r="B83">
        <v>7</v>
      </c>
    </row>
    <row r="84" spans="1:2">
      <c r="A84" s="252" t="s">
        <v>574</v>
      </c>
      <c r="B84">
        <v>2</v>
      </c>
    </row>
    <row r="85" spans="1:2">
      <c r="A85" s="252" t="s">
        <v>575</v>
      </c>
      <c r="B85">
        <v>6</v>
      </c>
    </row>
    <row r="86" spans="1:2">
      <c r="A86" s="252" t="s">
        <v>576</v>
      </c>
      <c r="B86">
        <v>4</v>
      </c>
    </row>
    <row r="87" spans="1:2">
      <c r="A87" s="252" t="s">
        <v>577</v>
      </c>
      <c r="B87">
        <v>3</v>
      </c>
    </row>
    <row r="88" spans="1:2">
      <c r="A88" s="252" t="s">
        <v>578</v>
      </c>
      <c r="B88">
        <v>3</v>
      </c>
    </row>
    <row r="89" spans="1:2">
      <c r="A89" s="252" t="s">
        <v>579</v>
      </c>
      <c r="B89">
        <v>3</v>
      </c>
    </row>
    <row r="90" spans="1:2">
      <c r="A90" s="252" t="s">
        <v>580</v>
      </c>
      <c r="B90">
        <v>6</v>
      </c>
    </row>
    <row r="91" spans="1:2">
      <c r="A91" s="252" t="s">
        <v>581</v>
      </c>
      <c r="B91">
        <v>6</v>
      </c>
    </row>
    <row r="92" spans="1:2">
      <c r="A92" s="252" t="s">
        <v>582</v>
      </c>
      <c r="B92">
        <v>7</v>
      </c>
    </row>
    <row r="93" spans="1:2">
      <c r="A93" s="252" t="s">
        <v>583</v>
      </c>
      <c r="B93">
        <v>1</v>
      </c>
    </row>
    <row r="94" spans="1:2">
      <c r="A94" s="252" t="s">
        <v>584</v>
      </c>
      <c r="B94">
        <v>1</v>
      </c>
    </row>
    <row r="95" spans="1:2">
      <c r="A95" s="252" t="s">
        <v>585</v>
      </c>
      <c r="B95">
        <v>512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/>
  <dimension ref="A1:Q1358"/>
  <sheetViews>
    <sheetView tabSelected="1" zoomScale="80" zoomScaleNormal="80" workbookViewId="0">
      <selection activeCell="A3" sqref="A3:XFD3"/>
    </sheetView>
  </sheetViews>
  <sheetFormatPr baseColWidth="10" defaultRowHeight="14.4"/>
  <cols>
    <col min="2" max="2" width="30.6640625" customWidth="1"/>
    <col min="16" max="16" width="12.44140625" bestFit="1" customWidth="1"/>
  </cols>
  <sheetData>
    <row r="1" spans="1:17" s="63" customFormat="1" ht="98.25" customHeight="1">
      <c r="A1" s="277" t="s">
        <v>339</v>
      </c>
      <c r="B1" s="278"/>
      <c r="C1" s="279" t="s">
        <v>159</v>
      </c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1"/>
    </row>
    <row r="2" spans="1:17" s="63" customFormat="1" ht="40.5" customHeight="1">
      <c r="A2" s="273" t="s">
        <v>366</v>
      </c>
      <c r="B2" s="274"/>
      <c r="C2" s="275"/>
      <c r="D2" s="283" t="s">
        <v>197</v>
      </c>
      <c r="E2" s="283"/>
      <c r="F2" s="283"/>
      <c r="G2" s="283"/>
      <c r="H2" s="284" t="s">
        <v>198</v>
      </c>
      <c r="I2" s="284"/>
      <c r="J2" s="284"/>
      <c r="K2" s="284"/>
      <c r="L2" s="284"/>
      <c r="M2" s="284"/>
      <c r="N2" s="284"/>
    </row>
    <row r="3" spans="1:17" s="63" customFormat="1" ht="62.4">
      <c r="A3" s="64" t="s">
        <v>199</v>
      </c>
      <c r="B3" s="64" t="s">
        <v>200</v>
      </c>
      <c r="C3" s="64" t="s">
        <v>343</v>
      </c>
      <c r="D3" s="65" t="s">
        <v>201</v>
      </c>
      <c r="E3" s="65" t="s">
        <v>202</v>
      </c>
      <c r="F3" s="65" t="s">
        <v>203</v>
      </c>
      <c r="G3" s="65" t="s">
        <v>204</v>
      </c>
      <c r="H3" s="66" t="s">
        <v>205</v>
      </c>
      <c r="I3" s="67" t="s">
        <v>206</v>
      </c>
      <c r="J3" s="67" t="s">
        <v>207</v>
      </c>
      <c r="K3" s="67" t="s">
        <v>208</v>
      </c>
      <c r="L3" s="67" t="s">
        <v>209</v>
      </c>
      <c r="M3" s="67" t="s">
        <v>210</v>
      </c>
      <c r="N3" s="67" t="s">
        <v>211</v>
      </c>
      <c r="P3" s="286" t="s">
        <v>379</v>
      </c>
      <c r="Q3" s="286"/>
    </row>
    <row r="4" spans="1:17" s="63" customFormat="1" ht="15.6" hidden="1">
      <c r="A4" s="68">
        <v>1</v>
      </c>
      <c r="B4" s="69" t="s">
        <v>212</v>
      </c>
      <c r="C4" s="79">
        <f>D4+E4+F4+G4</f>
        <v>0</v>
      </c>
      <c r="D4" s="80"/>
      <c r="E4" s="80"/>
      <c r="F4" s="80"/>
      <c r="G4" s="80"/>
      <c r="H4" s="81"/>
      <c r="I4" s="73"/>
      <c r="J4" s="73"/>
      <c r="K4" s="73"/>
      <c r="L4" s="73"/>
      <c r="M4" s="73"/>
      <c r="N4" s="73"/>
      <c r="P4" s="82" t="s">
        <v>367</v>
      </c>
      <c r="Q4" s="82">
        <f>C121</f>
        <v>6</v>
      </c>
    </row>
    <row r="5" spans="1:17" s="63" customFormat="1" ht="15.6" hidden="1">
      <c r="A5" s="68">
        <v>2</v>
      </c>
      <c r="B5" s="69" t="s">
        <v>213</v>
      </c>
      <c r="C5" s="79">
        <f t="shared" ref="C5:C68" si="0">D5+E5+F5+G5</f>
        <v>0</v>
      </c>
      <c r="D5" s="80"/>
      <c r="E5" s="80"/>
      <c r="F5" s="80"/>
      <c r="G5" s="80"/>
      <c r="H5" s="81"/>
      <c r="I5" s="73"/>
      <c r="J5" s="73"/>
      <c r="K5" s="73"/>
      <c r="L5" s="73"/>
      <c r="M5" s="73"/>
      <c r="N5" s="73"/>
      <c r="P5" s="82" t="s">
        <v>368</v>
      </c>
      <c r="Q5" s="82">
        <f>C244</f>
        <v>14</v>
      </c>
    </row>
    <row r="6" spans="1:17" s="63" customFormat="1" ht="15.6" hidden="1">
      <c r="A6" s="68">
        <v>3</v>
      </c>
      <c r="B6" s="69" t="s">
        <v>214</v>
      </c>
      <c r="C6" s="79">
        <f t="shared" si="0"/>
        <v>0</v>
      </c>
      <c r="D6" s="80"/>
      <c r="E6" s="80"/>
      <c r="F6" s="80"/>
      <c r="G6" s="80"/>
      <c r="H6" s="81"/>
      <c r="I6" s="73"/>
      <c r="J6" s="73"/>
      <c r="K6" s="73"/>
      <c r="L6" s="73"/>
      <c r="M6" s="73"/>
      <c r="N6" s="73"/>
      <c r="P6" s="82" t="s">
        <v>369</v>
      </c>
      <c r="Q6" s="82">
        <f>C367</f>
        <v>46</v>
      </c>
    </row>
    <row r="7" spans="1:17" s="63" customFormat="1" ht="15.6" hidden="1">
      <c r="A7" s="68">
        <v>4</v>
      </c>
      <c r="B7" s="69" t="s">
        <v>215</v>
      </c>
      <c r="C7" s="79">
        <f t="shared" si="0"/>
        <v>0</v>
      </c>
      <c r="D7" s="80"/>
      <c r="E7" s="80"/>
      <c r="F7" s="80"/>
      <c r="G7" s="80"/>
      <c r="H7" s="81"/>
      <c r="I7" s="73"/>
      <c r="J7" s="73"/>
      <c r="K7" s="73"/>
      <c r="L7" s="73"/>
      <c r="M7" s="73"/>
      <c r="N7" s="73"/>
      <c r="P7" s="82" t="s">
        <v>370</v>
      </c>
      <c r="Q7" s="82">
        <f>C490</f>
        <v>20</v>
      </c>
    </row>
    <row r="8" spans="1:17" s="63" customFormat="1" ht="15.6" hidden="1">
      <c r="A8" s="68">
        <v>5</v>
      </c>
      <c r="B8" s="69" t="s">
        <v>216</v>
      </c>
      <c r="C8" s="79">
        <f t="shared" si="0"/>
        <v>0</v>
      </c>
      <c r="D8" s="80"/>
      <c r="E8" s="80"/>
      <c r="F8" s="80"/>
      <c r="G8" s="80"/>
      <c r="H8" s="81"/>
      <c r="I8" s="73"/>
      <c r="J8" s="73"/>
      <c r="K8" s="73"/>
      <c r="L8" s="73"/>
      <c r="M8" s="73"/>
      <c r="N8" s="73"/>
      <c r="P8" s="82" t="s">
        <v>371</v>
      </c>
      <c r="Q8" s="82">
        <f>C613</f>
        <v>16</v>
      </c>
    </row>
    <row r="9" spans="1:17" s="63" customFormat="1" ht="15.6" hidden="1">
      <c r="A9" s="68">
        <v>6</v>
      </c>
      <c r="B9" s="69" t="s">
        <v>217</v>
      </c>
      <c r="C9" s="79">
        <f t="shared" si="0"/>
        <v>0</v>
      </c>
      <c r="D9" s="80"/>
      <c r="E9" s="80"/>
      <c r="F9" s="80"/>
      <c r="G9" s="80"/>
      <c r="H9" s="81"/>
      <c r="I9" s="73"/>
      <c r="J9" s="73"/>
      <c r="K9" s="73"/>
      <c r="L9" s="73"/>
      <c r="M9" s="73"/>
      <c r="N9" s="73"/>
      <c r="P9" s="82" t="s">
        <v>372</v>
      </c>
      <c r="Q9" s="82">
        <f>C737</f>
        <v>31</v>
      </c>
    </row>
    <row r="10" spans="1:17" s="63" customFormat="1" ht="15.6" hidden="1">
      <c r="A10" s="68">
        <v>7</v>
      </c>
      <c r="B10" s="69" t="s">
        <v>218</v>
      </c>
      <c r="C10" s="79">
        <f t="shared" si="0"/>
        <v>0</v>
      </c>
      <c r="D10" s="80"/>
      <c r="E10" s="80"/>
      <c r="F10" s="80"/>
      <c r="G10" s="80"/>
      <c r="H10" s="81"/>
      <c r="I10" s="73"/>
      <c r="J10" s="73"/>
      <c r="K10" s="73"/>
      <c r="L10" s="73"/>
      <c r="M10" s="73"/>
      <c r="N10" s="73"/>
      <c r="P10" s="82" t="s">
        <v>373</v>
      </c>
      <c r="Q10" s="82">
        <f>C861</f>
        <v>2</v>
      </c>
    </row>
    <row r="11" spans="1:17" s="63" customFormat="1" ht="15.6" hidden="1">
      <c r="A11" s="68">
        <v>8</v>
      </c>
      <c r="B11" s="69" t="s">
        <v>219</v>
      </c>
      <c r="C11" s="79">
        <f t="shared" si="0"/>
        <v>0</v>
      </c>
      <c r="D11" s="80"/>
      <c r="E11" s="80"/>
      <c r="F11" s="80"/>
      <c r="G11" s="80"/>
      <c r="H11" s="81"/>
      <c r="I11" s="73"/>
      <c r="J11" s="73"/>
      <c r="K11" s="73"/>
      <c r="L11" s="73"/>
      <c r="M11" s="73"/>
      <c r="N11" s="73"/>
      <c r="P11" s="82" t="s">
        <v>374</v>
      </c>
      <c r="Q11" s="82">
        <v>1</v>
      </c>
    </row>
    <row r="12" spans="1:17" s="63" customFormat="1" ht="15.6" hidden="1">
      <c r="A12" s="68">
        <v>9</v>
      </c>
      <c r="B12" s="69" t="s">
        <v>220</v>
      </c>
      <c r="C12" s="79">
        <f t="shared" si="0"/>
        <v>0</v>
      </c>
      <c r="D12" s="80"/>
      <c r="E12" s="80"/>
      <c r="F12" s="80"/>
      <c r="G12" s="80"/>
      <c r="H12" s="81"/>
      <c r="I12" s="73"/>
      <c r="J12" s="73"/>
      <c r="K12" s="73"/>
      <c r="L12" s="73"/>
      <c r="M12" s="73"/>
      <c r="N12" s="73"/>
      <c r="P12" s="82" t="s">
        <v>375</v>
      </c>
      <c r="Q12" s="82">
        <v>1</v>
      </c>
    </row>
    <row r="13" spans="1:17" s="63" customFormat="1" ht="15.6" hidden="1">
      <c r="A13" s="68">
        <v>10</v>
      </c>
      <c r="B13" s="69" t="s">
        <v>221</v>
      </c>
      <c r="C13" s="79">
        <f t="shared" si="0"/>
        <v>0</v>
      </c>
      <c r="D13" s="80"/>
      <c r="E13" s="80"/>
      <c r="F13" s="80"/>
      <c r="G13" s="80"/>
      <c r="H13" s="81"/>
      <c r="I13" s="73"/>
      <c r="J13" s="73"/>
      <c r="K13" s="73"/>
      <c r="L13" s="73"/>
      <c r="M13" s="73"/>
      <c r="N13" s="73"/>
      <c r="P13" s="82" t="s">
        <v>376</v>
      </c>
      <c r="Q13" s="82">
        <v>1</v>
      </c>
    </row>
    <row r="14" spans="1:17" s="63" customFormat="1" ht="15.6" hidden="1">
      <c r="A14" s="68">
        <v>11</v>
      </c>
      <c r="B14" s="69" t="s">
        <v>222</v>
      </c>
      <c r="C14" s="79">
        <f t="shared" si="0"/>
        <v>0</v>
      </c>
      <c r="D14" s="80"/>
      <c r="E14" s="80"/>
      <c r="F14" s="80"/>
      <c r="G14" s="80"/>
      <c r="H14" s="81"/>
      <c r="I14" s="73"/>
      <c r="J14" s="73"/>
      <c r="K14" s="73"/>
      <c r="L14" s="73"/>
      <c r="M14" s="73"/>
      <c r="N14" s="73"/>
      <c r="P14" s="82" t="s">
        <v>377</v>
      </c>
      <c r="Q14" s="82"/>
    </row>
    <row r="15" spans="1:17" s="63" customFormat="1" ht="15.6" hidden="1">
      <c r="A15" s="68">
        <v>12</v>
      </c>
      <c r="B15" s="69" t="s">
        <v>223</v>
      </c>
      <c r="C15" s="79">
        <f t="shared" si="0"/>
        <v>0</v>
      </c>
      <c r="D15" s="80"/>
      <c r="E15" s="80"/>
      <c r="F15" s="80"/>
      <c r="G15" s="80"/>
      <c r="H15" s="81"/>
      <c r="I15" s="73"/>
      <c r="J15" s="73"/>
      <c r="K15" s="73"/>
      <c r="L15" s="73"/>
      <c r="M15" s="73"/>
      <c r="N15" s="73"/>
      <c r="P15" s="82" t="s">
        <v>378</v>
      </c>
      <c r="Q15" s="82"/>
    </row>
    <row r="16" spans="1:17" s="63" customFormat="1" ht="15.6" hidden="1">
      <c r="A16" s="68">
        <v>13</v>
      </c>
      <c r="B16" s="69" t="s">
        <v>224</v>
      </c>
      <c r="C16" s="79">
        <f t="shared" si="0"/>
        <v>0</v>
      </c>
      <c r="D16" s="80"/>
      <c r="E16" s="80"/>
      <c r="F16" s="80"/>
      <c r="G16" s="80"/>
      <c r="H16" s="81"/>
      <c r="I16" s="73"/>
      <c r="J16" s="73"/>
      <c r="K16" s="73"/>
      <c r="L16" s="73"/>
      <c r="M16" s="73"/>
      <c r="N16" s="73"/>
      <c r="P16" s="83" t="s">
        <v>331</v>
      </c>
      <c r="Q16" s="83">
        <f>SUM(Q4:Q15)</f>
        <v>138</v>
      </c>
    </row>
    <row r="17" spans="1:14" s="63" customFormat="1" ht="15.6" hidden="1">
      <c r="A17" s="68">
        <v>14</v>
      </c>
      <c r="B17" s="69" t="s">
        <v>225</v>
      </c>
      <c r="C17" s="79">
        <f t="shared" si="0"/>
        <v>0</v>
      </c>
      <c r="D17" s="80"/>
      <c r="E17" s="80"/>
      <c r="F17" s="80"/>
      <c r="G17" s="80"/>
      <c r="H17" s="81"/>
      <c r="I17" s="73"/>
      <c r="J17" s="73"/>
      <c r="K17" s="73"/>
      <c r="L17" s="73"/>
      <c r="M17" s="73"/>
      <c r="N17" s="73"/>
    </row>
    <row r="18" spans="1:14" s="63" customFormat="1" ht="15.6" hidden="1">
      <c r="A18" s="68">
        <v>15</v>
      </c>
      <c r="B18" s="69" t="s">
        <v>226</v>
      </c>
      <c r="C18" s="79">
        <f t="shared" si="0"/>
        <v>0</v>
      </c>
      <c r="D18" s="80"/>
      <c r="E18" s="80"/>
      <c r="F18" s="80"/>
      <c r="G18" s="80"/>
      <c r="H18" s="81"/>
      <c r="I18" s="73"/>
      <c r="J18" s="73"/>
      <c r="K18" s="73"/>
      <c r="L18" s="73"/>
      <c r="M18" s="73"/>
      <c r="N18" s="73"/>
    </row>
    <row r="19" spans="1:14" s="63" customFormat="1" ht="15.6" hidden="1">
      <c r="A19" s="68">
        <v>16</v>
      </c>
      <c r="B19" s="69" t="s">
        <v>227</v>
      </c>
      <c r="C19" s="79">
        <f t="shared" si="0"/>
        <v>0</v>
      </c>
      <c r="D19" s="80"/>
      <c r="E19" s="80"/>
      <c r="F19" s="80"/>
      <c r="G19" s="80"/>
      <c r="H19" s="81"/>
      <c r="I19" s="73"/>
      <c r="J19" s="73"/>
      <c r="K19" s="73"/>
      <c r="L19" s="73"/>
      <c r="M19" s="73"/>
      <c r="N19" s="73"/>
    </row>
    <row r="20" spans="1:14" s="63" customFormat="1" ht="15.6" hidden="1">
      <c r="A20" s="68">
        <v>17</v>
      </c>
      <c r="B20" s="69" t="s">
        <v>228</v>
      </c>
      <c r="C20" s="79">
        <f t="shared" si="0"/>
        <v>0</v>
      </c>
      <c r="D20" s="80"/>
      <c r="E20" s="80"/>
      <c r="F20" s="80"/>
      <c r="G20" s="80"/>
      <c r="H20" s="81"/>
      <c r="I20" s="73"/>
      <c r="J20" s="73"/>
      <c r="K20" s="73"/>
      <c r="L20" s="73"/>
      <c r="M20" s="73"/>
      <c r="N20" s="73"/>
    </row>
    <row r="21" spans="1:14" s="63" customFormat="1" ht="15.6" hidden="1">
      <c r="A21" s="68">
        <v>18</v>
      </c>
      <c r="B21" s="69" t="s">
        <v>229</v>
      </c>
      <c r="C21" s="79">
        <f t="shared" si="0"/>
        <v>0</v>
      </c>
      <c r="D21" s="80"/>
      <c r="E21" s="80"/>
      <c r="F21" s="80"/>
      <c r="G21" s="80"/>
      <c r="H21" s="81"/>
      <c r="I21" s="73"/>
      <c r="J21" s="73"/>
      <c r="K21" s="73"/>
      <c r="L21" s="73"/>
      <c r="M21" s="73"/>
      <c r="N21" s="73"/>
    </row>
    <row r="22" spans="1:14" s="63" customFormat="1" ht="15.6" hidden="1">
      <c r="A22" s="68">
        <v>19</v>
      </c>
      <c r="B22" s="69" t="s">
        <v>230</v>
      </c>
      <c r="C22" s="79">
        <f t="shared" si="0"/>
        <v>0</v>
      </c>
      <c r="D22" s="80"/>
      <c r="E22" s="80"/>
      <c r="F22" s="80"/>
      <c r="G22" s="80"/>
      <c r="H22" s="81"/>
      <c r="I22" s="73"/>
      <c r="J22" s="73"/>
      <c r="K22" s="73"/>
      <c r="L22" s="73"/>
      <c r="M22" s="73"/>
      <c r="N22" s="73"/>
    </row>
    <row r="23" spans="1:14" s="63" customFormat="1" ht="15.6" hidden="1">
      <c r="A23" s="68">
        <v>20</v>
      </c>
      <c r="B23" s="69" t="s">
        <v>231</v>
      </c>
      <c r="C23" s="79">
        <f t="shared" si="0"/>
        <v>0</v>
      </c>
      <c r="D23" s="80"/>
      <c r="E23" s="80"/>
      <c r="F23" s="80"/>
      <c r="G23" s="80"/>
      <c r="H23" s="81"/>
      <c r="I23" s="73"/>
      <c r="J23" s="73"/>
      <c r="K23" s="73"/>
      <c r="L23" s="73"/>
      <c r="M23" s="73"/>
      <c r="N23" s="73"/>
    </row>
    <row r="24" spans="1:14" s="63" customFormat="1" ht="15.6" hidden="1">
      <c r="A24" s="68">
        <v>21</v>
      </c>
      <c r="B24" s="69" t="s">
        <v>232</v>
      </c>
      <c r="C24" s="79">
        <f t="shared" si="0"/>
        <v>0</v>
      </c>
      <c r="D24" s="80"/>
      <c r="E24" s="80"/>
      <c r="F24" s="80"/>
      <c r="G24" s="80"/>
      <c r="H24" s="81"/>
      <c r="I24" s="73"/>
      <c r="J24" s="73"/>
      <c r="K24" s="73"/>
      <c r="L24" s="73"/>
      <c r="M24" s="73"/>
      <c r="N24" s="73"/>
    </row>
    <row r="25" spans="1:14" s="63" customFormat="1" ht="15.6" hidden="1">
      <c r="A25" s="68">
        <v>22</v>
      </c>
      <c r="B25" s="69" t="s">
        <v>233</v>
      </c>
      <c r="C25" s="79">
        <f t="shared" si="0"/>
        <v>0</v>
      </c>
      <c r="D25" s="80"/>
      <c r="E25" s="80"/>
      <c r="F25" s="80"/>
      <c r="G25" s="80"/>
      <c r="H25" s="81"/>
      <c r="I25" s="73"/>
      <c r="J25" s="73"/>
      <c r="K25" s="73"/>
      <c r="L25" s="73"/>
      <c r="M25" s="73"/>
      <c r="N25" s="73"/>
    </row>
    <row r="26" spans="1:14" s="63" customFormat="1" ht="15.6" hidden="1">
      <c r="A26" s="68">
        <v>23</v>
      </c>
      <c r="B26" s="69" t="s">
        <v>234</v>
      </c>
      <c r="C26" s="79">
        <f t="shared" si="0"/>
        <v>0</v>
      </c>
      <c r="D26" s="80"/>
      <c r="E26" s="80"/>
      <c r="F26" s="80"/>
      <c r="G26" s="80"/>
      <c r="H26" s="81"/>
      <c r="I26" s="73"/>
      <c r="J26" s="73"/>
      <c r="K26" s="73"/>
      <c r="L26" s="73"/>
      <c r="M26" s="73"/>
      <c r="N26" s="73"/>
    </row>
    <row r="27" spans="1:14" s="63" customFormat="1" ht="15.6" hidden="1">
      <c r="A27" s="68">
        <v>24</v>
      </c>
      <c r="B27" s="69" t="s">
        <v>235</v>
      </c>
      <c r="C27" s="79">
        <f t="shared" si="0"/>
        <v>0</v>
      </c>
      <c r="D27" s="80"/>
      <c r="E27" s="80"/>
      <c r="F27" s="80"/>
      <c r="G27" s="80"/>
      <c r="H27" s="81"/>
      <c r="I27" s="73"/>
      <c r="J27" s="73"/>
      <c r="K27" s="73"/>
      <c r="L27" s="73"/>
      <c r="M27" s="73"/>
      <c r="N27" s="73"/>
    </row>
    <row r="28" spans="1:14" s="63" customFormat="1" ht="15.6" hidden="1">
      <c r="A28" s="68">
        <v>25</v>
      </c>
      <c r="B28" s="69" t="s">
        <v>236</v>
      </c>
      <c r="C28" s="79">
        <f t="shared" si="0"/>
        <v>0</v>
      </c>
      <c r="D28" s="80"/>
      <c r="E28" s="80"/>
      <c r="F28" s="80"/>
      <c r="G28" s="80"/>
      <c r="H28" s="81"/>
      <c r="I28" s="73"/>
      <c r="J28" s="73"/>
      <c r="K28" s="73"/>
      <c r="L28" s="73"/>
      <c r="M28" s="73"/>
      <c r="N28" s="73"/>
    </row>
    <row r="29" spans="1:14" s="63" customFormat="1" ht="15.6" hidden="1">
      <c r="A29" s="68">
        <v>26</v>
      </c>
      <c r="B29" s="69" t="s">
        <v>237</v>
      </c>
      <c r="C29" s="79">
        <f t="shared" si="0"/>
        <v>0</v>
      </c>
      <c r="D29" s="80"/>
      <c r="E29" s="80"/>
      <c r="F29" s="80"/>
      <c r="G29" s="80"/>
      <c r="H29" s="81"/>
      <c r="I29" s="73"/>
      <c r="J29" s="73"/>
      <c r="K29" s="73"/>
      <c r="L29" s="73"/>
      <c r="M29" s="73"/>
      <c r="N29" s="73"/>
    </row>
    <row r="30" spans="1:14" s="63" customFormat="1" ht="15.6" hidden="1">
      <c r="A30" s="68">
        <v>27</v>
      </c>
      <c r="B30" s="69" t="s">
        <v>238</v>
      </c>
      <c r="C30" s="79">
        <f t="shared" si="0"/>
        <v>0</v>
      </c>
      <c r="D30" s="80"/>
      <c r="E30" s="80"/>
      <c r="F30" s="80"/>
      <c r="G30" s="80"/>
      <c r="H30" s="81"/>
      <c r="I30" s="73"/>
      <c r="J30" s="73"/>
      <c r="K30" s="73"/>
      <c r="L30" s="73"/>
      <c r="M30" s="73"/>
      <c r="N30" s="73"/>
    </row>
    <row r="31" spans="1:14" s="63" customFormat="1" ht="15.6" hidden="1">
      <c r="A31" s="68">
        <v>28</v>
      </c>
      <c r="B31" s="69" t="s">
        <v>239</v>
      </c>
      <c r="C31" s="79">
        <v>0</v>
      </c>
      <c r="D31" s="80"/>
      <c r="E31" s="80"/>
      <c r="F31" s="80"/>
      <c r="G31" s="80"/>
      <c r="H31" s="81"/>
      <c r="I31" s="73"/>
      <c r="J31" s="73"/>
      <c r="K31" s="73"/>
      <c r="L31" s="73"/>
      <c r="M31" s="73"/>
      <c r="N31" s="73"/>
    </row>
    <row r="32" spans="1:14" s="63" customFormat="1" ht="15.6" hidden="1">
      <c r="A32" s="68">
        <v>29</v>
      </c>
      <c r="B32" s="69" t="s">
        <v>240</v>
      </c>
      <c r="C32" s="79">
        <f t="shared" si="0"/>
        <v>0</v>
      </c>
      <c r="D32" s="80"/>
      <c r="E32" s="80"/>
      <c r="F32" s="80"/>
      <c r="G32" s="80"/>
      <c r="H32" s="81"/>
      <c r="I32" s="73"/>
      <c r="J32" s="73"/>
      <c r="K32" s="73"/>
      <c r="L32" s="73"/>
      <c r="M32" s="73"/>
      <c r="N32" s="73"/>
    </row>
    <row r="33" spans="1:14" s="63" customFormat="1" ht="15.6" hidden="1">
      <c r="A33" s="68">
        <v>30</v>
      </c>
      <c r="B33" s="69" t="s">
        <v>241</v>
      </c>
      <c r="C33" s="79">
        <f t="shared" si="0"/>
        <v>0</v>
      </c>
      <c r="D33" s="80"/>
      <c r="E33" s="80"/>
      <c r="F33" s="80"/>
      <c r="G33" s="80"/>
      <c r="H33" s="81"/>
      <c r="I33" s="73"/>
      <c r="J33" s="73"/>
      <c r="K33" s="73"/>
      <c r="L33" s="73"/>
      <c r="M33" s="73"/>
      <c r="N33" s="73"/>
    </row>
    <row r="34" spans="1:14" s="63" customFormat="1" ht="15.6" hidden="1">
      <c r="A34" s="68">
        <v>31</v>
      </c>
      <c r="B34" s="69" t="s">
        <v>242</v>
      </c>
      <c r="C34" s="79">
        <f t="shared" si="0"/>
        <v>0</v>
      </c>
      <c r="D34" s="80"/>
      <c r="E34" s="80"/>
      <c r="F34" s="80"/>
      <c r="G34" s="80"/>
      <c r="H34" s="81"/>
      <c r="I34" s="73"/>
      <c r="J34" s="73"/>
      <c r="K34" s="73"/>
      <c r="L34" s="73"/>
      <c r="M34" s="73"/>
      <c r="N34" s="73"/>
    </row>
    <row r="35" spans="1:14" s="63" customFormat="1" ht="15.6" hidden="1">
      <c r="A35" s="68">
        <v>32</v>
      </c>
      <c r="B35" s="69" t="s">
        <v>243</v>
      </c>
      <c r="C35" s="79">
        <f t="shared" si="0"/>
        <v>0</v>
      </c>
      <c r="D35" s="80"/>
      <c r="E35" s="80"/>
      <c r="F35" s="80"/>
      <c r="G35" s="80"/>
      <c r="H35" s="81"/>
      <c r="I35" s="73"/>
      <c r="J35" s="73"/>
      <c r="K35" s="73"/>
      <c r="L35" s="73"/>
      <c r="M35" s="73"/>
      <c r="N35" s="73"/>
    </row>
    <row r="36" spans="1:14" s="63" customFormat="1" ht="15.6" hidden="1">
      <c r="A36" s="68">
        <v>33</v>
      </c>
      <c r="B36" s="69" t="s">
        <v>244</v>
      </c>
      <c r="C36" s="79">
        <f t="shared" si="0"/>
        <v>0</v>
      </c>
      <c r="D36" s="80"/>
      <c r="E36" s="80"/>
      <c r="F36" s="80"/>
      <c r="G36" s="80"/>
      <c r="H36" s="81"/>
      <c r="I36" s="73"/>
      <c r="J36" s="73"/>
      <c r="K36" s="73"/>
      <c r="L36" s="73"/>
      <c r="M36" s="73"/>
      <c r="N36" s="73"/>
    </row>
    <row r="37" spans="1:14" s="63" customFormat="1" ht="15.6" hidden="1">
      <c r="A37" s="68">
        <v>34</v>
      </c>
      <c r="B37" s="69" t="s">
        <v>245</v>
      </c>
      <c r="C37" s="79">
        <f t="shared" si="0"/>
        <v>0</v>
      </c>
      <c r="D37" s="80"/>
      <c r="E37" s="80"/>
      <c r="F37" s="80"/>
      <c r="G37" s="80"/>
      <c r="H37" s="81"/>
      <c r="I37" s="73"/>
      <c r="J37" s="73"/>
      <c r="K37" s="73"/>
      <c r="L37" s="73"/>
      <c r="M37" s="73"/>
      <c r="N37" s="73"/>
    </row>
    <row r="38" spans="1:14" s="63" customFormat="1" ht="15.6" hidden="1">
      <c r="A38" s="68">
        <v>35</v>
      </c>
      <c r="B38" s="69" t="s">
        <v>246</v>
      </c>
      <c r="C38" s="79">
        <f t="shared" si="0"/>
        <v>0</v>
      </c>
      <c r="D38" s="80"/>
      <c r="E38" s="80"/>
      <c r="F38" s="80"/>
      <c r="G38" s="80"/>
      <c r="H38" s="81"/>
      <c r="I38" s="73"/>
      <c r="J38" s="73"/>
      <c r="K38" s="73"/>
      <c r="L38" s="73"/>
      <c r="M38" s="73"/>
      <c r="N38" s="73"/>
    </row>
    <row r="39" spans="1:14" s="63" customFormat="1" ht="15.6" hidden="1">
      <c r="A39" s="68">
        <v>36</v>
      </c>
      <c r="B39" s="69" t="s">
        <v>247</v>
      </c>
      <c r="C39" s="79">
        <f t="shared" si="0"/>
        <v>0</v>
      </c>
      <c r="D39" s="80"/>
      <c r="E39" s="80"/>
      <c r="F39" s="80"/>
      <c r="G39" s="80"/>
      <c r="H39" s="81"/>
      <c r="I39" s="73"/>
      <c r="J39" s="73"/>
      <c r="K39" s="73"/>
      <c r="L39" s="73"/>
      <c r="M39" s="73"/>
      <c r="N39" s="73"/>
    </row>
    <row r="40" spans="1:14" s="63" customFormat="1" ht="15.6" hidden="1">
      <c r="A40" s="68">
        <v>37</v>
      </c>
      <c r="B40" s="69" t="s">
        <v>248</v>
      </c>
      <c r="C40" s="79">
        <f t="shared" si="0"/>
        <v>0</v>
      </c>
      <c r="D40" s="80"/>
      <c r="E40" s="80"/>
      <c r="F40" s="80"/>
      <c r="G40" s="80"/>
      <c r="H40" s="81"/>
      <c r="I40" s="73"/>
      <c r="J40" s="73"/>
      <c r="K40" s="73"/>
      <c r="L40" s="73"/>
      <c r="M40" s="73"/>
      <c r="N40" s="73"/>
    </row>
    <row r="41" spans="1:14" s="63" customFormat="1" ht="15.6" hidden="1">
      <c r="A41" s="68">
        <v>38</v>
      </c>
      <c r="B41" s="69" t="s">
        <v>249</v>
      </c>
      <c r="C41" s="79">
        <f t="shared" si="0"/>
        <v>0</v>
      </c>
      <c r="D41" s="80"/>
      <c r="E41" s="80"/>
      <c r="F41" s="80"/>
      <c r="G41" s="80"/>
      <c r="H41" s="81"/>
      <c r="I41" s="73"/>
      <c r="J41" s="73"/>
      <c r="K41" s="73"/>
      <c r="L41" s="73"/>
      <c r="M41" s="73"/>
      <c r="N41" s="73"/>
    </row>
    <row r="42" spans="1:14" s="63" customFormat="1" ht="15.6" hidden="1">
      <c r="A42" s="68">
        <v>39</v>
      </c>
      <c r="B42" s="69" t="s">
        <v>250</v>
      </c>
      <c r="C42" s="79">
        <f t="shared" si="0"/>
        <v>0</v>
      </c>
      <c r="D42" s="80"/>
      <c r="E42" s="80"/>
      <c r="F42" s="80"/>
      <c r="G42" s="80"/>
      <c r="H42" s="81"/>
      <c r="I42" s="73"/>
      <c r="J42" s="73"/>
      <c r="K42" s="73"/>
      <c r="L42" s="73"/>
      <c r="M42" s="73"/>
      <c r="N42" s="73"/>
    </row>
    <row r="43" spans="1:14" s="63" customFormat="1" ht="15.6" hidden="1">
      <c r="A43" s="68">
        <v>40</v>
      </c>
      <c r="B43" s="69" t="s">
        <v>251</v>
      </c>
      <c r="C43" s="79">
        <f t="shared" si="0"/>
        <v>0</v>
      </c>
      <c r="D43" s="80"/>
      <c r="E43" s="80"/>
      <c r="F43" s="80"/>
      <c r="G43" s="80"/>
      <c r="H43" s="81"/>
      <c r="I43" s="73"/>
      <c r="J43" s="73"/>
      <c r="K43" s="73"/>
      <c r="L43" s="73"/>
      <c r="M43" s="73"/>
      <c r="N43" s="73"/>
    </row>
    <row r="44" spans="1:14" s="63" customFormat="1" ht="15.6" hidden="1">
      <c r="A44" s="68">
        <v>41</v>
      </c>
      <c r="B44" s="69" t="s">
        <v>252</v>
      </c>
      <c r="C44" s="79">
        <f t="shared" si="0"/>
        <v>0</v>
      </c>
      <c r="D44" s="80"/>
      <c r="E44" s="80"/>
      <c r="F44" s="80"/>
      <c r="G44" s="80"/>
      <c r="H44" s="81"/>
      <c r="I44" s="73"/>
      <c r="J44" s="73"/>
      <c r="K44" s="73"/>
      <c r="L44" s="73"/>
      <c r="M44" s="73"/>
      <c r="N44" s="73"/>
    </row>
    <row r="45" spans="1:14" s="63" customFormat="1" ht="15.6" hidden="1">
      <c r="A45" s="68">
        <v>42</v>
      </c>
      <c r="B45" s="69" t="s">
        <v>253</v>
      </c>
      <c r="C45" s="79">
        <f t="shared" si="0"/>
        <v>0</v>
      </c>
      <c r="D45" s="80"/>
      <c r="E45" s="80"/>
      <c r="F45" s="80"/>
      <c r="G45" s="80"/>
      <c r="H45" s="81"/>
      <c r="I45" s="73"/>
      <c r="J45" s="73"/>
      <c r="K45" s="73"/>
      <c r="L45" s="73"/>
      <c r="M45" s="73"/>
      <c r="N45" s="73"/>
    </row>
    <row r="46" spans="1:14" s="63" customFormat="1" ht="15.6" hidden="1">
      <c r="A46" s="68">
        <v>43</v>
      </c>
      <c r="B46" s="69" t="s">
        <v>254</v>
      </c>
      <c r="C46" s="79">
        <f t="shared" si="0"/>
        <v>0</v>
      </c>
      <c r="D46" s="80"/>
      <c r="E46" s="80"/>
      <c r="F46" s="80"/>
      <c r="G46" s="80"/>
      <c r="H46" s="81"/>
      <c r="I46" s="73"/>
      <c r="J46" s="73"/>
      <c r="K46" s="73"/>
      <c r="L46" s="73"/>
      <c r="M46" s="73"/>
      <c r="N46" s="73"/>
    </row>
    <row r="47" spans="1:14" s="63" customFormat="1" ht="15.6" hidden="1">
      <c r="A47" s="68">
        <v>44</v>
      </c>
      <c r="B47" s="69" t="s">
        <v>255</v>
      </c>
      <c r="C47" s="79">
        <f t="shared" si="0"/>
        <v>0</v>
      </c>
      <c r="D47" s="80"/>
      <c r="E47" s="80"/>
      <c r="F47" s="80"/>
      <c r="G47" s="80"/>
      <c r="H47" s="81"/>
      <c r="I47" s="73"/>
      <c r="J47" s="73"/>
      <c r="K47" s="73"/>
      <c r="L47" s="73"/>
      <c r="M47" s="73"/>
      <c r="N47" s="73"/>
    </row>
    <row r="48" spans="1:14" s="63" customFormat="1" ht="15.6" hidden="1">
      <c r="A48" s="68">
        <v>45</v>
      </c>
      <c r="B48" s="69" t="s">
        <v>256</v>
      </c>
      <c r="C48" s="79">
        <f t="shared" si="0"/>
        <v>0</v>
      </c>
      <c r="D48" s="80"/>
      <c r="E48" s="80"/>
      <c r="F48" s="80"/>
      <c r="G48" s="80"/>
      <c r="H48" s="81"/>
      <c r="I48" s="73"/>
      <c r="J48" s="73"/>
      <c r="K48" s="73"/>
      <c r="L48" s="73"/>
      <c r="M48" s="73"/>
      <c r="N48" s="73"/>
    </row>
    <row r="49" spans="1:14" s="63" customFormat="1" ht="15.6" hidden="1">
      <c r="A49" s="68">
        <v>46</v>
      </c>
      <c r="B49" s="69" t="s">
        <v>257</v>
      </c>
      <c r="C49" s="79">
        <f t="shared" si="0"/>
        <v>0</v>
      </c>
      <c r="D49" s="80"/>
      <c r="E49" s="80"/>
      <c r="F49" s="80"/>
      <c r="G49" s="80"/>
      <c r="H49" s="81"/>
      <c r="I49" s="73"/>
      <c r="J49" s="73"/>
      <c r="K49" s="73"/>
      <c r="L49" s="73"/>
      <c r="M49" s="73"/>
      <c r="N49" s="73"/>
    </row>
    <row r="50" spans="1:14" s="63" customFormat="1" ht="15.6" hidden="1">
      <c r="A50" s="68">
        <v>47</v>
      </c>
      <c r="B50" s="69" t="s">
        <v>258</v>
      </c>
      <c r="C50" s="79">
        <f t="shared" si="0"/>
        <v>0</v>
      </c>
      <c r="D50" s="80"/>
      <c r="E50" s="80"/>
      <c r="F50" s="80"/>
      <c r="G50" s="80"/>
      <c r="H50" s="81"/>
      <c r="I50" s="73"/>
      <c r="J50" s="73"/>
      <c r="K50" s="73"/>
      <c r="L50" s="73"/>
      <c r="M50" s="73"/>
      <c r="N50" s="73"/>
    </row>
    <row r="51" spans="1:14" s="63" customFormat="1" ht="15.6" hidden="1">
      <c r="A51" s="68">
        <v>48</v>
      </c>
      <c r="B51" s="69" t="s">
        <v>259</v>
      </c>
      <c r="C51" s="79">
        <f t="shared" si="0"/>
        <v>0</v>
      </c>
      <c r="D51" s="80"/>
      <c r="E51" s="80"/>
      <c r="F51" s="80"/>
      <c r="G51" s="80"/>
      <c r="H51" s="81"/>
      <c r="I51" s="73"/>
      <c r="J51" s="73"/>
      <c r="K51" s="73"/>
      <c r="L51" s="73"/>
      <c r="M51" s="73"/>
      <c r="N51" s="73"/>
    </row>
    <row r="52" spans="1:14" s="63" customFormat="1" ht="15.6" hidden="1">
      <c r="A52" s="68">
        <v>49</v>
      </c>
      <c r="B52" s="69" t="s">
        <v>260</v>
      </c>
      <c r="C52" s="79">
        <f t="shared" si="0"/>
        <v>0</v>
      </c>
      <c r="D52" s="80"/>
      <c r="E52" s="80"/>
      <c r="F52" s="80"/>
      <c r="G52" s="80"/>
      <c r="H52" s="81"/>
      <c r="I52" s="73"/>
      <c r="J52" s="73"/>
      <c r="K52" s="73"/>
      <c r="L52" s="73"/>
      <c r="M52" s="73"/>
      <c r="N52" s="73"/>
    </row>
    <row r="53" spans="1:14" s="63" customFormat="1" ht="15.6" hidden="1">
      <c r="A53" s="68">
        <v>50</v>
      </c>
      <c r="B53" s="69" t="s">
        <v>261</v>
      </c>
      <c r="C53" s="79">
        <f t="shared" si="0"/>
        <v>0</v>
      </c>
      <c r="D53" s="80"/>
      <c r="E53" s="80"/>
      <c r="F53" s="80"/>
      <c r="G53" s="80"/>
      <c r="H53" s="81"/>
      <c r="I53" s="73"/>
      <c r="J53" s="73"/>
      <c r="K53" s="73"/>
      <c r="L53" s="73"/>
      <c r="M53" s="73"/>
      <c r="N53" s="73"/>
    </row>
    <row r="54" spans="1:14" s="63" customFormat="1" ht="15.6" hidden="1">
      <c r="A54" s="68">
        <v>51</v>
      </c>
      <c r="B54" s="69" t="s">
        <v>262</v>
      </c>
      <c r="C54" s="79">
        <f t="shared" si="0"/>
        <v>0</v>
      </c>
      <c r="D54" s="80"/>
      <c r="E54" s="80"/>
      <c r="F54" s="80"/>
      <c r="G54" s="80"/>
      <c r="H54" s="81"/>
      <c r="I54" s="73"/>
      <c r="J54" s="73"/>
      <c r="K54" s="73"/>
      <c r="L54" s="73"/>
      <c r="M54" s="73"/>
      <c r="N54" s="73"/>
    </row>
    <row r="55" spans="1:14" s="63" customFormat="1" ht="15.6" hidden="1">
      <c r="A55" s="68">
        <v>52</v>
      </c>
      <c r="B55" s="69" t="s">
        <v>263</v>
      </c>
      <c r="C55" s="79">
        <f t="shared" si="0"/>
        <v>0</v>
      </c>
      <c r="D55" s="80"/>
      <c r="E55" s="80"/>
      <c r="F55" s="80"/>
      <c r="G55" s="80"/>
      <c r="H55" s="81"/>
      <c r="I55" s="73"/>
      <c r="J55" s="73"/>
      <c r="K55" s="73"/>
      <c r="L55" s="73"/>
      <c r="M55" s="73"/>
      <c r="N55" s="73"/>
    </row>
    <row r="56" spans="1:14" s="63" customFormat="1" ht="15.6" hidden="1">
      <c r="A56" s="68">
        <v>53</v>
      </c>
      <c r="B56" s="69" t="s">
        <v>264</v>
      </c>
      <c r="C56" s="79">
        <f t="shared" si="0"/>
        <v>0</v>
      </c>
      <c r="D56" s="80"/>
      <c r="E56" s="80"/>
      <c r="F56" s="80"/>
      <c r="G56" s="80"/>
      <c r="H56" s="81"/>
      <c r="I56" s="73"/>
      <c r="J56" s="73"/>
      <c r="K56" s="73"/>
      <c r="L56" s="73"/>
      <c r="M56" s="73"/>
      <c r="N56" s="73"/>
    </row>
    <row r="57" spans="1:14" s="63" customFormat="1" ht="15.6">
      <c r="A57" s="68">
        <v>54</v>
      </c>
      <c r="B57" s="69" t="s">
        <v>265</v>
      </c>
      <c r="C57" s="79">
        <f t="shared" si="0"/>
        <v>1</v>
      </c>
      <c r="D57" s="80"/>
      <c r="E57" s="80"/>
      <c r="F57" s="80"/>
      <c r="G57" s="80">
        <v>1</v>
      </c>
      <c r="H57" s="81"/>
      <c r="I57" s="73"/>
      <c r="J57" s="73"/>
      <c r="K57" s="73"/>
      <c r="L57" s="73"/>
      <c r="M57" s="73"/>
      <c r="N57" s="73"/>
    </row>
    <row r="58" spans="1:14" s="63" customFormat="1" ht="15.6" hidden="1">
      <c r="A58" s="68">
        <v>55</v>
      </c>
      <c r="B58" s="69" t="s">
        <v>266</v>
      </c>
      <c r="C58" s="79">
        <f t="shared" si="0"/>
        <v>0</v>
      </c>
      <c r="D58" s="80"/>
      <c r="E58" s="80"/>
      <c r="F58" s="80"/>
      <c r="G58" s="80"/>
      <c r="H58" s="81"/>
      <c r="I58" s="73"/>
      <c r="J58" s="73"/>
      <c r="K58" s="73"/>
      <c r="L58" s="73"/>
      <c r="M58" s="73"/>
      <c r="N58" s="73"/>
    </row>
    <row r="59" spans="1:14" s="63" customFormat="1" ht="15.6" hidden="1">
      <c r="A59" s="68">
        <v>56</v>
      </c>
      <c r="B59" s="69" t="s">
        <v>267</v>
      </c>
      <c r="C59" s="79">
        <f t="shared" si="0"/>
        <v>0</v>
      </c>
      <c r="D59" s="80"/>
      <c r="E59" s="80"/>
      <c r="F59" s="80"/>
      <c r="G59" s="80"/>
      <c r="H59" s="81"/>
      <c r="I59" s="73"/>
      <c r="J59" s="73"/>
      <c r="K59" s="73"/>
      <c r="L59" s="73"/>
      <c r="M59" s="73"/>
      <c r="N59" s="73"/>
    </row>
    <row r="60" spans="1:14" s="63" customFormat="1" ht="15.6" hidden="1">
      <c r="A60" s="68">
        <v>57</v>
      </c>
      <c r="B60" s="69" t="s">
        <v>268</v>
      </c>
      <c r="C60" s="79">
        <f t="shared" si="0"/>
        <v>0</v>
      </c>
      <c r="D60" s="80"/>
      <c r="E60" s="80"/>
      <c r="F60" s="80"/>
      <c r="G60" s="80"/>
      <c r="H60" s="81"/>
      <c r="I60" s="73"/>
      <c r="J60" s="73"/>
      <c r="K60" s="73"/>
      <c r="L60" s="73"/>
      <c r="M60" s="73"/>
      <c r="N60" s="73"/>
    </row>
    <row r="61" spans="1:14" s="63" customFormat="1" ht="15.6" hidden="1">
      <c r="A61" s="68">
        <v>58</v>
      </c>
      <c r="B61" s="69" t="s">
        <v>269</v>
      </c>
      <c r="C61" s="79">
        <f t="shared" si="0"/>
        <v>0</v>
      </c>
      <c r="D61" s="80"/>
      <c r="E61" s="80"/>
      <c r="F61" s="80"/>
      <c r="G61" s="80"/>
      <c r="H61" s="81"/>
      <c r="I61" s="73"/>
      <c r="J61" s="73"/>
      <c r="K61" s="73"/>
      <c r="L61" s="73"/>
      <c r="M61" s="73"/>
      <c r="N61" s="73"/>
    </row>
    <row r="62" spans="1:14" s="63" customFormat="1" ht="15.6" hidden="1">
      <c r="A62" s="68">
        <v>59</v>
      </c>
      <c r="B62" s="69" t="s">
        <v>270</v>
      </c>
      <c r="C62" s="79">
        <f t="shared" si="0"/>
        <v>0</v>
      </c>
      <c r="D62" s="80"/>
      <c r="E62" s="80"/>
      <c r="F62" s="80"/>
      <c r="G62" s="80"/>
      <c r="H62" s="81"/>
      <c r="I62" s="73"/>
      <c r="J62" s="73"/>
      <c r="K62" s="73"/>
      <c r="L62" s="73"/>
      <c r="M62" s="73"/>
      <c r="N62" s="73"/>
    </row>
    <row r="63" spans="1:14" s="63" customFormat="1" ht="15.6">
      <c r="A63" s="68">
        <v>60</v>
      </c>
      <c r="B63" s="69" t="s">
        <v>271</v>
      </c>
      <c r="C63" s="79">
        <f t="shared" si="0"/>
        <v>1</v>
      </c>
      <c r="D63" s="80"/>
      <c r="E63" s="80"/>
      <c r="F63" s="80"/>
      <c r="G63" s="80">
        <v>1</v>
      </c>
      <c r="H63" s="81"/>
      <c r="I63" s="73"/>
      <c r="J63" s="73"/>
      <c r="K63" s="73"/>
      <c r="L63" s="73"/>
      <c r="M63" s="73"/>
      <c r="N63" s="73"/>
    </row>
    <row r="64" spans="1:14" s="63" customFormat="1" ht="15.6">
      <c r="A64" s="68">
        <v>61</v>
      </c>
      <c r="B64" s="69" t="s">
        <v>272</v>
      </c>
      <c r="C64" s="79">
        <f t="shared" si="0"/>
        <v>1</v>
      </c>
      <c r="D64" s="80"/>
      <c r="E64" s="80"/>
      <c r="F64" s="80"/>
      <c r="G64" s="80">
        <v>1</v>
      </c>
      <c r="H64" s="81"/>
      <c r="I64" s="73"/>
      <c r="J64" s="73"/>
      <c r="K64" s="73"/>
      <c r="L64" s="73"/>
      <c r="M64" s="73"/>
      <c r="N64" s="73"/>
    </row>
    <row r="65" spans="1:14" s="63" customFormat="1" ht="15.6">
      <c r="A65" s="68">
        <v>62</v>
      </c>
      <c r="B65" s="69" t="s">
        <v>273</v>
      </c>
      <c r="C65" s="79">
        <f t="shared" si="0"/>
        <v>1</v>
      </c>
      <c r="D65" s="80"/>
      <c r="E65" s="80">
        <v>1</v>
      </c>
      <c r="F65" s="80"/>
      <c r="G65" s="80"/>
      <c r="H65" s="81"/>
      <c r="I65" s="73"/>
      <c r="J65" s="73"/>
      <c r="K65" s="73"/>
      <c r="L65" s="73"/>
      <c r="M65" s="73"/>
      <c r="N65" s="73"/>
    </row>
    <row r="66" spans="1:14" s="63" customFormat="1" ht="15.6" hidden="1">
      <c r="A66" s="68">
        <v>63</v>
      </c>
      <c r="B66" s="69" t="s">
        <v>274</v>
      </c>
      <c r="C66" s="79">
        <f t="shared" si="0"/>
        <v>0</v>
      </c>
      <c r="D66" s="80"/>
      <c r="E66" s="80"/>
      <c r="F66" s="80"/>
      <c r="G66" s="80"/>
      <c r="H66" s="81"/>
      <c r="I66" s="73"/>
      <c r="J66" s="73"/>
      <c r="K66" s="73"/>
      <c r="L66" s="73"/>
      <c r="M66" s="73"/>
      <c r="N66" s="73"/>
    </row>
    <row r="67" spans="1:14" s="63" customFormat="1" ht="15.6" hidden="1">
      <c r="A67" s="68">
        <v>64</v>
      </c>
      <c r="B67" s="69" t="s">
        <v>275</v>
      </c>
      <c r="C67" s="79">
        <f t="shared" si="0"/>
        <v>0</v>
      </c>
      <c r="D67" s="80"/>
      <c r="E67" s="80"/>
      <c r="F67" s="80"/>
      <c r="G67" s="80"/>
      <c r="H67" s="81"/>
      <c r="I67" s="73"/>
      <c r="J67" s="73"/>
      <c r="K67" s="73"/>
      <c r="L67" s="73"/>
      <c r="M67" s="73"/>
      <c r="N67" s="73"/>
    </row>
    <row r="68" spans="1:14" s="63" customFormat="1" ht="15.6" hidden="1">
      <c r="A68" s="68">
        <v>65</v>
      </c>
      <c r="B68" s="69" t="s">
        <v>276</v>
      </c>
      <c r="C68" s="79">
        <f t="shared" si="0"/>
        <v>0</v>
      </c>
      <c r="D68" s="80"/>
      <c r="E68" s="80"/>
      <c r="F68" s="80"/>
      <c r="G68" s="80"/>
      <c r="H68" s="81"/>
      <c r="I68" s="73"/>
      <c r="J68" s="73"/>
      <c r="K68" s="73"/>
      <c r="L68" s="73"/>
      <c r="M68" s="73"/>
      <c r="N68" s="73"/>
    </row>
    <row r="69" spans="1:14" s="63" customFormat="1" ht="15.6" hidden="1">
      <c r="A69" s="68">
        <v>66</v>
      </c>
      <c r="B69" s="69" t="s">
        <v>277</v>
      </c>
      <c r="C69" s="79">
        <f t="shared" ref="C69:C120" si="1">D69+E69+F69+G69</f>
        <v>0</v>
      </c>
      <c r="D69" s="80"/>
      <c r="E69" s="80"/>
      <c r="F69" s="80"/>
      <c r="G69" s="80"/>
      <c r="H69" s="81"/>
      <c r="I69" s="73"/>
      <c r="J69" s="73"/>
      <c r="K69" s="73"/>
      <c r="L69" s="73"/>
      <c r="M69" s="73"/>
      <c r="N69" s="73"/>
    </row>
    <row r="70" spans="1:14" s="63" customFormat="1" ht="15.6" hidden="1">
      <c r="A70" s="68">
        <v>67</v>
      </c>
      <c r="B70" s="69" t="s">
        <v>278</v>
      </c>
      <c r="C70" s="79">
        <f t="shared" si="1"/>
        <v>0</v>
      </c>
      <c r="D70" s="80"/>
      <c r="E70" s="80"/>
      <c r="F70" s="80"/>
      <c r="G70" s="80"/>
      <c r="H70" s="81"/>
      <c r="I70" s="73"/>
      <c r="J70" s="73"/>
      <c r="K70" s="73"/>
      <c r="L70" s="73"/>
      <c r="M70" s="73"/>
      <c r="N70" s="73"/>
    </row>
    <row r="71" spans="1:14" s="63" customFormat="1" ht="15.6" hidden="1">
      <c r="A71" s="68">
        <v>68</v>
      </c>
      <c r="B71" s="69" t="s">
        <v>279</v>
      </c>
      <c r="C71" s="79">
        <f t="shared" si="1"/>
        <v>0</v>
      </c>
      <c r="D71" s="80"/>
      <c r="E71" s="80"/>
      <c r="F71" s="80"/>
      <c r="G71" s="80"/>
      <c r="H71" s="81"/>
      <c r="I71" s="73"/>
      <c r="J71" s="73"/>
      <c r="K71" s="73"/>
      <c r="L71" s="73"/>
      <c r="M71" s="73"/>
      <c r="N71" s="73"/>
    </row>
    <row r="72" spans="1:14" s="63" customFormat="1" ht="15.6" hidden="1">
      <c r="A72" s="68">
        <v>69</v>
      </c>
      <c r="B72" s="69" t="s">
        <v>280</v>
      </c>
      <c r="C72" s="79">
        <f t="shared" si="1"/>
        <v>0</v>
      </c>
      <c r="D72" s="80"/>
      <c r="E72" s="80"/>
      <c r="F72" s="80"/>
      <c r="G72" s="80"/>
      <c r="H72" s="81"/>
      <c r="I72" s="73"/>
      <c r="J72" s="73"/>
      <c r="K72" s="73"/>
      <c r="L72" s="73"/>
      <c r="M72" s="73"/>
      <c r="N72" s="73"/>
    </row>
    <row r="73" spans="1:14" s="63" customFormat="1" ht="15.6" hidden="1">
      <c r="A73" s="68">
        <v>70</v>
      </c>
      <c r="B73" s="69" t="s">
        <v>281</v>
      </c>
      <c r="C73" s="79">
        <f t="shared" si="1"/>
        <v>0</v>
      </c>
      <c r="D73" s="80"/>
      <c r="E73" s="80"/>
      <c r="F73" s="80"/>
      <c r="G73" s="80"/>
      <c r="H73" s="81"/>
      <c r="I73" s="73"/>
      <c r="J73" s="73"/>
      <c r="K73" s="73"/>
      <c r="L73" s="73"/>
      <c r="M73" s="73"/>
      <c r="N73" s="73"/>
    </row>
    <row r="74" spans="1:14" s="63" customFormat="1" ht="15.6" hidden="1">
      <c r="A74" s="68">
        <v>71</v>
      </c>
      <c r="B74" s="69" t="s">
        <v>282</v>
      </c>
      <c r="C74" s="79">
        <f t="shared" si="1"/>
        <v>0</v>
      </c>
      <c r="D74" s="80"/>
      <c r="E74" s="80"/>
      <c r="F74" s="80"/>
      <c r="G74" s="80"/>
      <c r="H74" s="81"/>
      <c r="I74" s="73"/>
      <c r="J74" s="73"/>
      <c r="K74" s="73"/>
      <c r="L74" s="73"/>
      <c r="M74" s="73"/>
      <c r="N74" s="73"/>
    </row>
    <row r="75" spans="1:14" s="63" customFormat="1" ht="15.6" hidden="1">
      <c r="A75" s="68">
        <v>72</v>
      </c>
      <c r="B75" s="69" t="s">
        <v>283</v>
      </c>
      <c r="C75" s="79">
        <f t="shared" si="1"/>
        <v>0</v>
      </c>
      <c r="D75" s="80"/>
      <c r="E75" s="80"/>
      <c r="F75" s="80"/>
      <c r="G75" s="80"/>
      <c r="H75" s="81"/>
      <c r="I75" s="73"/>
      <c r="J75" s="73"/>
      <c r="K75" s="73"/>
      <c r="L75" s="73"/>
      <c r="M75" s="73"/>
      <c r="N75" s="73"/>
    </row>
    <row r="76" spans="1:14" s="63" customFormat="1" ht="15.6" hidden="1">
      <c r="A76" s="68">
        <v>73</v>
      </c>
      <c r="B76" s="69" t="s">
        <v>284</v>
      </c>
      <c r="C76" s="79">
        <f t="shared" si="1"/>
        <v>0</v>
      </c>
      <c r="D76" s="80"/>
      <c r="E76" s="80"/>
      <c r="F76" s="80"/>
      <c r="G76" s="80"/>
      <c r="H76" s="81"/>
      <c r="I76" s="73"/>
      <c r="J76" s="73"/>
      <c r="K76" s="73"/>
      <c r="L76" s="73"/>
      <c r="M76" s="73"/>
      <c r="N76" s="73"/>
    </row>
    <row r="77" spans="1:14" s="63" customFormat="1" ht="15.6" hidden="1">
      <c r="A77" s="68">
        <v>74</v>
      </c>
      <c r="B77" s="69" t="s">
        <v>285</v>
      </c>
      <c r="C77" s="79">
        <f t="shared" si="1"/>
        <v>0</v>
      </c>
      <c r="D77" s="80"/>
      <c r="E77" s="80"/>
      <c r="F77" s="80"/>
      <c r="G77" s="80"/>
      <c r="H77" s="81"/>
      <c r="I77" s="73"/>
      <c r="J77" s="73"/>
      <c r="K77" s="73"/>
      <c r="L77" s="73"/>
      <c r="M77" s="73"/>
      <c r="N77" s="73"/>
    </row>
    <row r="78" spans="1:14" s="63" customFormat="1" ht="15.6" hidden="1">
      <c r="A78" s="68">
        <v>75</v>
      </c>
      <c r="B78" s="69" t="s">
        <v>286</v>
      </c>
      <c r="C78" s="79">
        <f t="shared" si="1"/>
        <v>0</v>
      </c>
      <c r="D78" s="80"/>
      <c r="E78" s="80"/>
      <c r="F78" s="80"/>
      <c r="G78" s="80"/>
      <c r="H78" s="81"/>
      <c r="I78" s="73"/>
      <c r="J78" s="73"/>
      <c r="K78" s="73"/>
      <c r="L78" s="73"/>
      <c r="M78" s="73"/>
      <c r="N78" s="73"/>
    </row>
    <row r="79" spans="1:14" s="63" customFormat="1" ht="15.6" hidden="1">
      <c r="A79" s="68">
        <v>76</v>
      </c>
      <c r="B79" s="69" t="s">
        <v>287</v>
      </c>
      <c r="C79" s="79">
        <f t="shared" si="1"/>
        <v>0</v>
      </c>
      <c r="D79" s="80"/>
      <c r="E79" s="80"/>
      <c r="F79" s="80"/>
      <c r="G79" s="80"/>
      <c r="H79" s="81"/>
      <c r="I79" s="73"/>
      <c r="J79" s="73"/>
      <c r="K79" s="73"/>
      <c r="L79" s="73"/>
      <c r="M79" s="73"/>
      <c r="N79" s="73"/>
    </row>
    <row r="80" spans="1:14" s="63" customFormat="1" ht="15.6" hidden="1">
      <c r="A80" s="68">
        <v>77</v>
      </c>
      <c r="B80" s="74" t="s">
        <v>288</v>
      </c>
      <c r="C80" s="79">
        <f t="shared" si="1"/>
        <v>0</v>
      </c>
      <c r="D80" s="80"/>
      <c r="E80" s="80"/>
      <c r="F80" s="80"/>
      <c r="G80" s="80"/>
      <c r="H80" s="81"/>
      <c r="I80" s="73"/>
      <c r="J80" s="73"/>
      <c r="K80" s="73"/>
      <c r="L80" s="73"/>
      <c r="M80" s="73"/>
      <c r="N80" s="73"/>
    </row>
    <row r="81" spans="1:14" s="63" customFormat="1" ht="15.6" hidden="1">
      <c r="A81" s="68">
        <v>78</v>
      </c>
      <c r="B81" s="69" t="s">
        <v>289</v>
      </c>
      <c r="C81" s="79">
        <f t="shared" si="1"/>
        <v>0</v>
      </c>
      <c r="D81" s="80"/>
      <c r="E81" s="80"/>
      <c r="F81" s="80"/>
      <c r="G81" s="80"/>
      <c r="H81" s="81"/>
      <c r="I81" s="73"/>
      <c r="J81" s="73"/>
      <c r="K81" s="73"/>
      <c r="L81" s="73"/>
      <c r="M81" s="73"/>
      <c r="N81" s="73"/>
    </row>
    <row r="82" spans="1:14" s="63" customFormat="1" ht="15.6" hidden="1">
      <c r="A82" s="68">
        <v>79</v>
      </c>
      <c r="B82" s="69" t="s">
        <v>290</v>
      </c>
      <c r="C82" s="79">
        <f t="shared" si="1"/>
        <v>0</v>
      </c>
      <c r="D82" s="80"/>
      <c r="E82" s="80"/>
      <c r="F82" s="80"/>
      <c r="G82" s="80"/>
      <c r="H82" s="81"/>
      <c r="I82" s="73"/>
      <c r="J82" s="73"/>
      <c r="K82" s="73"/>
      <c r="L82" s="73"/>
      <c r="M82" s="73"/>
      <c r="N82" s="73"/>
    </row>
    <row r="83" spans="1:14" s="63" customFormat="1" ht="15.6" hidden="1">
      <c r="A83" s="68">
        <v>80</v>
      </c>
      <c r="B83" s="69" t="s">
        <v>291</v>
      </c>
      <c r="C83" s="79">
        <f t="shared" si="1"/>
        <v>0</v>
      </c>
      <c r="D83" s="80"/>
      <c r="E83" s="80"/>
      <c r="F83" s="80"/>
      <c r="G83" s="80"/>
      <c r="H83" s="81"/>
      <c r="I83" s="73"/>
      <c r="J83" s="73"/>
      <c r="K83" s="73"/>
      <c r="L83" s="73"/>
      <c r="M83" s="73"/>
      <c r="N83" s="73"/>
    </row>
    <row r="84" spans="1:14" s="63" customFormat="1" ht="15.6" hidden="1">
      <c r="A84" s="68">
        <v>81</v>
      </c>
      <c r="B84" s="69" t="s">
        <v>292</v>
      </c>
      <c r="C84" s="79">
        <f t="shared" si="1"/>
        <v>0</v>
      </c>
      <c r="D84" s="80"/>
      <c r="E84" s="80"/>
      <c r="F84" s="80"/>
      <c r="G84" s="80"/>
      <c r="H84" s="81"/>
      <c r="I84" s="73"/>
      <c r="J84" s="73"/>
      <c r="K84" s="73"/>
      <c r="L84" s="73"/>
      <c r="M84" s="73"/>
      <c r="N84" s="73"/>
    </row>
    <row r="85" spans="1:14" s="63" customFormat="1" ht="15.6" hidden="1">
      <c r="A85" s="68">
        <v>82</v>
      </c>
      <c r="B85" s="69" t="s">
        <v>293</v>
      </c>
      <c r="C85" s="79">
        <f t="shared" si="1"/>
        <v>0</v>
      </c>
      <c r="D85" s="80"/>
      <c r="E85" s="80"/>
      <c r="F85" s="80"/>
      <c r="G85" s="80"/>
      <c r="H85" s="81"/>
      <c r="I85" s="73"/>
      <c r="J85" s="73"/>
      <c r="K85" s="73"/>
      <c r="L85" s="73"/>
      <c r="M85" s="73"/>
      <c r="N85" s="73"/>
    </row>
    <row r="86" spans="1:14" s="63" customFormat="1" ht="15.6">
      <c r="A86" s="68">
        <v>83</v>
      </c>
      <c r="B86" s="69" t="s">
        <v>294</v>
      </c>
      <c r="C86" s="79">
        <f t="shared" si="1"/>
        <v>1</v>
      </c>
      <c r="D86" s="80"/>
      <c r="E86" s="80"/>
      <c r="F86" s="80"/>
      <c r="G86" s="80">
        <v>1</v>
      </c>
      <c r="H86" s="81"/>
      <c r="I86" s="73"/>
      <c r="J86" s="73"/>
      <c r="K86" s="73"/>
      <c r="L86" s="73"/>
      <c r="M86" s="73"/>
      <c r="N86" s="73"/>
    </row>
    <row r="87" spans="1:14" s="63" customFormat="1" ht="15.6" hidden="1">
      <c r="A87" s="68">
        <v>84</v>
      </c>
      <c r="B87" s="69" t="s">
        <v>295</v>
      </c>
      <c r="C87" s="79">
        <f t="shared" si="1"/>
        <v>0</v>
      </c>
      <c r="D87" s="80"/>
      <c r="E87" s="80"/>
      <c r="F87" s="80"/>
      <c r="G87" s="80"/>
      <c r="H87" s="81"/>
      <c r="I87" s="73"/>
      <c r="J87" s="73"/>
      <c r="K87" s="73"/>
      <c r="L87" s="73"/>
      <c r="M87" s="73"/>
      <c r="N87" s="73"/>
    </row>
    <row r="88" spans="1:14" s="63" customFormat="1" ht="15.6" hidden="1">
      <c r="A88" s="68">
        <v>85</v>
      </c>
      <c r="B88" s="69" t="s">
        <v>296</v>
      </c>
      <c r="C88" s="79">
        <f t="shared" si="1"/>
        <v>0</v>
      </c>
      <c r="D88" s="80"/>
      <c r="E88" s="80"/>
      <c r="F88" s="80"/>
      <c r="G88" s="80"/>
      <c r="H88" s="81"/>
      <c r="I88" s="73"/>
      <c r="J88" s="73"/>
      <c r="K88" s="73"/>
      <c r="L88" s="73"/>
      <c r="M88" s="73"/>
      <c r="N88" s="73"/>
    </row>
    <row r="89" spans="1:14" s="63" customFormat="1" ht="15.6" hidden="1">
      <c r="A89" s="68">
        <v>86</v>
      </c>
      <c r="B89" s="69" t="s">
        <v>297</v>
      </c>
      <c r="C89" s="79">
        <f t="shared" si="1"/>
        <v>0</v>
      </c>
      <c r="D89" s="80"/>
      <c r="E89" s="80"/>
      <c r="F89" s="80"/>
      <c r="G89" s="80"/>
      <c r="H89" s="81"/>
      <c r="I89" s="73"/>
      <c r="J89" s="73"/>
      <c r="K89" s="73"/>
      <c r="L89" s="73"/>
      <c r="M89" s="73"/>
      <c r="N89" s="73"/>
    </row>
    <row r="90" spans="1:14" s="63" customFormat="1" ht="15.6" hidden="1">
      <c r="A90" s="68">
        <v>87</v>
      </c>
      <c r="B90" s="69" t="s">
        <v>298</v>
      </c>
      <c r="C90" s="79">
        <f t="shared" si="1"/>
        <v>0</v>
      </c>
      <c r="D90" s="80"/>
      <c r="E90" s="80"/>
      <c r="F90" s="80"/>
      <c r="G90" s="80"/>
      <c r="H90" s="81"/>
      <c r="I90" s="73"/>
      <c r="J90" s="73"/>
      <c r="K90" s="73"/>
      <c r="L90" s="73"/>
      <c r="M90" s="73"/>
      <c r="N90" s="73"/>
    </row>
    <row r="91" spans="1:14" s="63" customFormat="1" ht="15.6" hidden="1">
      <c r="A91" s="68">
        <v>88</v>
      </c>
      <c r="B91" s="69" t="s">
        <v>299</v>
      </c>
      <c r="C91" s="79">
        <f t="shared" si="1"/>
        <v>0</v>
      </c>
      <c r="D91" s="80"/>
      <c r="E91" s="80"/>
      <c r="F91" s="80"/>
      <c r="G91" s="80"/>
      <c r="H91" s="81"/>
      <c r="I91" s="73"/>
      <c r="J91" s="73"/>
      <c r="K91" s="73"/>
      <c r="L91" s="73"/>
      <c r="M91" s="73"/>
      <c r="N91" s="73"/>
    </row>
    <row r="92" spans="1:14" s="63" customFormat="1" ht="15.6" hidden="1">
      <c r="A92" s="68">
        <v>89</v>
      </c>
      <c r="B92" s="69" t="s">
        <v>300</v>
      </c>
      <c r="C92" s="79">
        <f t="shared" si="1"/>
        <v>0</v>
      </c>
      <c r="D92" s="80"/>
      <c r="E92" s="80"/>
      <c r="F92" s="80"/>
      <c r="G92" s="80"/>
      <c r="H92" s="81"/>
      <c r="I92" s="73"/>
      <c r="J92" s="73"/>
      <c r="K92" s="73"/>
      <c r="L92" s="73"/>
      <c r="M92" s="73"/>
      <c r="N92" s="73"/>
    </row>
    <row r="93" spans="1:14" s="63" customFormat="1" ht="15.6" hidden="1">
      <c r="A93" s="68">
        <v>90</v>
      </c>
      <c r="B93" s="69" t="s">
        <v>301</v>
      </c>
      <c r="C93" s="79">
        <f t="shared" si="1"/>
        <v>0</v>
      </c>
      <c r="D93" s="80"/>
      <c r="E93" s="80"/>
      <c r="F93" s="80"/>
      <c r="G93" s="80"/>
      <c r="H93" s="81"/>
      <c r="I93" s="73"/>
      <c r="J93" s="73"/>
      <c r="K93" s="73"/>
      <c r="L93" s="73"/>
      <c r="M93" s="73"/>
      <c r="N93" s="73"/>
    </row>
    <row r="94" spans="1:14" s="63" customFormat="1" ht="15.6" hidden="1">
      <c r="A94" s="68">
        <v>91</v>
      </c>
      <c r="B94" s="69" t="s">
        <v>302</v>
      </c>
      <c r="C94" s="79">
        <f t="shared" si="1"/>
        <v>0</v>
      </c>
      <c r="D94" s="80"/>
      <c r="E94" s="80"/>
      <c r="F94" s="80"/>
      <c r="G94" s="80"/>
      <c r="H94" s="81"/>
      <c r="I94" s="73"/>
      <c r="J94" s="73"/>
      <c r="K94" s="73"/>
      <c r="L94" s="73"/>
      <c r="M94" s="73"/>
      <c r="N94" s="73"/>
    </row>
    <row r="95" spans="1:14" s="63" customFormat="1" ht="15.6" hidden="1">
      <c r="A95" s="68">
        <v>92</v>
      </c>
      <c r="B95" s="69" t="s">
        <v>303</v>
      </c>
      <c r="C95" s="79">
        <f t="shared" si="1"/>
        <v>0</v>
      </c>
      <c r="D95" s="80"/>
      <c r="E95" s="80"/>
      <c r="F95" s="80"/>
      <c r="G95" s="80"/>
      <c r="H95" s="81"/>
      <c r="I95" s="73"/>
      <c r="J95" s="73"/>
      <c r="K95" s="73"/>
      <c r="L95" s="73"/>
      <c r="M95" s="73"/>
      <c r="N95" s="73"/>
    </row>
    <row r="96" spans="1:14" s="63" customFormat="1" ht="15.6" hidden="1">
      <c r="A96" s="68">
        <v>93</v>
      </c>
      <c r="B96" s="69" t="s">
        <v>304</v>
      </c>
      <c r="C96" s="79">
        <f t="shared" si="1"/>
        <v>0</v>
      </c>
      <c r="D96" s="80"/>
      <c r="E96" s="80"/>
      <c r="F96" s="80"/>
      <c r="G96" s="80"/>
      <c r="H96" s="81"/>
      <c r="I96" s="73"/>
      <c r="J96" s="73"/>
      <c r="K96" s="73"/>
      <c r="L96" s="73"/>
      <c r="M96" s="73"/>
      <c r="N96" s="73"/>
    </row>
    <row r="97" spans="1:14" s="63" customFormat="1" ht="15.6" hidden="1">
      <c r="A97" s="68">
        <v>94</v>
      </c>
      <c r="B97" s="69" t="s">
        <v>305</v>
      </c>
      <c r="C97" s="79">
        <f t="shared" si="1"/>
        <v>0</v>
      </c>
      <c r="D97" s="80"/>
      <c r="E97" s="80"/>
      <c r="F97" s="80"/>
      <c r="G97" s="80"/>
      <c r="H97" s="81"/>
      <c r="I97" s="73"/>
      <c r="J97" s="73"/>
      <c r="K97" s="73"/>
      <c r="L97" s="73"/>
      <c r="M97" s="73"/>
      <c r="N97" s="73"/>
    </row>
    <row r="98" spans="1:14" s="63" customFormat="1" ht="15.6" hidden="1">
      <c r="A98" s="68">
        <v>95</v>
      </c>
      <c r="B98" s="69" t="s">
        <v>306</v>
      </c>
      <c r="C98" s="79">
        <f t="shared" si="1"/>
        <v>0</v>
      </c>
      <c r="D98" s="80"/>
      <c r="E98" s="80"/>
      <c r="F98" s="80"/>
      <c r="G98" s="80"/>
      <c r="H98" s="81"/>
      <c r="I98" s="73"/>
      <c r="J98" s="73"/>
      <c r="K98" s="73"/>
      <c r="L98" s="73"/>
      <c r="M98" s="73"/>
      <c r="N98" s="73"/>
    </row>
    <row r="99" spans="1:14" s="63" customFormat="1" ht="15.6" hidden="1">
      <c r="A99" s="68">
        <v>96</v>
      </c>
      <c r="B99" s="69" t="s">
        <v>307</v>
      </c>
      <c r="C99" s="79">
        <f t="shared" si="1"/>
        <v>0</v>
      </c>
      <c r="D99" s="80"/>
      <c r="E99" s="80"/>
      <c r="F99" s="80"/>
      <c r="G99" s="80"/>
      <c r="H99" s="81"/>
      <c r="I99" s="73"/>
      <c r="J99" s="73"/>
      <c r="K99" s="73"/>
      <c r="L99" s="73"/>
      <c r="M99" s="73"/>
      <c r="N99" s="73"/>
    </row>
    <row r="100" spans="1:14" s="63" customFormat="1" ht="15.6" hidden="1">
      <c r="A100" s="68">
        <v>97</v>
      </c>
      <c r="B100" s="69" t="s">
        <v>308</v>
      </c>
      <c r="C100" s="79">
        <f t="shared" si="1"/>
        <v>0</v>
      </c>
      <c r="D100" s="80"/>
      <c r="E100" s="80"/>
      <c r="F100" s="80"/>
      <c r="G100" s="80"/>
      <c r="H100" s="81"/>
      <c r="I100" s="73"/>
      <c r="J100" s="73"/>
      <c r="K100" s="73"/>
      <c r="L100" s="73"/>
      <c r="M100" s="73"/>
      <c r="N100" s="73"/>
    </row>
    <row r="101" spans="1:14" s="63" customFormat="1" ht="15.6" hidden="1">
      <c r="A101" s="68">
        <v>98</v>
      </c>
      <c r="B101" s="69" t="s">
        <v>309</v>
      </c>
      <c r="C101" s="79">
        <f t="shared" si="1"/>
        <v>0</v>
      </c>
      <c r="D101" s="80"/>
      <c r="E101" s="80"/>
      <c r="F101" s="80"/>
      <c r="G101" s="80"/>
      <c r="H101" s="81"/>
      <c r="I101" s="73"/>
      <c r="J101" s="73"/>
      <c r="K101" s="73"/>
      <c r="L101" s="73"/>
      <c r="M101" s="73"/>
      <c r="N101" s="73"/>
    </row>
    <row r="102" spans="1:14" s="63" customFormat="1" ht="15.6" hidden="1">
      <c r="A102" s="68">
        <v>99</v>
      </c>
      <c r="B102" s="69" t="s">
        <v>310</v>
      </c>
      <c r="C102" s="79">
        <f t="shared" si="1"/>
        <v>0</v>
      </c>
      <c r="D102" s="80"/>
      <c r="E102" s="80"/>
      <c r="F102" s="80"/>
      <c r="G102" s="80"/>
      <c r="H102" s="81"/>
      <c r="I102" s="73"/>
      <c r="J102" s="73"/>
      <c r="K102" s="73"/>
      <c r="L102" s="73"/>
      <c r="M102" s="73"/>
      <c r="N102" s="73"/>
    </row>
    <row r="103" spans="1:14" s="63" customFormat="1" ht="15.6" hidden="1">
      <c r="A103" s="68">
        <v>100</v>
      </c>
      <c r="B103" s="69" t="s">
        <v>311</v>
      </c>
      <c r="C103" s="79">
        <f t="shared" si="1"/>
        <v>0</v>
      </c>
      <c r="D103" s="80"/>
      <c r="E103" s="80"/>
      <c r="F103" s="80"/>
      <c r="G103" s="80"/>
      <c r="H103" s="81"/>
      <c r="I103" s="73"/>
      <c r="J103" s="73"/>
      <c r="K103" s="73"/>
      <c r="L103" s="73"/>
      <c r="M103" s="73"/>
      <c r="N103" s="73"/>
    </row>
    <row r="104" spans="1:14" s="63" customFormat="1" ht="15.6" hidden="1">
      <c r="A104" s="68">
        <v>101</v>
      </c>
      <c r="B104" s="69" t="s">
        <v>312</v>
      </c>
      <c r="C104" s="79">
        <f t="shared" si="1"/>
        <v>0</v>
      </c>
      <c r="D104" s="80"/>
      <c r="E104" s="80"/>
      <c r="F104" s="80"/>
      <c r="G104" s="80"/>
      <c r="H104" s="81"/>
      <c r="I104" s="73"/>
      <c r="J104" s="73"/>
      <c r="K104" s="73"/>
      <c r="L104" s="73"/>
      <c r="M104" s="73"/>
      <c r="N104" s="73"/>
    </row>
    <row r="105" spans="1:14" s="63" customFormat="1" ht="15.6" hidden="1">
      <c r="A105" s="68">
        <v>102</v>
      </c>
      <c r="B105" s="69" t="s">
        <v>313</v>
      </c>
      <c r="C105" s="79">
        <f t="shared" si="1"/>
        <v>0</v>
      </c>
      <c r="D105" s="80"/>
      <c r="E105" s="80"/>
      <c r="F105" s="80"/>
      <c r="G105" s="80"/>
      <c r="H105" s="81"/>
      <c r="I105" s="73"/>
      <c r="J105" s="73"/>
      <c r="K105" s="73"/>
      <c r="L105" s="73"/>
      <c r="M105" s="73"/>
      <c r="N105" s="73"/>
    </row>
    <row r="106" spans="1:14" s="63" customFormat="1" ht="15.6" hidden="1">
      <c r="A106" s="68">
        <v>103</v>
      </c>
      <c r="B106" s="69" t="s">
        <v>314</v>
      </c>
      <c r="C106" s="79">
        <f t="shared" si="1"/>
        <v>0</v>
      </c>
      <c r="D106" s="80"/>
      <c r="E106" s="80"/>
      <c r="F106" s="80"/>
      <c r="G106" s="80"/>
      <c r="H106" s="81"/>
      <c r="I106" s="73"/>
      <c r="J106" s="73"/>
      <c r="K106" s="73"/>
      <c r="L106" s="73"/>
      <c r="M106" s="73"/>
      <c r="N106" s="73"/>
    </row>
    <row r="107" spans="1:14" s="63" customFormat="1" ht="15.6" hidden="1">
      <c r="A107" s="68">
        <v>104</v>
      </c>
      <c r="B107" s="69" t="s">
        <v>315</v>
      </c>
      <c r="C107" s="79">
        <f t="shared" si="1"/>
        <v>0</v>
      </c>
      <c r="D107" s="80"/>
      <c r="E107" s="80"/>
      <c r="F107" s="80"/>
      <c r="G107" s="80"/>
      <c r="H107" s="81"/>
      <c r="I107" s="73"/>
      <c r="J107" s="73"/>
      <c r="K107" s="73"/>
      <c r="L107" s="73"/>
      <c r="M107" s="73"/>
      <c r="N107" s="73"/>
    </row>
    <row r="108" spans="1:14" s="63" customFormat="1" ht="15.6" hidden="1">
      <c r="A108" s="68">
        <v>105</v>
      </c>
      <c r="B108" s="69" t="s">
        <v>316</v>
      </c>
      <c r="C108" s="79">
        <f t="shared" si="1"/>
        <v>0</v>
      </c>
      <c r="D108" s="80"/>
      <c r="E108" s="80"/>
      <c r="F108" s="80"/>
      <c r="G108" s="80"/>
      <c r="H108" s="81"/>
      <c r="I108" s="73"/>
      <c r="J108" s="73"/>
      <c r="K108" s="73"/>
      <c r="L108" s="73"/>
      <c r="M108" s="73"/>
      <c r="N108" s="73"/>
    </row>
    <row r="109" spans="1:14" s="63" customFormat="1" ht="15.6">
      <c r="A109" s="68">
        <v>106</v>
      </c>
      <c r="B109" s="69" t="s">
        <v>317</v>
      </c>
      <c r="C109" s="79">
        <f t="shared" si="1"/>
        <v>1</v>
      </c>
      <c r="D109" s="80"/>
      <c r="E109" s="80">
        <v>1</v>
      </c>
      <c r="F109" s="80"/>
      <c r="G109" s="80"/>
      <c r="H109" s="81"/>
      <c r="I109" s="73"/>
      <c r="J109" s="73"/>
      <c r="K109" s="73"/>
      <c r="L109" s="73"/>
      <c r="M109" s="73"/>
      <c r="N109" s="73"/>
    </row>
    <row r="110" spans="1:14" s="63" customFormat="1" ht="15.6" hidden="1">
      <c r="A110" s="68">
        <v>107</v>
      </c>
      <c r="B110" s="69" t="s">
        <v>318</v>
      </c>
      <c r="C110" s="79">
        <f t="shared" si="1"/>
        <v>0</v>
      </c>
      <c r="D110" s="80"/>
      <c r="E110" s="80"/>
      <c r="F110" s="80"/>
      <c r="G110" s="80"/>
      <c r="H110" s="81"/>
      <c r="I110" s="73"/>
      <c r="J110" s="73"/>
      <c r="K110" s="73"/>
      <c r="L110" s="73"/>
      <c r="M110" s="73"/>
      <c r="N110" s="73"/>
    </row>
    <row r="111" spans="1:14" s="63" customFormat="1" ht="15.6" hidden="1">
      <c r="A111" s="68">
        <v>108</v>
      </c>
      <c r="B111" s="69" t="s">
        <v>319</v>
      </c>
      <c r="C111" s="79">
        <f t="shared" si="1"/>
        <v>0</v>
      </c>
      <c r="D111" s="80"/>
      <c r="E111" s="80"/>
      <c r="F111" s="80"/>
      <c r="G111" s="80"/>
      <c r="H111" s="81"/>
      <c r="I111" s="73"/>
      <c r="J111" s="73"/>
      <c r="K111" s="73"/>
      <c r="L111" s="73"/>
      <c r="M111" s="73"/>
      <c r="N111" s="73"/>
    </row>
    <row r="112" spans="1:14" s="63" customFormat="1" ht="15.6" hidden="1">
      <c r="A112" s="68">
        <v>109</v>
      </c>
      <c r="B112" s="69" t="s">
        <v>320</v>
      </c>
      <c r="C112" s="79">
        <f t="shared" si="1"/>
        <v>0</v>
      </c>
      <c r="D112" s="80"/>
      <c r="E112" s="80"/>
      <c r="F112" s="80"/>
      <c r="G112" s="80"/>
      <c r="H112" s="81"/>
      <c r="I112" s="73"/>
      <c r="J112" s="73"/>
      <c r="K112" s="73"/>
      <c r="L112" s="73"/>
      <c r="M112" s="73"/>
      <c r="N112" s="73"/>
    </row>
    <row r="113" spans="1:14" s="63" customFormat="1" ht="15.6" hidden="1">
      <c r="A113" s="68">
        <v>110</v>
      </c>
      <c r="B113" s="69" t="s">
        <v>321</v>
      </c>
      <c r="C113" s="79">
        <f t="shared" si="1"/>
        <v>0</v>
      </c>
      <c r="D113" s="80"/>
      <c r="E113" s="80"/>
      <c r="F113" s="80"/>
      <c r="G113" s="80"/>
      <c r="H113" s="81"/>
      <c r="I113" s="73"/>
      <c r="J113" s="73"/>
      <c r="K113" s="73"/>
      <c r="L113" s="73"/>
      <c r="M113" s="73"/>
      <c r="N113" s="73"/>
    </row>
    <row r="114" spans="1:14" s="63" customFormat="1" ht="15.6" hidden="1">
      <c r="A114" s="68">
        <v>111</v>
      </c>
      <c r="B114" s="69" t="s">
        <v>322</v>
      </c>
      <c r="C114" s="79">
        <f t="shared" si="1"/>
        <v>0</v>
      </c>
      <c r="D114" s="80"/>
      <c r="E114" s="80"/>
      <c r="F114" s="80"/>
      <c r="G114" s="80"/>
      <c r="H114" s="81"/>
      <c r="I114" s="73"/>
      <c r="J114" s="73"/>
      <c r="K114" s="73"/>
      <c r="L114" s="73"/>
      <c r="M114" s="73"/>
      <c r="N114" s="73"/>
    </row>
    <row r="115" spans="1:14" s="63" customFormat="1" ht="15.6" hidden="1">
      <c r="A115" s="68">
        <v>112</v>
      </c>
      <c r="B115" s="69" t="s">
        <v>323</v>
      </c>
      <c r="C115" s="79">
        <f t="shared" si="1"/>
        <v>0</v>
      </c>
      <c r="D115" s="80"/>
      <c r="E115" s="80"/>
      <c r="F115" s="80"/>
      <c r="G115" s="80"/>
      <c r="H115" s="81"/>
      <c r="I115" s="73"/>
      <c r="J115" s="73"/>
      <c r="K115" s="73"/>
      <c r="L115" s="73"/>
      <c r="M115" s="73"/>
      <c r="N115" s="73"/>
    </row>
    <row r="116" spans="1:14" s="63" customFormat="1" ht="15.6" hidden="1">
      <c r="A116" s="68">
        <v>113</v>
      </c>
      <c r="B116" s="69" t="s">
        <v>324</v>
      </c>
      <c r="C116" s="79">
        <f t="shared" si="1"/>
        <v>0</v>
      </c>
      <c r="D116" s="80"/>
      <c r="E116" s="80"/>
      <c r="F116" s="80"/>
      <c r="G116" s="80"/>
      <c r="H116" s="81"/>
      <c r="I116" s="73"/>
      <c r="J116" s="73"/>
      <c r="K116" s="73"/>
      <c r="L116" s="73"/>
      <c r="M116" s="73"/>
      <c r="N116" s="73"/>
    </row>
    <row r="117" spans="1:14" s="63" customFormat="1" ht="15.6" hidden="1">
      <c r="A117" s="68">
        <v>114</v>
      </c>
      <c r="B117" s="69" t="s">
        <v>325</v>
      </c>
      <c r="C117" s="79">
        <f t="shared" si="1"/>
        <v>0</v>
      </c>
      <c r="D117" s="80"/>
      <c r="E117" s="80"/>
      <c r="F117" s="80"/>
      <c r="G117" s="80"/>
      <c r="H117" s="81"/>
      <c r="I117" s="73"/>
      <c r="J117" s="73"/>
      <c r="K117" s="73"/>
      <c r="L117" s="73"/>
      <c r="M117" s="73"/>
      <c r="N117" s="73"/>
    </row>
    <row r="118" spans="1:14" s="63" customFormat="1" ht="15.6" hidden="1">
      <c r="A118" s="68">
        <v>115</v>
      </c>
      <c r="B118" s="69" t="s">
        <v>326</v>
      </c>
      <c r="C118" s="79">
        <f t="shared" si="1"/>
        <v>0</v>
      </c>
      <c r="D118" s="80"/>
      <c r="E118" s="80"/>
      <c r="F118" s="80"/>
      <c r="G118" s="80"/>
      <c r="H118" s="81"/>
      <c r="I118" s="73"/>
      <c r="J118" s="73"/>
      <c r="K118" s="73"/>
      <c r="L118" s="73"/>
      <c r="M118" s="73"/>
      <c r="N118" s="73"/>
    </row>
    <row r="119" spans="1:14" s="63" customFormat="1" ht="15.6" hidden="1">
      <c r="A119" s="68">
        <v>116</v>
      </c>
      <c r="B119" s="69" t="s">
        <v>327</v>
      </c>
      <c r="C119" s="79">
        <f t="shared" si="1"/>
        <v>0</v>
      </c>
      <c r="D119" s="80"/>
      <c r="E119" s="80"/>
      <c r="F119" s="80"/>
      <c r="G119" s="80"/>
      <c r="H119" s="81"/>
      <c r="I119" s="73"/>
      <c r="J119" s="73"/>
      <c r="K119" s="73"/>
      <c r="L119" s="73"/>
      <c r="M119" s="73"/>
      <c r="N119" s="73"/>
    </row>
    <row r="120" spans="1:14" s="63" customFormat="1" ht="15.6" hidden="1">
      <c r="A120" s="68">
        <v>117</v>
      </c>
      <c r="B120" s="69" t="s">
        <v>328</v>
      </c>
      <c r="C120" s="79">
        <f t="shared" si="1"/>
        <v>0</v>
      </c>
      <c r="D120" s="80"/>
      <c r="E120" s="80"/>
      <c r="F120" s="80"/>
      <c r="G120" s="80"/>
      <c r="H120" s="81"/>
      <c r="I120" s="73"/>
      <c r="J120" s="73"/>
      <c r="K120" s="73"/>
      <c r="L120" s="73"/>
      <c r="M120" s="73"/>
      <c r="N120" s="73"/>
    </row>
    <row r="121" spans="1:14" s="63" customFormat="1" ht="15.6">
      <c r="A121" s="268" t="s">
        <v>329</v>
      </c>
      <c r="B121" s="269"/>
      <c r="C121" s="75">
        <f>SUM(C4:C120)</f>
        <v>6</v>
      </c>
      <c r="D121" s="75">
        <f t="shared" ref="D121:N121" si="2">SUM(D4:D120)</f>
        <v>0</v>
      </c>
      <c r="E121" s="75">
        <f t="shared" si="2"/>
        <v>2</v>
      </c>
      <c r="F121" s="75">
        <f t="shared" si="2"/>
        <v>0</v>
      </c>
      <c r="G121" s="75">
        <f t="shared" si="2"/>
        <v>4</v>
      </c>
      <c r="H121" s="75">
        <f t="shared" si="2"/>
        <v>0</v>
      </c>
      <c r="I121" s="75">
        <f t="shared" si="2"/>
        <v>0</v>
      </c>
      <c r="J121" s="75">
        <f t="shared" si="2"/>
        <v>0</v>
      </c>
      <c r="K121" s="75">
        <f t="shared" si="2"/>
        <v>0</v>
      </c>
      <c r="L121" s="75">
        <f t="shared" si="2"/>
        <v>0</v>
      </c>
      <c r="M121" s="75"/>
      <c r="N121" s="75">
        <f t="shared" si="2"/>
        <v>0</v>
      </c>
    </row>
    <row r="122" spans="1:14" s="63" customFormat="1" ht="15.6" hidden="1">
      <c r="A122" s="270" t="s">
        <v>330</v>
      </c>
      <c r="B122" s="270"/>
      <c r="C122" s="270"/>
      <c r="D122" s="270"/>
      <c r="E122" s="270"/>
      <c r="F122" s="271"/>
      <c r="G122" s="76">
        <f>+E121+F121+G121</f>
        <v>6</v>
      </c>
      <c r="H122" s="272" t="s">
        <v>331</v>
      </c>
      <c r="I122" s="270"/>
      <c r="J122" s="270"/>
      <c r="K122" s="270"/>
      <c r="L122" s="270"/>
      <c r="M122" s="271"/>
      <c r="N122" s="76">
        <f>H121+I121+J121+K121+L121+M121+N121</f>
        <v>0</v>
      </c>
    </row>
    <row r="124" spans="1:14" ht="33.6">
      <c r="A124" s="277" t="s">
        <v>339</v>
      </c>
      <c r="B124" s="278"/>
      <c r="C124" s="279" t="s">
        <v>159</v>
      </c>
      <c r="D124" s="280"/>
      <c r="E124" s="280"/>
      <c r="F124" s="280"/>
      <c r="G124" s="280"/>
      <c r="H124" s="280"/>
      <c r="I124" s="280"/>
      <c r="J124" s="280"/>
      <c r="K124" s="280"/>
      <c r="L124" s="280"/>
      <c r="M124" s="280"/>
      <c r="N124" s="281"/>
    </row>
    <row r="125" spans="1:14" ht="15.6">
      <c r="A125" s="273" t="s">
        <v>342</v>
      </c>
      <c r="B125" s="274"/>
      <c r="C125" s="275"/>
      <c r="D125" s="283" t="s">
        <v>197</v>
      </c>
      <c r="E125" s="283"/>
      <c r="F125" s="283"/>
      <c r="G125" s="283"/>
      <c r="H125" s="284" t="s">
        <v>198</v>
      </c>
      <c r="I125" s="284"/>
      <c r="J125" s="284"/>
      <c r="K125" s="284"/>
      <c r="L125" s="284"/>
      <c r="M125" s="284"/>
      <c r="N125" s="284"/>
    </row>
    <row r="126" spans="1:14" ht="62.4">
      <c r="A126" s="64" t="s">
        <v>199</v>
      </c>
      <c r="B126" s="64" t="s">
        <v>200</v>
      </c>
      <c r="C126" s="64" t="s">
        <v>343</v>
      </c>
      <c r="D126" s="65" t="s">
        <v>201</v>
      </c>
      <c r="E126" s="65" t="s">
        <v>202</v>
      </c>
      <c r="F126" s="65" t="s">
        <v>203</v>
      </c>
      <c r="G126" s="65" t="s">
        <v>204</v>
      </c>
      <c r="H126" s="66" t="s">
        <v>205</v>
      </c>
      <c r="I126" s="67" t="s">
        <v>206</v>
      </c>
      <c r="J126" s="67" t="s">
        <v>207</v>
      </c>
      <c r="K126" s="67" t="s">
        <v>208</v>
      </c>
      <c r="L126" s="67" t="s">
        <v>209</v>
      </c>
      <c r="M126" s="67" t="s">
        <v>210</v>
      </c>
      <c r="N126" s="67" t="s">
        <v>211</v>
      </c>
    </row>
    <row r="127" spans="1:14" ht="15.6">
      <c r="A127" s="68">
        <v>1</v>
      </c>
      <c r="B127" s="69" t="s">
        <v>212</v>
      </c>
      <c r="C127" s="79">
        <f>D127+E127+F127+G127</f>
        <v>0</v>
      </c>
      <c r="D127" s="80"/>
      <c r="E127" s="80"/>
      <c r="F127" s="80"/>
      <c r="G127" s="80"/>
      <c r="H127" s="81"/>
      <c r="I127" s="73"/>
      <c r="J127" s="73"/>
      <c r="K127" s="73"/>
      <c r="L127" s="73"/>
      <c r="M127" s="73"/>
      <c r="N127" s="73"/>
    </row>
    <row r="128" spans="1:14" ht="15.6">
      <c r="A128" s="68">
        <v>2</v>
      </c>
      <c r="B128" s="69" t="s">
        <v>213</v>
      </c>
      <c r="C128" s="79">
        <f t="shared" ref="C128:C191" si="3">D128+E128+F128+G128</f>
        <v>0</v>
      </c>
      <c r="D128" s="80"/>
      <c r="E128" s="80"/>
      <c r="F128" s="80"/>
      <c r="G128" s="80"/>
      <c r="H128" s="81"/>
      <c r="I128" s="73"/>
      <c r="J128" s="73"/>
      <c r="K128" s="73"/>
      <c r="L128" s="73"/>
      <c r="M128" s="73"/>
      <c r="N128" s="73"/>
    </row>
    <row r="129" spans="1:14" ht="15.6">
      <c r="A129" s="68">
        <v>3</v>
      </c>
      <c r="B129" s="69" t="s">
        <v>214</v>
      </c>
      <c r="C129" s="79">
        <f t="shared" si="3"/>
        <v>0</v>
      </c>
      <c r="D129" s="80"/>
      <c r="E129" s="80"/>
      <c r="F129" s="80"/>
      <c r="G129" s="80"/>
      <c r="H129" s="81"/>
      <c r="I129" s="73"/>
      <c r="J129" s="73"/>
      <c r="K129" s="73"/>
      <c r="L129" s="73"/>
      <c r="M129" s="73"/>
      <c r="N129" s="73"/>
    </row>
    <row r="130" spans="1:14" ht="15.6">
      <c r="A130" s="68">
        <v>4</v>
      </c>
      <c r="B130" s="69" t="s">
        <v>215</v>
      </c>
      <c r="C130" s="79">
        <f t="shared" si="3"/>
        <v>0</v>
      </c>
      <c r="D130" s="80"/>
      <c r="E130" s="80"/>
      <c r="F130" s="80"/>
      <c r="G130" s="80"/>
      <c r="H130" s="81"/>
      <c r="I130" s="73"/>
      <c r="J130" s="73"/>
      <c r="K130" s="73"/>
      <c r="L130" s="73"/>
      <c r="M130" s="73"/>
      <c r="N130" s="73"/>
    </row>
    <row r="131" spans="1:14" ht="15.6">
      <c r="A131" s="68">
        <v>5</v>
      </c>
      <c r="B131" s="69" t="s">
        <v>216</v>
      </c>
      <c r="C131" s="79">
        <f t="shared" si="3"/>
        <v>0</v>
      </c>
      <c r="D131" s="80"/>
      <c r="E131" s="80"/>
      <c r="F131" s="80"/>
      <c r="G131" s="80"/>
      <c r="H131" s="81"/>
      <c r="I131" s="73"/>
      <c r="J131" s="73"/>
      <c r="K131" s="73"/>
      <c r="L131" s="73"/>
      <c r="M131" s="73"/>
      <c r="N131" s="73"/>
    </row>
    <row r="132" spans="1:14" ht="15.6">
      <c r="A132" s="68">
        <v>6</v>
      </c>
      <c r="B132" s="69" t="s">
        <v>217</v>
      </c>
      <c r="C132" s="79">
        <f t="shared" si="3"/>
        <v>0</v>
      </c>
      <c r="D132" s="80"/>
      <c r="E132" s="80"/>
      <c r="F132" s="80"/>
      <c r="G132" s="80"/>
      <c r="H132" s="81"/>
      <c r="I132" s="73"/>
      <c r="J132" s="73"/>
      <c r="K132" s="73"/>
      <c r="L132" s="73"/>
      <c r="M132" s="73"/>
      <c r="N132" s="73"/>
    </row>
    <row r="133" spans="1:14" ht="15.6">
      <c r="A133" s="68">
        <v>7</v>
      </c>
      <c r="B133" s="69" t="s">
        <v>218</v>
      </c>
      <c r="C133" s="79">
        <f t="shared" si="3"/>
        <v>0</v>
      </c>
      <c r="D133" s="80"/>
      <c r="E133" s="80"/>
      <c r="F133" s="80"/>
      <c r="G133" s="80"/>
      <c r="H133" s="81"/>
      <c r="I133" s="73"/>
      <c r="J133" s="73"/>
      <c r="K133" s="73"/>
      <c r="L133" s="73"/>
      <c r="M133" s="73"/>
      <c r="N133" s="73"/>
    </row>
    <row r="134" spans="1:14" ht="15.6">
      <c r="A134" s="68">
        <v>8</v>
      </c>
      <c r="B134" s="69" t="s">
        <v>219</v>
      </c>
      <c r="C134" s="79">
        <f t="shared" si="3"/>
        <v>0</v>
      </c>
      <c r="D134" s="80"/>
      <c r="E134" s="80"/>
      <c r="F134" s="80"/>
      <c r="G134" s="80"/>
      <c r="H134" s="81"/>
      <c r="I134" s="73"/>
      <c r="J134" s="73"/>
      <c r="K134" s="73"/>
      <c r="L134" s="73"/>
      <c r="M134" s="73"/>
      <c r="N134" s="73"/>
    </row>
    <row r="135" spans="1:14" ht="15.6">
      <c r="A135" s="68">
        <v>9</v>
      </c>
      <c r="B135" s="69" t="s">
        <v>220</v>
      </c>
      <c r="C135" s="79">
        <f t="shared" si="3"/>
        <v>0</v>
      </c>
      <c r="D135" s="80"/>
      <c r="E135" s="80"/>
      <c r="F135" s="80"/>
      <c r="G135" s="80"/>
      <c r="H135" s="81"/>
      <c r="I135" s="73"/>
      <c r="J135" s="73"/>
      <c r="K135" s="73"/>
      <c r="L135" s="73"/>
      <c r="M135" s="73"/>
      <c r="N135" s="73"/>
    </row>
    <row r="136" spans="1:14" ht="15.6">
      <c r="A136" s="68">
        <v>10</v>
      </c>
      <c r="B136" s="69" t="s">
        <v>221</v>
      </c>
      <c r="C136" s="79">
        <f t="shared" si="3"/>
        <v>0</v>
      </c>
      <c r="D136" s="80"/>
      <c r="E136" s="80"/>
      <c r="F136" s="80"/>
      <c r="G136" s="80"/>
      <c r="H136" s="81"/>
      <c r="I136" s="73"/>
      <c r="J136" s="73"/>
      <c r="K136" s="73"/>
      <c r="L136" s="73"/>
      <c r="M136" s="73"/>
      <c r="N136" s="73"/>
    </row>
    <row r="137" spans="1:14" ht="15.6">
      <c r="A137" s="68">
        <v>11</v>
      </c>
      <c r="B137" s="69" t="s">
        <v>222</v>
      </c>
      <c r="C137" s="79">
        <f t="shared" si="3"/>
        <v>0</v>
      </c>
      <c r="D137" s="80"/>
      <c r="E137" s="80"/>
      <c r="F137" s="80"/>
      <c r="G137" s="80"/>
      <c r="H137" s="81"/>
      <c r="I137" s="73"/>
      <c r="J137" s="73"/>
      <c r="K137" s="73"/>
      <c r="L137" s="73"/>
      <c r="M137" s="73"/>
      <c r="N137" s="73"/>
    </row>
    <row r="138" spans="1:14" ht="15.6">
      <c r="A138" s="68">
        <v>12</v>
      </c>
      <c r="B138" s="69" t="s">
        <v>223</v>
      </c>
      <c r="C138" s="79">
        <f t="shared" si="3"/>
        <v>0</v>
      </c>
      <c r="D138" s="80"/>
      <c r="E138" s="80"/>
      <c r="F138" s="80"/>
      <c r="G138" s="80"/>
      <c r="H138" s="81"/>
      <c r="I138" s="73"/>
      <c r="J138" s="73"/>
      <c r="K138" s="73"/>
      <c r="L138" s="73"/>
      <c r="M138" s="73"/>
      <c r="N138" s="73"/>
    </row>
    <row r="139" spans="1:14" ht="15.6">
      <c r="A139" s="68">
        <v>13</v>
      </c>
      <c r="B139" s="69" t="s">
        <v>224</v>
      </c>
      <c r="C139" s="79">
        <f t="shared" si="3"/>
        <v>0</v>
      </c>
      <c r="D139" s="80"/>
      <c r="E139" s="80"/>
      <c r="F139" s="80"/>
      <c r="G139" s="80"/>
      <c r="H139" s="81"/>
      <c r="I139" s="73"/>
      <c r="J139" s="73"/>
      <c r="K139" s="73"/>
      <c r="L139" s="73"/>
      <c r="M139" s="73"/>
      <c r="N139" s="73"/>
    </row>
    <row r="140" spans="1:14" ht="15.6">
      <c r="A140" s="68">
        <v>14</v>
      </c>
      <c r="B140" s="69" t="s">
        <v>225</v>
      </c>
      <c r="C140" s="79">
        <f t="shared" si="3"/>
        <v>0</v>
      </c>
      <c r="D140" s="80"/>
      <c r="E140" s="80"/>
      <c r="F140" s="80"/>
      <c r="G140" s="80"/>
      <c r="H140" s="81"/>
      <c r="I140" s="73"/>
      <c r="J140" s="73"/>
      <c r="K140" s="73"/>
      <c r="L140" s="73"/>
      <c r="M140" s="73"/>
      <c r="N140" s="73"/>
    </row>
    <row r="141" spans="1:14" ht="15.6">
      <c r="A141" s="68">
        <v>15</v>
      </c>
      <c r="B141" s="69" t="s">
        <v>226</v>
      </c>
      <c r="C141" s="79">
        <f t="shared" si="3"/>
        <v>0</v>
      </c>
      <c r="D141" s="80"/>
      <c r="E141" s="80"/>
      <c r="F141" s="80"/>
      <c r="G141" s="80"/>
      <c r="H141" s="81"/>
      <c r="I141" s="73"/>
      <c r="J141" s="73"/>
      <c r="K141" s="73"/>
      <c r="L141" s="73"/>
      <c r="M141" s="73"/>
      <c r="N141" s="73"/>
    </row>
    <row r="142" spans="1:14" ht="15.6">
      <c r="A142" s="68">
        <v>16</v>
      </c>
      <c r="B142" s="69" t="s">
        <v>227</v>
      </c>
      <c r="C142" s="79">
        <f t="shared" si="3"/>
        <v>0</v>
      </c>
      <c r="D142" s="80"/>
      <c r="E142" s="80"/>
      <c r="F142" s="80"/>
      <c r="G142" s="80"/>
      <c r="H142" s="81"/>
      <c r="I142" s="73"/>
      <c r="J142" s="73"/>
      <c r="K142" s="73"/>
      <c r="L142" s="73"/>
      <c r="M142" s="73"/>
      <c r="N142" s="73"/>
    </row>
    <row r="143" spans="1:14" ht="15.6">
      <c r="A143" s="68">
        <v>17</v>
      </c>
      <c r="B143" s="69" t="s">
        <v>228</v>
      </c>
      <c r="C143" s="79">
        <f t="shared" si="3"/>
        <v>0</v>
      </c>
      <c r="D143" s="80"/>
      <c r="E143" s="80"/>
      <c r="F143" s="80"/>
      <c r="G143" s="80"/>
      <c r="H143" s="81"/>
      <c r="I143" s="73"/>
      <c r="J143" s="73"/>
      <c r="K143" s="73"/>
      <c r="L143" s="73"/>
      <c r="M143" s="73"/>
      <c r="N143" s="73"/>
    </row>
    <row r="144" spans="1:14" ht="15.6">
      <c r="A144" s="68">
        <v>18</v>
      </c>
      <c r="B144" s="69" t="s">
        <v>229</v>
      </c>
      <c r="C144" s="79">
        <f t="shared" si="3"/>
        <v>0</v>
      </c>
      <c r="D144" s="80"/>
      <c r="E144" s="80"/>
      <c r="F144" s="80"/>
      <c r="G144" s="80"/>
      <c r="H144" s="81"/>
      <c r="I144" s="73"/>
      <c r="J144" s="73"/>
      <c r="K144" s="73"/>
      <c r="L144" s="73"/>
      <c r="M144" s="73"/>
      <c r="N144" s="73"/>
    </row>
    <row r="145" spans="1:14" ht="15.6">
      <c r="A145" s="68">
        <v>19</v>
      </c>
      <c r="B145" s="69" t="s">
        <v>230</v>
      </c>
      <c r="C145" s="79">
        <f t="shared" si="3"/>
        <v>0</v>
      </c>
      <c r="D145" s="80"/>
      <c r="E145" s="80"/>
      <c r="F145" s="80"/>
      <c r="G145" s="80"/>
      <c r="H145" s="81"/>
      <c r="I145" s="73"/>
      <c r="J145" s="73"/>
      <c r="K145" s="73"/>
      <c r="L145" s="73"/>
      <c r="M145" s="73"/>
      <c r="N145" s="73"/>
    </row>
    <row r="146" spans="1:14" ht="15.6">
      <c r="A146" s="68">
        <v>20</v>
      </c>
      <c r="B146" s="69" t="s">
        <v>231</v>
      </c>
      <c r="C146" s="79">
        <f t="shared" si="3"/>
        <v>0</v>
      </c>
      <c r="D146" s="80"/>
      <c r="E146" s="80"/>
      <c r="F146" s="80"/>
      <c r="G146" s="80"/>
      <c r="H146" s="81"/>
      <c r="I146" s="73"/>
      <c r="J146" s="73"/>
      <c r="K146" s="73"/>
      <c r="L146" s="73"/>
      <c r="M146" s="73"/>
      <c r="N146" s="73"/>
    </row>
    <row r="147" spans="1:14" ht="15.6">
      <c r="A147" s="68">
        <v>21</v>
      </c>
      <c r="B147" s="69" t="s">
        <v>232</v>
      </c>
      <c r="C147" s="79">
        <f t="shared" si="3"/>
        <v>0</v>
      </c>
      <c r="D147" s="80"/>
      <c r="E147" s="80"/>
      <c r="F147" s="80"/>
      <c r="G147" s="80"/>
      <c r="H147" s="81"/>
      <c r="I147" s="73"/>
      <c r="J147" s="73"/>
      <c r="K147" s="73"/>
      <c r="L147" s="73"/>
      <c r="M147" s="73"/>
      <c r="N147" s="73"/>
    </row>
    <row r="148" spans="1:14" ht="15.6">
      <c r="A148" s="68">
        <v>22</v>
      </c>
      <c r="B148" s="69" t="s">
        <v>233</v>
      </c>
      <c r="C148" s="79">
        <f t="shared" si="3"/>
        <v>0</v>
      </c>
      <c r="D148" s="80"/>
      <c r="E148" s="80"/>
      <c r="F148" s="80"/>
      <c r="G148" s="80"/>
      <c r="H148" s="81"/>
      <c r="I148" s="73"/>
      <c r="J148" s="73"/>
      <c r="K148" s="73"/>
      <c r="L148" s="73"/>
      <c r="M148" s="73"/>
      <c r="N148" s="73"/>
    </row>
    <row r="149" spans="1:14" ht="15.6">
      <c r="A149" s="68">
        <v>23</v>
      </c>
      <c r="B149" s="69" t="s">
        <v>234</v>
      </c>
      <c r="C149" s="79">
        <f t="shared" si="3"/>
        <v>0</v>
      </c>
      <c r="D149" s="80"/>
      <c r="E149" s="80"/>
      <c r="F149" s="80"/>
      <c r="G149" s="80"/>
      <c r="H149" s="81"/>
      <c r="I149" s="73"/>
      <c r="J149" s="73"/>
      <c r="K149" s="73"/>
      <c r="L149" s="73"/>
      <c r="M149" s="73"/>
      <c r="N149" s="73"/>
    </row>
    <row r="150" spans="1:14" ht="15.6">
      <c r="A150" s="68">
        <v>24</v>
      </c>
      <c r="B150" s="69" t="s">
        <v>235</v>
      </c>
      <c r="C150" s="79">
        <f t="shared" si="3"/>
        <v>0</v>
      </c>
      <c r="D150" s="80"/>
      <c r="E150" s="80"/>
      <c r="F150" s="80"/>
      <c r="G150" s="80"/>
      <c r="H150" s="81"/>
      <c r="I150" s="73"/>
      <c r="J150" s="73"/>
      <c r="K150" s="73"/>
      <c r="L150" s="73"/>
      <c r="M150" s="73"/>
      <c r="N150" s="73"/>
    </row>
    <row r="151" spans="1:14" ht="15.6">
      <c r="A151" s="68">
        <v>25</v>
      </c>
      <c r="B151" s="69" t="s">
        <v>236</v>
      </c>
      <c r="C151" s="79">
        <f t="shared" si="3"/>
        <v>0</v>
      </c>
      <c r="D151" s="80"/>
      <c r="E151" s="80"/>
      <c r="F151" s="80"/>
      <c r="G151" s="80"/>
      <c r="H151" s="81"/>
      <c r="I151" s="73"/>
      <c r="J151" s="73"/>
      <c r="K151" s="73"/>
      <c r="L151" s="73"/>
      <c r="M151" s="73"/>
      <c r="N151" s="73"/>
    </row>
    <row r="152" spans="1:14" ht="15.6">
      <c r="A152" s="68">
        <v>26</v>
      </c>
      <c r="B152" s="69" t="s">
        <v>237</v>
      </c>
      <c r="C152" s="79">
        <f t="shared" si="3"/>
        <v>0</v>
      </c>
      <c r="D152" s="80"/>
      <c r="E152" s="80"/>
      <c r="F152" s="80"/>
      <c r="G152" s="80"/>
      <c r="H152" s="81"/>
      <c r="I152" s="73"/>
      <c r="J152" s="73"/>
      <c r="K152" s="73"/>
      <c r="L152" s="73"/>
      <c r="M152" s="73"/>
      <c r="N152" s="73"/>
    </row>
    <row r="153" spans="1:14" ht="15.6">
      <c r="A153" s="68">
        <v>27</v>
      </c>
      <c r="B153" s="69" t="s">
        <v>238</v>
      </c>
      <c r="C153" s="79">
        <f t="shared" si="3"/>
        <v>0</v>
      </c>
      <c r="D153" s="80"/>
      <c r="E153" s="80"/>
      <c r="F153" s="80"/>
      <c r="G153" s="80"/>
      <c r="H153" s="81"/>
      <c r="I153" s="73"/>
      <c r="J153" s="73"/>
      <c r="K153" s="73"/>
      <c r="L153" s="73"/>
      <c r="M153" s="73"/>
      <c r="N153" s="73"/>
    </row>
    <row r="154" spans="1:14" ht="15.6">
      <c r="A154" s="68">
        <v>28</v>
      </c>
      <c r="B154" s="69" t="s">
        <v>239</v>
      </c>
      <c r="C154" s="79">
        <f t="shared" si="3"/>
        <v>2</v>
      </c>
      <c r="D154" s="80">
        <v>1</v>
      </c>
      <c r="E154" s="80">
        <v>1</v>
      </c>
      <c r="F154" s="80"/>
      <c r="G154" s="80"/>
      <c r="H154" s="81"/>
      <c r="I154" s="73"/>
      <c r="J154" s="73"/>
      <c r="K154" s="73"/>
      <c r="L154" s="73"/>
      <c r="M154" s="73"/>
      <c r="N154" s="73"/>
    </row>
    <row r="155" spans="1:14" ht="15.6">
      <c r="A155" s="68">
        <v>29</v>
      </c>
      <c r="B155" s="69" t="s">
        <v>240</v>
      </c>
      <c r="C155" s="79">
        <f t="shared" si="3"/>
        <v>0</v>
      </c>
      <c r="D155" s="80"/>
      <c r="E155" s="80"/>
      <c r="F155" s="80"/>
      <c r="G155" s="80"/>
      <c r="H155" s="81"/>
      <c r="I155" s="73"/>
      <c r="J155" s="73"/>
      <c r="K155" s="73"/>
      <c r="L155" s="73"/>
      <c r="M155" s="73"/>
      <c r="N155" s="73"/>
    </row>
    <row r="156" spans="1:14" ht="15.6">
      <c r="A156" s="68">
        <v>30</v>
      </c>
      <c r="B156" s="69" t="s">
        <v>241</v>
      </c>
      <c r="C156" s="79">
        <f t="shared" si="3"/>
        <v>0</v>
      </c>
      <c r="D156" s="80"/>
      <c r="E156" s="80"/>
      <c r="F156" s="80"/>
      <c r="G156" s="80"/>
      <c r="H156" s="81"/>
      <c r="I156" s="73"/>
      <c r="J156" s="73"/>
      <c r="K156" s="73"/>
      <c r="L156" s="73"/>
      <c r="M156" s="73"/>
      <c r="N156" s="73"/>
    </row>
    <row r="157" spans="1:14" ht="15.6">
      <c r="A157" s="68">
        <v>31</v>
      </c>
      <c r="B157" s="69" t="s">
        <v>242</v>
      </c>
      <c r="C157" s="79">
        <f t="shared" si="3"/>
        <v>0</v>
      </c>
      <c r="D157" s="80"/>
      <c r="E157" s="80"/>
      <c r="F157" s="80"/>
      <c r="G157" s="80"/>
      <c r="H157" s="81"/>
      <c r="I157" s="73"/>
      <c r="J157" s="73"/>
      <c r="K157" s="73"/>
      <c r="L157" s="73"/>
      <c r="M157" s="73"/>
      <c r="N157" s="73"/>
    </row>
    <row r="158" spans="1:14" ht="15.6">
      <c r="A158" s="68">
        <v>32</v>
      </c>
      <c r="B158" s="69" t="s">
        <v>243</v>
      </c>
      <c r="C158" s="79">
        <f t="shared" si="3"/>
        <v>1</v>
      </c>
      <c r="D158" s="80"/>
      <c r="E158" s="80"/>
      <c r="F158" s="80"/>
      <c r="G158" s="80">
        <v>1</v>
      </c>
      <c r="H158" s="81"/>
      <c r="I158" s="73"/>
      <c r="J158" s="73"/>
      <c r="K158" s="73"/>
      <c r="L158" s="73"/>
      <c r="M158" s="73"/>
      <c r="N158" s="73"/>
    </row>
    <row r="159" spans="1:14" ht="15.6">
      <c r="A159" s="68">
        <v>33</v>
      </c>
      <c r="B159" s="69" t="s">
        <v>244</v>
      </c>
      <c r="C159" s="79">
        <f t="shared" si="3"/>
        <v>0</v>
      </c>
      <c r="D159" s="80"/>
      <c r="E159" s="80"/>
      <c r="F159" s="80"/>
      <c r="G159" s="80"/>
      <c r="H159" s="81"/>
      <c r="I159" s="73"/>
      <c r="J159" s="73"/>
      <c r="K159" s="73"/>
      <c r="L159" s="73"/>
      <c r="M159" s="73"/>
      <c r="N159" s="73"/>
    </row>
    <row r="160" spans="1:14" ht="15.6">
      <c r="A160" s="68">
        <v>34</v>
      </c>
      <c r="B160" s="69" t="s">
        <v>245</v>
      </c>
      <c r="C160" s="79">
        <f t="shared" si="3"/>
        <v>0</v>
      </c>
      <c r="D160" s="80"/>
      <c r="E160" s="80"/>
      <c r="F160" s="80"/>
      <c r="G160" s="80"/>
      <c r="H160" s="81"/>
      <c r="I160" s="73"/>
      <c r="J160" s="73"/>
      <c r="K160" s="73"/>
      <c r="L160" s="73"/>
      <c r="M160" s="73"/>
      <c r="N160" s="73"/>
    </row>
    <row r="161" spans="1:14" ht="15.6">
      <c r="A161" s="68">
        <v>35</v>
      </c>
      <c r="B161" s="69" t="s">
        <v>246</v>
      </c>
      <c r="C161" s="79">
        <f t="shared" si="3"/>
        <v>0</v>
      </c>
      <c r="D161" s="80"/>
      <c r="E161" s="80"/>
      <c r="F161" s="80"/>
      <c r="G161" s="80"/>
      <c r="H161" s="81"/>
      <c r="I161" s="73"/>
      <c r="J161" s="73"/>
      <c r="K161" s="73"/>
      <c r="L161" s="73"/>
      <c r="M161" s="73"/>
      <c r="N161" s="73"/>
    </row>
    <row r="162" spans="1:14" ht="15.6">
      <c r="A162" s="68">
        <v>36</v>
      </c>
      <c r="B162" s="69" t="s">
        <v>247</v>
      </c>
      <c r="C162" s="79">
        <f t="shared" si="3"/>
        <v>1</v>
      </c>
      <c r="D162" s="80"/>
      <c r="E162" s="80"/>
      <c r="F162" s="80"/>
      <c r="G162" s="80">
        <v>1</v>
      </c>
      <c r="H162" s="81"/>
      <c r="I162" s="73"/>
      <c r="J162" s="73"/>
      <c r="K162" s="73"/>
      <c r="L162" s="73"/>
      <c r="M162" s="73"/>
      <c r="N162" s="73"/>
    </row>
    <row r="163" spans="1:14" ht="15.6">
      <c r="A163" s="68">
        <v>37</v>
      </c>
      <c r="B163" s="69" t="s">
        <v>248</v>
      </c>
      <c r="C163" s="79">
        <f t="shared" si="3"/>
        <v>0</v>
      </c>
      <c r="D163" s="80"/>
      <c r="E163" s="80"/>
      <c r="F163" s="80"/>
      <c r="G163" s="80"/>
      <c r="H163" s="81"/>
      <c r="I163" s="73"/>
      <c r="J163" s="73"/>
      <c r="K163" s="73"/>
      <c r="L163" s="73"/>
      <c r="M163" s="73"/>
      <c r="N163" s="73"/>
    </row>
    <row r="164" spans="1:14" ht="15.6">
      <c r="A164" s="68">
        <v>38</v>
      </c>
      <c r="B164" s="69" t="s">
        <v>249</v>
      </c>
      <c r="C164" s="79">
        <f t="shared" si="3"/>
        <v>0</v>
      </c>
      <c r="D164" s="80"/>
      <c r="E164" s="80"/>
      <c r="F164" s="80"/>
      <c r="G164" s="80"/>
      <c r="H164" s="81"/>
      <c r="I164" s="73"/>
      <c r="J164" s="73"/>
      <c r="K164" s="73"/>
      <c r="L164" s="73"/>
      <c r="M164" s="73"/>
      <c r="N164" s="73"/>
    </row>
    <row r="165" spans="1:14" ht="15.6">
      <c r="A165" s="68">
        <v>39</v>
      </c>
      <c r="B165" s="69" t="s">
        <v>250</v>
      </c>
      <c r="C165" s="79">
        <f t="shared" si="3"/>
        <v>0</v>
      </c>
      <c r="D165" s="80"/>
      <c r="E165" s="80"/>
      <c r="F165" s="80"/>
      <c r="G165" s="80"/>
      <c r="H165" s="81"/>
      <c r="I165" s="73"/>
      <c r="J165" s="73"/>
      <c r="K165" s="73"/>
      <c r="L165" s="73"/>
      <c r="M165" s="73"/>
      <c r="N165" s="73"/>
    </row>
    <row r="166" spans="1:14" ht="15.6">
      <c r="A166" s="68">
        <v>40</v>
      </c>
      <c r="B166" s="69" t="s">
        <v>251</v>
      </c>
      <c r="C166" s="79">
        <f t="shared" si="3"/>
        <v>0</v>
      </c>
      <c r="D166" s="80"/>
      <c r="E166" s="80"/>
      <c r="F166" s="80"/>
      <c r="G166" s="80"/>
      <c r="H166" s="81"/>
      <c r="I166" s="73"/>
      <c r="J166" s="73"/>
      <c r="K166" s="73"/>
      <c r="L166" s="73"/>
      <c r="M166" s="73"/>
      <c r="N166" s="73"/>
    </row>
    <row r="167" spans="1:14" ht="15.6">
      <c r="A167" s="68">
        <v>41</v>
      </c>
      <c r="B167" s="69" t="s">
        <v>252</v>
      </c>
      <c r="C167" s="79">
        <f t="shared" si="3"/>
        <v>0</v>
      </c>
      <c r="D167" s="80"/>
      <c r="E167" s="80"/>
      <c r="F167" s="80"/>
      <c r="G167" s="80"/>
      <c r="H167" s="81"/>
      <c r="I167" s="73"/>
      <c r="J167" s="73"/>
      <c r="K167" s="73"/>
      <c r="L167" s="73"/>
      <c r="M167" s="73"/>
      <c r="N167" s="73"/>
    </row>
    <row r="168" spans="1:14" ht="15.6">
      <c r="A168" s="68">
        <v>42</v>
      </c>
      <c r="B168" s="69" t="s">
        <v>253</v>
      </c>
      <c r="C168" s="79">
        <f t="shared" si="3"/>
        <v>0</v>
      </c>
      <c r="D168" s="80"/>
      <c r="E168" s="80"/>
      <c r="F168" s="80"/>
      <c r="G168" s="80"/>
      <c r="H168" s="81"/>
      <c r="I168" s="73"/>
      <c r="J168" s="73"/>
      <c r="K168" s="73"/>
      <c r="L168" s="73"/>
      <c r="M168" s="73"/>
      <c r="N168" s="73"/>
    </row>
    <row r="169" spans="1:14" ht="15.6">
      <c r="A169" s="68">
        <v>43</v>
      </c>
      <c r="B169" s="69" t="s">
        <v>254</v>
      </c>
      <c r="C169" s="79">
        <f t="shared" si="3"/>
        <v>0</v>
      </c>
      <c r="D169" s="80"/>
      <c r="E169" s="80"/>
      <c r="F169" s="80"/>
      <c r="G169" s="80"/>
      <c r="H169" s="81"/>
      <c r="I169" s="73"/>
      <c r="J169" s="73"/>
      <c r="K169" s="73"/>
      <c r="L169" s="73"/>
      <c r="M169" s="73"/>
      <c r="N169" s="73"/>
    </row>
    <row r="170" spans="1:14" ht="15.6">
      <c r="A170" s="68">
        <v>44</v>
      </c>
      <c r="B170" s="69" t="s">
        <v>255</v>
      </c>
      <c r="C170" s="79">
        <f t="shared" si="3"/>
        <v>0</v>
      </c>
      <c r="D170" s="80"/>
      <c r="E170" s="80"/>
      <c r="F170" s="80"/>
      <c r="G170" s="80"/>
      <c r="H170" s="81"/>
      <c r="I170" s="73"/>
      <c r="J170" s="73"/>
      <c r="K170" s="73"/>
      <c r="L170" s="73"/>
      <c r="M170" s="73"/>
      <c r="N170" s="73"/>
    </row>
    <row r="171" spans="1:14" ht="15.6">
      <c r="A171" s="68">
        <v>45</v>
      </c>
      <c r="B171" s="69" t="s">
        <v>256</v>
      </c>
      <c r="C171" s="79">
        <f t="shared" si="3"/>
        <v>0</v>
      </c>
      <c r="D171" s="80"/>
      <c r="E171" s="80"/>
      <c r="F171" s="80"/>
      <c r="G171" s="80"/>
      <c r="H171" s="81"/>
      <c r="I171" s="73"/>
      <c r="J171" s="73"/>
      <c r="K171" s="73"/>
      <c r="L171" s="73"/>
      <c r="M171" s="73"/>
      <c r="N171" s="73"/>
    </row>
    <row r="172" spans="1:14" ht="15.6">
      <c r="A172" s="68">
        <v>46</v>
      </c>
      <c r="B172" s="69" t="s">
        <v>257</v>
      </c>
      <c r="C172" s="79">
        <f t="shared" si="3"/>
        <v>0</v>
      </c>
      <c r="D172" s="80"/>
      <c r="E172" s="80"/>
      <c r="F172" s="80"/>
      <c r="G172" s="80"/>
      <c r="H172" s="81"/>
      <c r="I172" s="73"/>
      <c r="J172" s="73"/>
      <c r="K172" s="73"/>
      <c r="L172" s="73"/>
      <c r="M172" s="73"/>
      <c r="N172" s="73"/>
    </row>
    <row r="173" spans="1:14" ht="15.6">
      <c r="A173" s="68">
        <v>47</v>
      </c>
      <c r="B173" s="69" t="s">
        <v>258</v>
      </c>
      <c r="C173" s="79">
        <f t="shared" si="3"/>
        <v>0</v>
      </c>
      <c r="D173" s="80"/>
      <c r="E173" s="80"/>
      <c r="F173" s="80"/>
      <c r="G173" s="80"/>
      <c r="H173" s="81"/>
      <c r="I173" s="73"/>
      <c r="J173" s="73"/>
      <c r="K173" s="73"/>
      <c r="L173" s="73"/>
      <c r="M173" s="73"/>
      <c r="N173" s="73"/>
    </row>
    <row r="174" spans="1:14" ht="15.6">
      <c r="A174" s="68">
        <v>48</v>
      </c>
      <c r="B174" s="69" t="s">
        <v>259</v>
      </c>
      <c r="C174" s="79">
        <f t="shared" si="3"/>
        <v>0</v>
      </c>
      <c r="D174" s="80"/>
      <c r="E174" s="80"/>
      <c r="F174" s="80"/>
      <c r="G174" s="80"/>
      <c r="H174" s="81"/>
      <c r="I174" s="73"/>
      <c r="J174" s="73"/>
      <c r="K174" s="73"/>
      <c r="L174" s="73"/>
      <c r="M174" s="73"/>
      <c r="N174" s="73"/>
    </row>
    <row r="175" spans="1:14" ht="15.6">
      <c r="A175" s="68">
        <v>49</v>
      </c>
      <c r="B175" s="69" t="s">
        <v>260</v>
      </c>
      <c r="C175" s="79">
        <f t="shared" si="3"/>
        <v>0</v>
      </c>
      <c r="D175" s="80"/>
      <c r="E175" s="80"/>
      <c r="F175" s="80"/>
      <c r="G175" s="80"/>
      <c r="H175" s="81"/>
      <c r="I175" s="73"/>
      <c r="J175" s="73"/>
      <c r="K175" s="73"/>
      <c r="L175" s="73"/>
      <c r="M175" s="73"/>
      <c r="N175" s="73"/>
    </row>
    <row r="176" spans="1:14" ht="15.6">
      <c r="A176" s="68">
        <v>50</v>
      </c>
      <c r="B176" s="69" t="s">
        <v>261</v>
      </c>
      <c r="C176" s="79">
        <f t="shared" si="3"/>
        <v>0</v>
      </c>
      <c r="D176" s="80"/>
      <c r="E176" s="80"/>
      <c r="F176" s="80"/>
      <c r="G176" s="80"/>
      <c r="H176" s="81"/>
      <c r="I176" s="73"/>
      <c r="J176" s="73"/>
      <c r="K176" s="73"/>
      <c r="L176" s="73"/>
      <c r="M176" s="73"/>
      <c r="N176" s="73"/>
    </row>
    <row r="177" spans="1:14" ht="15.6">
      <c r="A177" s="68">
        <v>51</v>
      </c>
      <c r="B177" s="69" t="s">
        <v>262</v>
      </c>
      <c r="C177" s="79">
        <f t="shared" si="3"/>
        <v>1</v>
      </c>
      <c r="D177" s="80"/>
      <c r="E177" s="80"/>
      <c r="F177" s="80"/>
      <c r="G177" s="80">
        <v>1</v>
      </c>
      <c r="H177" s="81"/>
      <c r="I177" s="73"/>
      <c r="J177" s="73"/>
      <c r="K177" s="73"/>
      <c r="L177" s="73"/>
      <c r="M177" s="73"/>
      <c r="N177" s="73"/>
    </row>
    <row r="178" spans="1:14" ht="15.6">
      <c r="A178" s="68">
        <v>52</v>
      </c>
      <c r="B178" s="69" t="s">
        <v>263</v>
      </c>
      <c r="C178" s="79">
        <f t="shared" si="3"/>
        <v>0</v>
      </c>
      <c r="D178" s="80"/>
      <c r="E178" s="80"/>
      <c r="F178" s="80"/>
      <c r="G178" s="80"/>
      <c r="H178" s="81"/>
      <c r="I178" s="73"/>
      <c r="J178" s="73"/>
      <c r="K178" s="73"/>
      <c r="L178" s="73"/>
      <c r="M178" s="73"/>
      <c r="N178" s="73"/>
    </row>
    <row r="179" spans="1:14" ht="15.6">
      <c r="A179" s="68">
        <v>53</v>
      </c>
      <c r="B179" s="69" t="s">
        <v>264</v>
      </c>
      <c r="C179" s="79">
        <f t="shared" si="3"/>
        <v>0</v>
      </c>
      <c r="D179" s="80"/>
      <c r="E179" s="80"/>
      <c r="F179" s="80"/>
      <c r="G179" s="80"/>
      <c r="H179" s="81"/>
      <c r="I179" s="73"/>
      <c r="J179" s="73"/>
      <c r="K179" s="73"/>
      <c r="L179" s="73"/>
      <c r="M179" s="73"/>
      <c r="N179" s="73"/>
    </row>
    <row r="180" spans="1:14" ht="15.6">
      <c r="A180" s="68">
        <v>54</v>
      </c>
      <c r="B180" s="69" t="s">
        <v>265</v>
      </c>
      <c r="C180" s="79">
        <f t="shared" si="3"/>
        <v>0</v>
      </c>
      <c r="D180" s="80"/>
      <c r="E180" s="80"/>
      <c r="F180" s="80"/>
      <c r="G180" s="80"/>
      <c r="H180" s="81"/>
      <c r="I180" s="73"/>
      <c r="J180" s="73"/>
      <c r="K180" s="73"/>
      <c r="L180" s="73"/>
      <c r="M180" s="73"/>
      <c r="N180" s="73"/>
    </row>
    <row r="181" spans="1:14" ht="15.6">
      <c r="A181" s="68">
        <v>55</v>
      </c>
      <c r="B181" s="69" t="s">
        <v>266</v>
      </c>
      <c r="C181" s="79">
        <f t="shared" si="3"/>
        <v>1</v>
      </c>
      <c r="D181" s="80"/>
      <c r="E181" s="80"/>
      <c r="F181" s="80"/>
      <c r="G181" s="80">
        <v>1</v>
      </c>
      <c r="H181" s="81"/>
      <c r="I181" s="73"/>
      <c r="J181" s="73"/>
      <c r="K181" s="73"/>
      <c r="L181" s="73"/>
      <c r="M181" s="73"/>
      <c r="N181" s="73"/>
    </row>
    <row r="182" spans="1:14" ht="15.6">
      <c r="A182" s="68">
        <v>56</v>
      </c>
      <c r="B182" s="69" t="s">
        <v>267</v>
      </c>
      <c r="C182" s="79">
        <f t="shared" si="3"/>
        <v>0</v>
      </c>
      <c r="D182" s="80"/>
      <c r="E182" s="80"/>
      <c r="F182" s="80"/>
      <c r="G182" s="80"/>
      <c r="H182" s="81"/>
      <c r="I182" s="73"/>
      <c r="J182" s="73"/>
      <c r="K182" s="73"/>
      <c r="L182" s="73"/>
      <c r="M182" s="73"/>
      <c r="N182" s="73"/>
    </row>
    <row r="183" spans="1:14" ht="15.6">
      <c r="A183" s="68">
        <v>57</v>
      </c>
      <c r="B183" s="69" t="s">
        <v>268</v>
      </c>
      <c r="C183" s="79">
        <f t="shared" si="3"/>
        <v>0</v>
      </c>
      <c r="D183" s="80"/>
      <c r="E183" s="80"/>
      <c r="F183" s="80"/>
      <c r="G183" s="80"/>
      <c r="H183" s="81"/>
      <c r="I183" s="73"/>
      <c r="J183" s="73"/>
      <c r="K183" s="73"/>
      <c r="L183" s="73"/>
      <c r="M183" s="73"/>
      <c r="N183" s="73"/>
    </row>
    <row r="184" spans="1:14" ht="15.6">
      <c r="A184" s="68">
        <v>58</v>
      </c>
      <c r="B184" s="69" t="s">
        <v>269</v>
      </c>
      <c r="C184" s="79">
        <f t="shared" si="3"/>
        <v>0</v>
      </c>
      <c r="D184" s="80"/>
      <c r="E184" s="80"/>
      <c r="F184" s="80"/>
      <c r="G184" s="80"/>
      <c r="H184" s="81"/>
      <c r="I184" s="73"/>
      <c r="J184" s="73"/>
      <c r="K184" s="73"/>
      <c r="L184" s="73"/>
      <c r="M184" s="73"/>
      <c r="N184" s="73"/>
    </row>
    <row r="185" spans="1:14" ht="15.6">
      <c r="A185" s="68">
        <v>59</v>
      </c>
      <c r="B185" s="69" t="s">
        <v>270</v>
      </c>
      <c r="C185" s="79">
        <f t="shared" si="3"/>
        <v>0</v>
      </c>
      <c r="D185" s="80"/>
      <c r="E185" s="80"/>
      <c r="F185" s="80"/>
      <c r="G185" s="80"/>
      <c r="H185" s="81"/>
      <c r="I185" s="73"/>
      <c r="J185" s="73"/>
      <c r="K185" s="73"/>
      <c r="L185" s="73"/>
      <c r="M185" s="73"/>
      <c r="N185" s="73"/>
    </row>
    <row r="186" spans="1:14" ht="15.6">
      <c r="A186" s="68">
        <v>60</v>
      </c>
      <c r="B186" s="69" t="s">
        <v>271</v>
      </c>
      <c r="C186" s="79">
        <f t="shared" si="3"/>
        <v>0</v>
      </c>
      <c r="D186" s="80"/>
      <c r="E186" s="80"/>
      <c r="F186" s="80"/>
      <c r="G186" s="80"/>
      <c r="H186" s="81"/>
      <c r="I186" s="73"/>
      <c r="J186" s="73"/>
      <c r="K186" s="73"/>
      <c r="L186" s="73"/>
      <c r="M186" s="73"/>
      <c r="N186" s="73"/>
    </row>
    <row r="187" spans="1:14" ht="15.6">
      <c r="A187" s="68">
        <v>61</v>
      </c>
      <c r="B187" s="69" t="s">
        <v>272</v>
      </c>
      <c r="C187" s="79">
        <f t="shared" si="3"/>
        <v>0</v>
      </c>
      <c r="D187" s="80"/>
      <c r="E187" s="80"/>
      <c r="F187" s="80"/>
      <c r="G187" s="80"/>
      <c r="H187" s="81"/>
      <c r="I187" s="73"/>
      <c r="J187" s="73"/>
      <c r="K187" s="73"/>
      <c r="L187" s="73"/>
      <c r="M187" s="73"/>
      <c r="N187" s="73"/>
    </row>
    <row r="188" spans="1:14" ht="15.6">
      <c r="A188" s="68">
        <v>62</v>
      </c>
      <c r="B188" s="69" t="s">
        <v>273</v>
      </c>
      <c r="C188" s="79">
        <f t="shared" si="3"/>
        <v>0</v>
      </c>
      <c r="D188" s="80"/>
      <c r="E188" s="80"/>
      <c r="F188" s="80"/>
      <c r="G188" s="80"/>
      <c r="H188" s="81"/>
      <c r="I188" s="73"/>
      <c r="J188" s="73"/>
      <c r="K188" s="73"/>
      <c r="L188" s="73"/>
      <c r="M188" s="73"/>
      <c r="N188" s="73"/>
    </row>
    <row r="189" spans="1:14" ht="15.6">
      <c r="A189" s="68">
        <v>63</v>
      </c>
      <c r="B189" s="69" t="s">
        <v>274</v>
      </c>
      <c r="C189" s="79">
        <f t="shared" si="3"/>
        <v>0</v>
      </c>
      <c r="D189" s="80"/>
      <c r="E189" s="80"/>
      <c r="F189" s="80"/>
      <c r="G189" s="80"/>
      <c r="H189" s="81"/>
      <c r="I189" s="73"/>
      <c r="J189" s="73"/>
      <c r="K189" s="73"/>
      <c r="L189" s="73"/>
      <c r="M189" s="73"/>
      <c r="N189" s="73"/>
    </row>
    <row r="190" spans="1:14" ht="15.6">
      <c r="A190" s="68">
        <v>64</v>
      </c>
      <c r="B190" s="69" t="s">
        <v>275</v>
      </c>
      <c r="C190" s="79">
        <f t="shared" si="3"/>
        <v>0</v>
      </c>
      <c r="D190" s="80"/>
      <c r="E190" s="80"/>
      <c r="F190" s="80"/>
      <c r="G190" s="80"/>
      <c r="H190" s="81"/>
      <c r="I190" s="73"/>
      <c r="J190" s="73"/>
      <c r="K190" s="73"/>
      <c r="L190" s="73"/>
      <c r="M190" s="73"/>
      <c r="N190" s="73"/>
    </row>
    <row r="191" spans="1:14" ht="15.6">
      <c r="A191" s="68">
        <v>65</v>
      </c>
      <c r="B191" s="69" t="s">
        <v>276</v>
      </c>
      <c r="C191" s="79">
        <f t="shared" si="3"/>
        <v>0</v>
      </c>
      <c r="D191" s="80"/>
      <c r="E191" s="80"/>
      <c r="F191" s="80"/>
      <c r="G191" s="80"/>
      <c r="H191" s="81"/>
      <c r="I191" s="73"/>
      <c r="J191" s="73"/>
      <c r="K191" s="73"/>
      <c r="L191" s="73"/>
      <c r="M191" s="73"/>
      <c r="N191" s="73"/>
    </row>
    <row r="192" spans="1:14" ht="15.6">
      <c r="A192" s="68">
        <v>66</v>
      </c>
      <c r="B192" s="69" t="s">
        <v>277</v>
      </c>
      <c r="C192" s="79">
        <f t="shared" ref="C192:C243" si="4">D192+E192+F192+G192</f>
        <v>0</v>
      </c>
      <c r="D192" s="80"/>
      <c r="E192" s="80"/>
      <c r="F192" s="80"/>
      <c r="G192" s="80"/>
      <c r="H192" s="81"/>
      <c r="I192" s="73"/>
      <c r="J192" s="73"/>
      <c r="K192" s="73"/>
      <c r="L192" s="73"/>
      <c r="M192" s="73"/>
      <c r="N192" s="73"/>
    </row>
    <row r="193" spans="1:14" ht="15.6">
      <c r="A193" s="68">
        <v>67</v>
      </c>
      <c r="B193" s="69" t="s">
        <v>278</v>
      </c>
      <c r="C193" s="79">
        <f t="shared" si="4"/>
        <v>0</v>
      </c>
      <c r="D193" s="80"/>
      <c r="E193" s="80"/>
      <c r="F193" s="80"/>
      <c r="G193" s="80"/>
      <c r="H193" s="81"/>
      <c r="I193" s="73"/>
      <c r="J193" s="73"/>
      <c r="K193" s="73"/>
      <c r="L193" s="73"/>
      <c r="M193" s="73"/>
      <c r="N193" s="73"/>
    </row>
    <row r="194" spans="1:14" ht="15.6">
      <c r="A194" s="68">
        <v>68</v>
      </c>
      <c r="B194" s="69" t="s">
        <v>279</v>
      </c>
      <c r="C194" s="79">
        <f t="shared" si="4"/>
        <v>0</v>
      </c>
      <c r="D194" s="80"/>
      <c r="E194" s="80"/>
      <c r="F194" s="80"/>
      <c r="G194" s="80"/>
      <c r="H194" s="81"/>
      <c r="I194" s="73"/>
      <c r="J194" s="73"/>
      <c r="K194" s="73"/>
      <c r="L194" s="73"/>
      <c r="M194" s="73"/>
      <c r="N194" s="73"/>
    </row>
    <row r="195" spans="1:14" ht="15.6">
      <c r="A195" s="68">
        <v>69</v>
      </c>
      <c r="B195" s="69" t="s">
        <v>280</v>
      </c>
      <c r="C195" s="79">
        <f t="shared" si="4"/>
        <v>0</v>
      </c>
      <c r="D195" s="80"/>
      <c r="E195" s="80"/>
      <c r="F195" s="80"/>
      <c r="G195" s="80"/>
      <c r="H195" s="81"/>
      <c r="I195" s="73"/>
      <c r="J195" s="73"/>
      <c r="K195" s="73"/>
      <c r="L195" s="73"/>
      <c r="M195" s="73"/>
      <c r="N195" s="73"/>
    </row>
    <row r="196" spans="1:14" ht="15.6">
      <c r="A196" s="68">
        <v>70</v>
      </c>
      <c r="B196" s="69" t="s">
        <v>281</v>
      </c>
      <c r="C196" s="79">
        <f t="shared" si="4"/>
        <v>0</v>
      </c>
      <c r="D196" s="80"/>
      <c r="E196" s="80"/>
      <c r="F196" s="80"/>
      <c r="G196" s="80"/>
      <c r="H196" s="81"/>
      <c r="I196" s="73"/>
      <c r="J196" s="73"/>
      <c r="K196" s="73"/>
      <c r="L196" s="73"/>
      <c r="M196" s="73"/>
      <c r="N196" s="73"/>
    </row>
    <row r="197" spans="1:14" ht="15.6">
      <c r="A197" s="68">
        <v>71</v>
      </c>
      <c r="B197" s="69" t="s">
        <v>282</v>
      </c>
      <c r="C197" s="79">
        <f t="shared" si="4"/>
        <v>1</v>
      </c>
      <c r="D197" s="80"/>
      <c r="E197" s="80"/>
      <c r="F197" s="80"/>
      <c r="G197" s="80">
        <v>1</v>
      </c>
      <c r="H197" s="81"/>
      <c r="I197" s="73"/>
      <c r="J197" s="73"/>
      <c r="K197" s="73"/>
      <c r="L197" s="73"/>
      <c r="M197" s="73"/>
      <c r="N197" s="73"/>
    </row>
    <row r="198" spans="1:14" ht="15.6">
      <c r="A198" s="68">
        <v>72</v>
      </c>
      <c r="B198" s="69" t="s">
        <v>283</v>
      </c>
      <c r="C198" s="79">
        <f t="shared" si="4"/>
        <v>0</v>
      </c>
      <c r="D198" s="80"/>
      <c r="E198" s="80"/>
      <c r="F198" s="80"/>
      <c r="G198" s="80"/>
      <c r="H198" s="81"/>
      <c r="I198" s="73"/>
      <c r="J198" s="73"/>
      <c r="K198" s="73"/>
      <c r="L198" s="73"/>
      <c r="M198" s="73"/>
      <c r="N198" s="73"/>
    </row>
    <row r="199" spans="1:14" ht="15.6">
      <c r="A199" s="68">
        <v>73</v>
      </c>
      <c r="B199" s="69" t="s">
        <v>284</v>
      </c>
      <c r="C199" s="79">
        <f t="shared" si="4"/>
        <v>0</v>
      </c>
      <c r="D199" s="80"/>
      <c r="E199" s="80"/>
      <c r="F199" s="80"/>
      <c r="G199" s="80"/>
      <c r="H199" s="81"/>
      <c r="I199" s="73"/>
      <c r="J199" s="73"/>
      <c r="K199" s="73"/>
      <c r="L199" s="73"/>
      <c r="M199" s="73"/>
      <c r="N199" s="73"/>
    </row>
    <row r="200" spans="1:14" ht="15.6">
      <c r="A200" s="68">
        <v>74</v>
      </c>
      <c r="B200" s="69" t="s">
        <v>285</v>
      </c>
      <c r="C200" s="79">
        <f t="shared" si="4"/>
        <v>0</v>
      </c>
      <c r="D200" s="80"/>
      <c r="E200" s="80"/>
      <c r="F200" s="80"/>
      <c r="G200" s="80"/>
      <c r="H200" s="81"/>
      <c r="I200" s="73"/>
      <c r="J200" s="73"/>
      <c r="K200" s="73"/>
      <c r="L200" s="73"/>
      <c r="M200" s="73"/>
      <c r="N200" s="73"/>
    </row>
    <row r="201" spans="1:14" ht="15.6">
      <c r="A201" s="68">
        <v>75</v>
      </c>
      <c r="B201" s="69" t="s">
        <v>286</v>
      </c>
      <c r="C201" s="79">
        <f t="shared" si="4"/>
        <v>3</v>
      </c>
      <c r="D201" s="80"/>
      <c r="E201" s="80"/>
      <c r="F201" s="80">
        <v>1</v>
      </c>
      <c r="G201" s="80">
        <v>2</v>
      </c>
      <c r="H201" s="81"/>
      <c r="I201" s="73"/>
      <c r="J201" s="73"/>
      <c r="K201" s="73"/>
      <c r="L201" s="73"/>
      <c r="M201" s="73"/>
      <c r="N201" s="73"/>
    </row>
    <row r="202" spans="1:14" ht="15.6">
      <c r="A202" s="68">
        <v>76</v>
      </c>
      <c r="B202" s="69" t="s">
        <v>287</v>
      </c>
      <c r="C202" s="79">
        <f t="shared" si="4"/>
        <v>0</v>
      </c>
      <c r="D202" s="80"/>
      <c r="E202" s="80"/>
      <c r="F202" s="80"/>
      <c r="G202" s="80"/>
      <c r="H202" s="81"/>
      <c r="I202" s="73"/>
      <c r="J202" s="73"/>
      <c r="K202" s="73"/>
      <c r="L202" s="73"/>
      <c r="M202" s="73"/>
      <c r="N202" s="73"/>
    </row>
    <row r="203" spans="1:14" ht="15.6">
      <c r="A203" s="68">
        <v>77</v>
      </c>
      <c r="B203" s="74" t="s">
        <v>288</v>
      </c>
      <c r="C203" s="79">
        <f t="shared" si="4"/>
        <v>0</v>
      </c>
      <c r="D203" s="80"/>
      <c r="E203" s="80"/>
      <c r="F203" s="80"/>
      <c r="G203" s="80"/>
      <c r="H203" s="81"/>
      <c r="I203" s="73"/>
      <c r="J203" s="73"/>
      <c r="K203" s="73"/>
      <c r="L203" s="73"/>
      <c r="M203" s="73"/>
      <c r="N203" s="73"/>
    </row>
    <row r="204" spans="1:14" ht="15.6">
      <c r="A204" s="68">
        <v>78</v>
      </c>
      <c r="B204" s="69" t="s">
        <v>289</v>
      </c>
      <c r="C204" s="79">
        <f t="shared" si="4"/>
        <v>0</v>
      </c>
      <c r="D204" s="80"/>
      <c r="E204" s="80"/>
      <c r="F204" s="80"/>
      <c r="G204" s="80"/>
      <c r="H204" s="81"/>
      <c r="I204" s="73"/>
      <c r="J204" s="73"/>
      <c r="K204" s="73"/>
      <c r="L204" s="73"/>
      <c r="M204" s="73"/>
      <c r="N204" s="73"/>
    </row>
    <row r="205" spans="1:14" ht="15.6">
      <c r="A205" s="68">
        <v>79</v>
      </c>
      <c r="B205" s="69" t="s">
        <v>290</v>
      </c>
      <c r="C205" s="79">
        <f t="shared" si="4"/>
        <v>0</v>
      </c>
      <c r="D205" s="80"/>
      <c r="E205" s="80"/>
      <c r="F205" s="80"/>
      <c r="G205" s="80"/>
      <c r="H205" s="81"/>
      <c r="I205" s="73"/>
      <c r="J205" s="73"/>
      <c r="K205" s="73"/>
      <c r="L205" s="73"/>
      <c r="M205" s="73"/>
      <c r="N205" s="73"/>
    </row>
    <row r="206" spans="1:14" ht="15.6">
      <c r="A206" s="68">
        <v>80</v>
      </c>
      <c r="B206" s="69" t="s">
        <v>291</v>
      </c>
      <c r="C206" s="79">
        <f t="shared" si="4"/>
        <v>0</v>
      </c>
      <c r="D206" s="80"/>
      <c r="E206" s="80"/>
      <c r="F206" s="80"/>
      <c r="G206" s="80"/>
      <c r="H206" s="81"/>
      <c r="I206" s="73"/>
      <c r="J206" s="73"/>
      <c r="K206" s="73"/>
      <c r="L206" s="73"/>
      <c r="M206" s="73"/>
      <c r="N206" s="73"/>
    </row>
    <row r="207" spans="1:14" ht="15.6">
      <c r="A207" s="68">
        <v>81</v>
      </c>
      <c r="B207" s="69" t="s">
        <v>292</v>
      </c>
      <c r="C207" s="79">
        <f t="shared" si="4"/>
        <v>0</v>
      </c>
      <c r="D207" s="80"/>
      <c r="E207" s="80"/>
      <c r="F207" s="80"/>
      <c r="G207" s="80"/>
      <c r="H207" s="81"/>
      <c r="I207" s="73"/>
      <c r="J207" s="73"/>
      <c r="K207" s="73"/>
      <c r="L207" s="73"/>
      <c r="M207" s="73"/>
      <c r="N207" s="73"/>
    </row>
    <row r="208" spans="1:14" ht="15.6">
      <c r="A208" s="68">
        <v>82</v>
      </c>
      <c r="B208" s="69" t="s">
        <v>293</v>
      </c>
      <c r="C208" s="79">
        <f t="shared" si="4"/>
        <v>0</v>
      </c>
      <c r="D208" s="80"/>
      <c r="E208" s="80"/>
      <c r="F208" s="80"/>
      <c r="G208" s="80"/>
      <c r="H208" s="81"/>
      <c r="I208" s="73"/>
      <c r="J208" s="73"/>
      <c r="K208" s="73"/>
      <c r="L208" s="73"/>
      <c r="M208" s="73"/>
      <c r="N208" s="73"/>
    </row>
    <row r="209" spans="1:14" ht="15.6">
      <c r="A209" s="68">
        <v>83</v>
      </c>
      <c r="B209" s="69" t="s">
        <v>294</v>
      </c>
      <c r="C209" s="79">
        <f t="shared" si="4"/>
        <v>0</v>
      </c>
      <c r="D209" s="80"/>
      <c r="E209" s="80"/>
      <c r="F209" s="80"/>
      <c r="G209" s="80"/>
      <c r="H209" s="81"/>
      <c r="I209" s="73"/>
      <c r="J209" s="73"/>
      <c r="K209" s="73"/>
      <c r="L209" s="73"/>
      <c r="M209" s="73"/>
      <c r="N209" s="73"/>
    </row>
    <row r="210" spans="1:14" ht="15.6">
      <c r="A210" s="68">
        <v>84</v>
      </c>
      <c r="B210" s="69" t="s">
        <v>295</v>
      </c>
      <c r="C210" s="79">
        <f t="shared" si="4"/>
        <v>0</v>
      </c>
      <c r="D210" s="80"/>
      <c r="E210" s="80"/>
      <c r="F210" s="80"/>
      <c r="G210" s="80"/>
      <c r="H210" s="81"/>
      <c r="I210" s="73"/>
      <c r="J210" s="73"/>
      <c r="K210" s="73"/>
      <c r="L210" s="73"/>
      <c r="M210" s="73"/>
      <c r="N210" s="73"/>
    </row>
    <row r="211" spans="1:14" ht="15.6">
      <c r="A211" s="68">
        <v>85</v>
      </c>
      <c r="B211" s="69" t="s">
        <v>296</v>
      </c>
      <c r="C211" s="79">
        <f t="shared" si="4"/>
        <v>0</v>
      </c>
      <c r="D211" s="80"/>
      <c r="E211" s="80"/>
      <c r="F211" s="80"/>
      <c r="G211" s="80"/>
      <c r="H211" s="81"/>
      <c r="I211" s="73"/>
      <c r="J211" s="73"/>
      <c r="K211" s="73"/>
      <c r="L211" s="73"/>
      <c r="M211" s="73"/>
      <c r="N211" s="73"/>
    </row>
    <row r="212" spans="1:14" ht="15.6">
      <c r="A212" s="68">
        <v>86</v>
      </c>
      <c r="B212" s="69" t="s">
        <v>297</v>
      </c>
      <c r="C212" s="79">
        <f t="shared" si="4"/>
        <v>0</v>
      </c>
      <c r="D212" s="80"/>
      <c r="E212" s="80"/>
      <c r="F212" s="80"/>
      <c r="G212" s="80"/>
      <c r="H212" s="81"/>
      <c r="I212" s="73"/>
      <c r="J212" s="73"/>
      <c r="K212" s="73"/>
      <c r="L212" s="73"/>
      <c r="M212" s="73"/>
      <c r="N212" s="73"/>
    </row>
    <row r="213" spans="1:14" ht="15.6">
      <c r="A213" s="68">
        <v>87</v>
      </c>
      <c r="B213" s="69" t="s">
        <v>298</v>
      </c>
      <c r="C213" s="79">
        <f t="shared" si="4"/>
        <v>0</v>
      </c>
      <c r="D213" s="80"/>
      <c r="E213" s="80"/>
      <c r="F213" s="80"/>
      <c r="G213" s="80"/>
      <c r="H213" s="81"/>
      <c r="I213" s="73"/>
      <c r="J213" s="73"/>
      <c r="K213" s="73"/>
      <c r="L213" s="73"/>
      <c r="M213" s="73"/>
      <c r="N213" s="73"/>
    </row>
    <row r="214" spans="1:14" ht="15.6">
      <c r="A214" s="68">
        <v>88</v>
      </c>
      <c r="B214" s="69" t="s">
        <v>299</v>
      </c>
      <c r="C214" s="79">
        <f t="shared" si="4"/>
        <v>0</v>
      </c>
      <c r="D214" s="80"/>
      <c r="E214" s="80"/>
      <c r="F214" s="80"/>
      <c r="G214" s="80"/>
      <c r="H214" s="81"/>
      <c r="I214" s="73"/>
      <c r="J214" s="73"/>
      <c r="K214" s="73"/>
      <c r="L214" s="73"/>
      <c r="M214" s="73"/>
      <c r="N214" s="73"/>
    </row>
    <row r="215" spans="1:14" ht="15.6">
      <c r="A215" s="68">
        <v>89</v>
      </c>
      <c r="B215" s="69" t="s">
        <v>300</v>
      </c>
      <c r="C215" s="79">
        <f t="shared" si="4"/>
        <v>0</v>
      </c>
      <c r="D215" s="80"/>
      <c r="E215" s="80"/>
      <c r="F215" s="80"/>
      <c r="G215" s="80"/>
      <c r="H215" s="81"/>
      <c r="I215" s="73"/>
      <c r="J215" s="73"/>
      <c r="K215" s="73"/>
      <c r="L215" s="73"/>
      <c r="M215" s="73"/>
      <c r="N215" s="73"/>
    </row>
    <row r="216" spans="1:14" ht="15.6">
      <c r="A216" s="68">
        <v>90</v>
      </c>
      <c r="B216" s="69" t="s">
        <v>301</v>
      </c>
      <c r="C216" s="79">
        <f t="shared" si="4"/>
        <v>0</v>
      </c>
      <c r="D216" s="80"/>
      <c r="E216" s="80"/>
      <c r="F216" s="80"/>
      <c r="G216" s="80"/>
      <c r="H216" s="81"/>
      <c r="I216" s="73"/>
      <c r="J216" s="73"/>
      <c r="K216" s="73"/>
      <c r="L216" s="73"/>
      <c r="M216" s="73"/>
      <c r="N216" s="73"/>
    </row>
    <row r="217" spans="1:14" ht="15.6">
      <c r="A217" s="68">
        <v>91</v>
      </c>
      <c r="B217" s="69" t="s">
        <v>302</v>
      </c>
      <c r="C217" s="79">
        <f t="shared" si="4"/>
        <v>0</v>
      </c>
      <c r="D217" s="80"/>
      <c r="E217" s="80"/>
      <c r="F217" s="80"/>
      <c r="G217" s="80"/>
      <c r="H217" s="81"/>
      <c r="I217" s="73"/>
      <c r="J217" s="73"/>
      <c r="K217" s="73"/>
      <c r="L217" s="73"/>
      <c r="M217" s="73"/>
      <c r="N217" s="73"/>
    </row>
    <row r="218" spans="1:14" ht="15.6">
      <c r="A218" s="68">
        <v>92</v>
      </c>
      <c r="B218" s="69" t="s">
        <v>303</v>
      </c>
      <c r="C218" s="79">
        <f t="shared" si="4"/>
        <v>0</v>
      </c>
      <c r="D218" s="80"/>
      <c r="E218" s="80"/>
      <c r="F218" s="80"/>
      <c r="G218" s="80"/>
      <c r="H218" s="81"/>
      <c r="I218" s="73"/>
      <c r="J218" s="73"/>
      <c r="K218" s="73"/>
      <c r="L218" s="73"/>
      <c r="M218" s="73"/>
      <c r="N218" s="73"/>
    </row>
    <row r="219" spans="1:14" ht="15.6">
      <c r="A219" s="68">
        <v>93</v>
      </c>
      <c r="B219" s="69" t="s">
        <v>304</v>
      </c>
      <c r="C219" s="79">
        <f t="shared" si="4"/>
        <v>0</v>
      </c>
      <c r="D219" s="80"/>
      <c r="E219" s="80"/>
      <c r="F219" s="80"/>
      <c r="G219" s="80"/>
      <c r="H219" s="81"/>
      <c r="I219" s="73"/>
      <c r="J219" s="73"/>
      <c r="K219" s="73"/>
      <c r="L219" s="73"/>
      <c r="M219" s="73"/>
      <c r="N219" s="73"/>
    </row>
    <row r="220" spans="1:14" ht="15.6">
      <c r="A220" s="68">
        <v>94</v>
      </c>
      <c r="B220" s="69" t="s">
        <v>305</v>
      </c>
      <c r="C220" s="79">
        <f t="shared" si="4"/>
        <v>0</v>
      </c>
      <c r="D220" s="80"/>
      <c r="E220" s="80"/>
      <c r="F220" s="80"/>
      <c r="G220" s="80"/>
      <c r="H220" s="81"/>
      <c r="I220" s="73"/>
      <c r="J220" s="73"/>
      <c r="K220" s="73"/>
      <c r="L220" s="73"/>
      <c r="M220" s="73"/>
      <c r="N220" s="73"/>
    </row>
    <row r="221" spans="1:14" ht="15.6">
      <c r="A221" s="68">
        <v>95</v>
      </c>
      <c r="B221" s="69" t="s">
        <v>306</v>
      </c>
      <c r="C221" s="79">
        <f t="shared" si="4"/>
        <v>0</v>
      </c>
      <c r="D221" s="80"/>
      <c r="E221" s="80"/>
      <c r="F221" s="80"/>
      <c r="G221" s="80"/>
      <c r="H221" s="81"/>
      <c r="I221" s="73"/>
      <c r="J221" s="73"/>
      <c r="K221" s="73"/>
      <c r="L221" s="73"/>
      <c r="M221" s="73"/>
      <c r="N221" s="73"/>
    </row>
    <row r="222" spans="1:14" ht="15.6">
      <c r="A222" s="68">
        <v>96</v>
      </c>
      <c r="B222" s="69" t="s">
        <v>307</v>
      </c>
      <c r="C222" s="79">
        <f t="shared" si="4"/>
        <v>0</v>
      </c>
      <c r="D222" s="80"/>
      <c r="E222" s="80"/>
      <c r="F222" s="80"/>
      <c r="G222" s="80"/>
      <c r="H222" s="81"/>
      <c r="I222" s="73"/>
      <c r="J222" s="73"/>
      <c r="K222" s="73"/>
      <c r="L222" s="73"/>
      <c r="M222" s="73"/>
      <c r="N222" s="73"/>
    </row>
    <row r="223" spans="1:14" ht="15.6">
      <c r="A223" s="68">
        <v>97</v>
      </c>
      <c r="B223" s="69" t="s">
        <v>308</v>
      </c>
      <c r="C223" s="79">
        <f t="shared" si="4"/>
        <v>0</v>
      </c>
      <c r="D223" s="80"/>
      <c r="E223" s="80"/>
      <c r="F223" s="80"/>
      <c r="G223" s="80"/>
      <c r="H223" s="81"/>
      <c r="I223" s="73"/>
      <c r="J223" s="73"/>
      <c r="K223" s="73"/>
      <c r="L223" s="73"/>
      <c r="M223" s="73"/>
      <c r="N223" s="73"/>
    </row>
    <row r="224" spans="1:14" ht="15.6">
      <c r="A224" s="68">
        <v>98</v>
      </c>
      <c r="B224" s="69" t="s">
        <v>309</v>
      </c>
      <c r="C224" s="79">
        <f t="shared" si="4"/>
        <v>0</v>
      </c>
      <c r="D224" s="80"/>
      <c r="E224" s="80"/>
      <c r="F224" s="80"/>
      <c r="G224" s="80"/>
      <c r="H224" s="81"/>
      <c r="I224" s="73"/>
      <c r="J224" s="73"/>
      <c r="K224" s="73"/>
      <c r="L224" s="73"/>
      <c r="M224" s="73"/>
      <c r="N224" s="73"/>
    </row>
    <row r="225" spans="1:14" ht="15.6">
      <c r="A225" s="68">
        <v>99</v>
      </c>
      <c r="B225" s="69" t="s">
        <v>310</v>
      </c>
      <c r="C225" s="79">
        <f t="shared" si="4"/>
        <v>0</v>
      </c>
      <c r="D225" s="80"/>
      <c r="E225" s="80"/>
      <c r="F225" s="80"/>
      <c r="G225" s="80"/>
      <c r="H225" s="81"/>
      <c r="I225" s="73"/>
      <c r="J225" s="73"/>
      <c r="K225" s="73"/>
      <c r="L225" s="73"/>
      <c r="M225" s="73"/>
      <c r="N225" s="73"/>
    </row>
    <row r="226" spans="1:14" ht="15.6">
      <c r="A226" s="68">
        <v>100</v>
      </c>
      <c r="B226" s="69" t="s">
        <v>311</v>
      </c>
      <c r="C226" s="79">
        <f t="shared" si="4"/>
        <v>0</v>
      </c>
      <c r="D226" s="80"/>
      <c r="E226" s="80"/>
      <c r="F226" s="80"/>
      <c r="G226" s="80"/>
      <c r="H226" s="81"/>
      <c r="I226" s="73"/>
      <c r="J226" s="73"/>
      <c r="K226" s="73"/>
      <c r="L226" s="73"/>
      <c r="M226" s="73"/>
      <c r="N226" s="73"/>
    </row>
    <row r="227" spans="1:14" ht="15.6">
      <c r="A227" s="68">
        <v>101</v>
      </c>
      <c r="B227" s="69" t="s">
        <v>312</v>
      </c>
      <c r="C227" s="79">
        <f t="shared" si="4"/>
        <v>2</v>
      </c>
      <c r="D227" s="80"/>
      <c r="E227" s="80"/>
      <c r="F227" s="80">
        <v>1</v>
      </c>
      <c r="G227" s="80">
        <v>1</v>
      </c>
      <c r="H227" s="81"/>
      <c r="I227" s="73"/>
      <c r="J227" s="73"/>
      <c r="K227" s="73"/>
      <c r="L227" s="73"/>
      <c r="M227" s="73"/>
      <c r="N227" s="73"/>
    </row>
    <row r="228" spans="1:14" ht="15.6">
      <c r="A228" s="68">
        <v>102</v>
      </c>
      <c r="B228" s="69" t="s">
        <v>313</v>
      </c>
      <c r="C228" s="79">
        <f t="shared" si="4"/>
        <v>0</v>
      </c>
      <c r="D228" s="80"/>
      <c r="E228" s="80"/>
      <c r="F228" s="80"/>
      <c r="G228" s="80"/>
      <c r="H228" s="81"/>
      <c r="I228" s="73"/>
      <c r="J228" s="73"/>
      <c r="K228" s="73"/>
      <c r="L228" s="73"/>
      <c r="M228" s="73"/>
      <c r="N228" s="73"/>
    </row>
    <row r="229" spans="1:14" ht="15.6">
      <c r="A229" s="68">
        <v>103</v>
      </c>
      <c r="B229" s="69" t="s">
        <v>314</v>
      </c>
      <c r="C229" s="79">
        <f t="shared" si="4"/>
        <v>0</v>
      </c>
      <c r="D229" s="80"/>
      <c r="E229" s="80"/>
      <c r="F229" s="80"/>
      <c r="G229" s="80"/>
      <c r="H229" s="81"/>
      <c r="I229" s="73"/>
      <c r="J229" s="73"/>
      <c r="K229" s="73"/>
      <c r="L229" s="73"/>
      <c r="M229" s="73"/>
      <c r="N229" s="73"/>
    </row>
    <row r="230" spans="1:14" ht="15.6">
      <c r="A230" s="68">
        <v>104</v>
      </c>
      <c r="B230" s="69" t="s">
        <v>315</v>
      </c>
      <c r="C230" s="79">
        <f t="shared" si="4"/>
        <v>0</v>
      </c>
      <c r="D230" s="80"/>
      <c r="E230" s="80"/>
      <c r="F230" s="80"/>
      <c r="G230" s="80"/>
      <c r="H230" s="81"/>
      <c r="I230" s="73"/>
      <c r="J230" s="73"/>
      <c r="K230" s="73"/>
      <c r="L230" s="73"/>
      <c r="M230" s="73"/>
      <c r="N230" s="73"/>
    </row>
    <row r="231" spans="1:14" ht="15.6">
      <c r="A231" s="68">
        <v>105</v>
      </c>
      <c r="B231" s="69" t="s">
        <v>316</v>
      </c>
      <c r="C231" s="79">
        <f t="shared" si="4"/>
        <v>0</v>
      </c>
      <c r="D231" s="80"/>
      <c r="E231" s="80"/>
      <c r="F231" s="80"/>
      <c r="G231" s="80"/>
      <c r="H231" s="81"/>
      <c r="I231" s="73"/>
      <c r="J231" s="73"/>
      <c r="K231" s="73"/>
      <c r="L231" s="73"/>
      <c r="M231" s="73"/>
      <c r="N231" s="73"/>
    </row>
    <row r="232" spans="1:14" ht="15.6">
      <c r="A232" s="68">
        <v>106</v>
      </c>
      <c r="B232" s="69" t="s">
        <v>317</v>
      </c>
      <c r="C232" s="79">
        <f t="shared" si="4"/>
        <v>0</v>
      </c>
      <c r="D232" s="80"/>
      <c r="E232" s="80"/>
      <c r="F232" s="80"/>
      <c r="G232" s="80"/>
      <c r="H232" s="81"/>
      <c r="I232" s="73"/>
      <c r="J232" s="73"/>
      <c r="K232" s="73"/>
      <c r="L232" s="73"/>
      <c r="M232" s="73"/>
      <c r="N232" s="73"/>
    </row>
    <row r="233" spans="1:14" ht="15.6">
      <c r="A233" s="68">
        <v>107</v>
      </c>
      <c r="B233" s="69" t="s">
        <v>318</v>
      </c>
      <c r="C233" s="79">
        <f t="shared" si="4"/>
        <v>0</v>
      </c>
      <c r="D233" s="80"/>
      <c r="E233" s="80"/>
      <c r="F233" s="80"/>
      <c r="G233" s="80"/>
      <c r="H233" s="81"/>
      <c r="I233" s="73"/>
      <c r="J233" s="73"/>
      <c r="K233" s="73"/>
      <c r="L233" s="73"/>
      <c r="M233" s="73"/>
      <c r="N233" s="73"/>
    </row>
    <row r="234" spans="1:14" ht="15.6">
      <c r="A234" s="68">
        <v>108</v>
      </c>
      <c r="B234" s="69" t="s">
        <v>319</v>
      </c>
      <c r="C234" s="79">
        <f t="shared" si="4"/>
        <v>0</v>
      </c>
      <c r="D234" s="80"/>
      <c r="E234" s="80"/>
      <c r="F234" s="80"/>
      <c r="G234" s="80"/>
      <c r="H234" s="81"/>
      <c r="I234" s="73"/>
      <c r="J234" s="73"/>
      <c r="K234" s="73"/>
      <c r="L234" s="73"/>
      <c r="M234" s="73"/>
      <c r="N234" s="73"/>
    </row>
    <row r="235" spans="1:14" ht="15.6">
      <c r="A235" s="68">
        <v>109</v>
      </c>
      <c r="B235" s="69" t="s">
        <v>320</v>
      </c>
      <c r="C235" s="79">
        <f t="shared" si="4"/>
        <v>0</v>
      </c>
      <c r="D235" s="80"/>
      <c r="E235" s="80"/>
      <c r="F235" s="80"/>
      <c r="G235" s="80"/>
      <c r="H235" s="81"/>
      <c r="I235" s="73"/>
      <c r="J235" s="73"/>
      <c r="K235" s="73"/>
      <c r="L235" s="73"/>
      <c r="M235" s="73"/>
      <c r="N235" s="73"/>
    </row>
    <row r="236" spans="1:14" ht="15.6">
      <c r="A236" s="68">
        <v>110</v>
      </c>
      <c r="B236" s="69" t="s">
        <v>321</v>
      </c>
      <c r="C236" s="79">
        <f t="shared" si="4"/>
        <v>0</v>
      </c>
      <c r="D236" s="80"/>
      <c r="E236" s="80"/>
      <c r="F236" s="80"/>
      <c r="G236" s="80"/>
      <c r="H236" s="81"/>
      <c r="I236" s="73"/>
      <c r="J236" s="73"/>
      <c r="K236" s="73"/>
      <c r="L236" s="73"/>
      <c r="M236" s="73"/>
      <c r="N236" s="73"/>
    </row>
    <row r="237" spans="1:14" ht="15.6">
      <c r="A237" s="68">
        <v>111</v>
      </c>
      <c r="B237" s="69" t="s">
        <v>322</v>
      </c>
      <c r="C237" s="79">
        <f t="shared" si="4"/>
        <v>0</v>
      </c>
      <c r="D237" s="80"/>
      <c r="E237" s="80"/>
      <c r="F237" s="80"/>
      <c r="G237" s="80"/>
      <c r="H237" s="81"/>
      <c r="I237" s="73"/>
      <c r="J237" s="73"/>
      <c r="K237" s="73"/>
      <c r="L237" s="73"/>
      <c r="M237" s="73"/>
      <c r="N237" s="73"/>
    </row>
    <row r="238" spans="1:14" ht="15.6">
      <c r="A238" s="68">
        <v>112</v>
      </c>
      <c r="B238" s="69" t="s">
        <v>323</v>
      </c>
      <c r="C238" s="79">
        <f t="shared" si="4"/>
        <v>0</v>
      </c>
      <c r="D238" s="80"/>
      <c r="E238" s="80"/>
      <c r="F238" s="80"/>
      <c r="G238" s="80"/>
      <c r="H238" s="81"/>
      <c r="I238" s="73"/>
      <c r="J238" s="73"/>
      <c r="K238" s="73"/>
      <c r="L238" s="73"/>
      <c r="M238" s="73"/>
      <c r="N238" s="73"/>
    </row>
    <row r="239" spans="1:14" ht="15.6">
      <c r="A239" s="68">
        <v>113</v>
      </c>
      <c r="B239" s="69" t="s">
        <v>324</v>
      </c>
      <c r="C239" s="79">
        <f t="shared" si="4"/>
        <v>2</v>
      </c>
      <c r="D239" s="80">
        <v>1</v>
      </c>
      <c r="E239" s="80"/>
      <c r="F239" s="80"/>
      <c r="G239" s="80">
        <v>1</v>
      </c>
      <c r="H239" s="81"/>
      <c r="I239" s="73"/>
      <c r="J239" s="73"/>
      <c r="K239" s="73"/>
      <c r="L239" s="73"/>
      <c r="M239" s="73"/>
      <c r="N239" s="73"/>
    </row>
    <row r="240" spans="1:14" ht="15.6">
      <c r="A240" s="68">
        <v>114</v>
      </c>
      <c r="B240" s="69" t="s">
        <v>325</v>
      </c>
      <c r="C240" s="79">
        <f t="shared" si="4"/>
        <v>0</v>
      </c>
      <c r="D240" s="80"/>
      <c r="E240" s="80"/>
      <c r="F240" s="80"/>
      <c r="G240" s="80"/>
      <c r="H240" s="81"/>
      <c r="I240" s="73"/>
      <c r="J240" s="73"/>
      <c r="K240" s="73"/>
      <c r="L240" s="73"/>
      <c r="M240" s="73"/>
      <c r="N240" s="73"/>
    </row>
    <row r="241" spans="1:15" ht="15.6">
      <c r="A241" s="68">
        <v>115</v>
      </c>
      <c r="B241" s="69" t="s">
        <v>326</v>
      </c>
      <c r="C241" s="79">
        <f t="shared" si="4"/>
        <v>0</v>
      </c>
      <c r="D241" s="80"/>
      <c r="E241" s="80"/>
      <c r="F241" s="80"/>
      <c r="G241" s="80"/>
      <c r="H241" s="81"/>
      <c r="I241" s="73"/>
      <c r="J241" s="73"/>
      <c r="K241" s="73"/>
      <c r="L241" s="73"/>
      <c r="M241" s="73"/>
      <c r="N241" s="73"/>
    </row>
    <row r="242" spans="1:15" ht="15.6">
      <c r="A242" s="68">
        <v>116</v>
      </c>
      <c r="B242" s="69" t="s">
        <v>327</v>
      </c>
      <c r="C242" s="79">
        <f t="shared" si="4"/>
        <v>0</v>
      </c>
      <c r="D242" s="80"/>
      <c r="E242" s="80"/>
      <c r="F242" s="80"/>
      <c r="G242" s="80"/>
      <c r="H242" s="81"/>
      <c r="I242" s="73"/>
      <c r="J242" s="73"/>
      <c r="K242" s="73"/>
      <c r="L242" s="73"/>
      <c r="M242" s="73"/>
      <c r="N242" s="73"/>
    </row>
    <row r="243" spans="1:15" ht="15.6">
      <c r="A243" s="68">
        <v>117</v>
      </c>
      <c r="B243" s="69" t="s">
        <v>328</v>
      </c>
      <c r="C243" s="79">
        <f t="shared" si="4"/>
        <v>0</v>
      </c>
      <c r="D243" s="80"/>
      <c r="E243" s="80"/>
      <c r="F243" s="80"/>
      <c r="G243" s="80"/>
      <c r="H243" s="81"/>
      <c r="I243" s="73"/>
      <c r="J243" s="73"/>
      <c r="K243" s="73"/>
      <c r="L243" s="73"/>
      <c r="M243" s="73"/>
      <c r="N243" s="73"/>
    </row>
    <row r="244" spans="1:15" ht="15.6">
      <c r="A244" s="268" t="s">
        <v>329</v>
      </c>
      <c r="B244" s="269"/>
      <c r="C244" s="75">
        <f>SUM(C127:C243)</f>
        <v>14</v>
      </c>
      <c r="D244" s="75">
        <f t="shared" ref="D244:L244" si="5">SUM(D127:D243)</f>
        <v>2</v>
      </c>
      <c r="E244" s="75">
        <f t="shared" si="5"/>
        <v>1</v>
      </c>
      <c r="F244" s="75">
        <f t="shared" si="5"/>
        <v>2</v>
      </c>
      <c r="G244" s="75">
        <f t="shared" si="5"/>
        <v>9</v>
      </c>
      <c r="H244" s="75">
        <f t="shared" si="5"/>
        <v>0</v>
      </c>
      <c r="I244" s="75">
        <f t="shared" si="5"/>
        <v>0</v>
      </c>
      <c r="J244" s="75">
        <f t="shared" si="5"/>
        <v>0</v>
      </c>
      <c r="K244" s="75">
        <f t="shared" si="5"/>
        <v>0</v>
      </c>
      <c r="L244" s="75">
        <f t="shared" si="5"/>
        <v>0</v>
      </c>
      <c r="M244" s="75"/>
      <c r="N244" s="75">
        <f t="shared" ref="N244" si="6">SUM(N127:N243)</f>
        <v>0</v>
      </c>
    </row>
    <row r="245" spans="1:15" ht="15.6">
      <c r="A245" s="270" t="s">
        <v>330</v>
      </c>
      <c r="B245" s="270"/>
      <c r="C245" s="270"/>
      <c r="D245" s="270"/>
      <c r="E245" s="270"/>
      <c r="F245" s="271"/>
      <c r="G245" s="76">
        <f>+E244+F244+G244</f>
        <v>12</v>
      </c>
      <c r="H245" s="272" t="s">
        <v>331</v>
      </c>
      <c r="I245" s="270"/>
      <c r="J245" s="270"/>
      <c r="K245" s="270"/>
      <c r="L245" s="270"/>
      <c r="M245" s="271"/>
      <c r="N245" s="76">
        <f>H244+I244+J244+K244+L244+M244+N244</f>
        <v>0</v>
      </c>
    </row>
    <row r="247" spans="1:15" ht="33.6">
      <c r="A247" s="277" t="s">
        <v>339</v>
      </c>
      <c r="B247" s="278"/>
      <c r="C247" s="279" t="s">
        <v>159</v>
      </c>
      <c r="D247" s="280"/>
      <c r="E247" s="280"/>
      <c r="F247" s="280"/>
      <c r="G247" s="280"/>
      <c r="H247" s="280"/>
      <c r="I247" s="280"/>
      <c r="J247" s="280"/>
      <c r="K247" s="280"/>
      <c r="L247" s="280"/>
      <c r="M247" s="280"/>
      <c r="N247" s="281"/>
    </row>
    <row r="248" spans="1:15" ht="15.6">
      <c r="A248" s="273" t="s">
        <v>380</v>
      </c>
      <c r="B248" s="274"/>
      <c r="C248" s="275"/>
      <c r="D248" s="283" t="s">
        <v>197</v>
      </c>
      <c r="E248" s="283"/>
      <c r="F248" s="283"/>
      <c r="G248" s="283"/>
      <c r="H248" s="284" t="s">
        <v>198</v>
      </c>
      <c r="I248" s="284"/>
      <c r="J248" s="284"/>
      <c r="K248" s="284"/>
      <c r="L248" s="284"/>
      <c r="M248" s="284"/>
      <c r="N248" s="284"/>
    </row>
    <row r="249" spans="1:15" ht="62.4">
      <c r="A249" s="64" t="s">
        <v>199</v>
      </c>
      <c r="B249" s="64" t="s">
        <v>200</v>
      </c>
      <c r="C249" s="64" t="s">
        <v>343</v>
      </c>
      <c r="D249" s="65" t="s">
        <v>201</v>
      </c>
      <c r="E249" s="65" t="s">
        <v>202</v>
      </c>
      <c r="F249" s="65" t="s">
        <v>203</v>
      </c>
      <c r="G249" s="65" t="s">
        <v>204</v>
      </c>
      <c r="H249" s="66" t="s">
        <v>205</v>
      </c>
      <c r="I249" s="67" t="s">
        <v>206</v>
      </c>
      <c r="J249" s="67" t="s">
        <v>207</v>
      </c>
      <c r="K249" s="67" t="s">
        <v>208</v>
      </c>
      <c r="L249" s="67" t="s">
        <v>209</v>
      </c>
      <c r="M249" s="67" t="s">
        <v>210</v>
      </c>
      <c r="N249" s="67" t="s">
        <v>211</v>
      </c>
    </row>
    <row r="250" spans="1:15" ht="15.6">
      <c r="A250" s="68">
        <v>1</v>
      </c>
      <c r="B250" s="69" t="s">
        <v>212</v>
      </c>
      <c r="C250" s="79">
        <f>D250+E250+F250+G250</f>
        <v>0</v>
      </c>
      <c r="D250" s="80"/>
      <c r="E250" s="80"/>
      <c r="F250" s="80"/>
      <c r="G250" s="80"/>
      <c r="H250" s="81"/>
      <c r="I250" s="73"/>
      <c r="J250" s="73"/>
      <c r="K250" s="73"/>
      <c r="L250" s="73"/>
      <c r="M250" s="73"/>
      <c r="N250" s="73"/>
      <c r="O250" s="82"/>
    </row>
    <row r="251" spans="1:15" ht="15.6">
      <c r="A251" s="68">
        <v>2</v>
      </c>
      <c r="B251" s="69" t="s">
        <v>213</v>
      </c>
      <c r="C251" s="79">
        <f t="shared" ref="C251:C314" si="7">D251+E251+F251+G251</f>
        <v>0</v>
      </c>
      <c r="D251" s="80"/>
      <c r="E251" s="80"/>
      <c r="F251" s="80"/>
      <c r="G251" s="80"/>
      <c r="H251" s="81"/>
      <c r="I251" s="73"/>
      <c r="J251" s="73"/>
      <c r="K251" s="73"/>
      <c r="L251" s="73"/>
      <c r="M251" s="73"/>
      <c r="N251" s="73"/>
      <c r="O251" s="82"/>
    </row>
    <row r="252" spans="1:15" ht="15.6">
      <c r="A252" s="68">
        <v>3</v>
      </c>
      <c r="B252" s="69" t="s">
        <v>214</v>
      </c>
      <c r="C252" s="79">
        <f t="shared" si="7"/>
        <v>0</v>
      </c>
      <c r="D252" s="80"/>
      <c r="E252" s="80"/>
      <c r="F252" s="80"/>
      <c r="G252" s="80"/>
      <c r="H252" s="81"/>
      <c r="I252" s="73"/>
      <c r="J252" s="73"/>
      <c r="K252" s="73"/>
      <c r="L252" s="73"/>
      <c r="M252" s="73"/>
      <c r="N252" s="73"/>
      <c r="O252" s="82"/>
    </row>
    <row r="253" spans="1:15" ht="15.6">
      <c r="A253" s="68">
        <v>4</v>
      </c>
      <c r="B253" s="69" t="s">
        <v>215</v>
      </c>
      <c r="C253" s="79">
        <f t="shared" si="7"/>
        <v>0</v>
      </c>
      <c r="D253" s="80"/>
      <c r="E253" s="80"/>
      <c r="F253" s="80"/>
      <c r="G253" s="80"/>
      <c r="H253" s="81"/>
      <c r="I253" s="73"/>
      <c r="J253" s="73"/>
      <c r="K253" s="73"/>
      <c r="L253" s="73"/>
      <c r="M253" s="73"/>
      <c r="N253" s="73"/>
      <c r="O253" s="82"/>
    </row>
    <row r="254" spans="1:15" ht="15.6">
      <c r="A254" s="68">
        <v>5</v>
      </c>
      <c r="B254" s="69" t="s">
        <v>216</v>
      </c>
      <c r="C254" s="79">
        <f t="shared" si="7"/>
        <v>0</v>
      </c>
      <c r="D254" s="80"/>
      <c r="E254" s="80"/>
      <c r="F254" s="80"/>
      <c r="G254" s="80"/>
      <c r="H254" s="81"/>
      <c r="I254" s="73"/>
      <c r="J254" s="73"/>
      <c r="K254" s="73"/>
      <c r="L254" s="73"/>
      <c r="M254" s="73"/>
      <c r="N254" s="73"/>
      <c r="O254" s="82"/>
    </row>
    <row r="255" spans="1:15" ht="15.6">
      <c r="A255" s="68">
        <v>6</v>
      </c>
      <c r="B255" s="69" t="s">
        <v>217</v>
      </c>
      <c r="C255" s="79">
        <f t="shared" si="7"/>
        <v>0</v>
      </c>
      <c r="D255" s="80"/>
      <c r="E255" s="80"/>
      <c r="F255" s="80"/>
      <c r="G255" s="80"/>
      <c r="H255" s="81"/>
      <c r="I255" s="73"/>
      <c r="J255" s="73"/>
      <c r="K255" s="73"/>
      <c r="L255" s="73"/>
      <c r="M255" s="73"/>
      <c r="N255" s="73"/>
      <c r="O255" s="82"/>
    </row>
    <row r="256" spans="1:15" ht="15.6">
      <c r="A256" s="68">
        <v>7</v>
      </c>
      <c r="B256" s="69" t="s">
        <v>218</v>
      </c>
      <c r="C256" s="79">
        <f t="shared" si="7"/>
        <v>0</v>
      </c>
      <c r="D256" s="80"/>
      <c r="E256" s="80"/>
      <c r="F256" s="80"/>
      <c r="G256" s="80"/>
      <c r="H256" s="81"/>
      <c r="I256" s="73"/>
      <c r="J256" s="73"/>
      <c r="K256" s="73"/>
      <c r="L256" s="73"/>
      <c r="M256" s="73"/>
      <c r="N256" s="73"/>
      <c r="O256" s="82"/>
    </row>
    <row r="257" spans="1:15" ht="15.6">
      <c r="A257" s="68">
        <v>8</v>
      </c>
      <c r="B257" s="69" t="s">
        <v>219</v>
      </c>
      <c r="C257" s="79">
        <f t="shared" si="7"/>
        <v>0</v>
      </c>
      <c r="D257" s="80"/>
      <c r="E257" s="80"/>
      <c r="F257" s="80"/>
      <c r="G257" s="80"/>
      <c r="H257" s="81"/>
      <c r="I257" s="73"/>
      <c r="J257" s="73"/>
      <c r="K257" s="73"/>
      <c r="L257" s="73"/>
      <c r="M257" s="73"/>
      <c r="N257" s="73"/>
      <c r="O257" s="82"/>
    </row>
    <row r="258" spans="1:15" ht="15.6">
      <c r="A258" s="68">
        <v>9</v>
      </c>
      <c r="B258" s="69" t="s">
        <v>220</v>
      </c>
      <c r="C258" s="79">
        <f t="shared" si="7"/>
        <v>0</v>
      </c>
      <c r="D258" s="80"/>
      <c r="E258" s="80"/>
      <c r="F258" s="80"/>
      <c r="G258" s="80"/>
      <c r="H258" s="81"/>
      <c r="I258" s="73"/>
      <c r="J258" s="73"/>
      <c r="K258" s="73"/>
      <c r="L258" s="73"/>
      <c r="M258" s="73"/>
      <c r="N258" s="73"/>
      <c r="O258" s="82"/>
    </row>
    <row r="259" spans="1:15" ht="15.6">
      <c r="A259" s="68">
        <v>10</v>
      </c>
      <c r="B259" s="69" t="s">
        <v>221</v>
      </c>
      <c r="C259" s="79">
        <f t="shared" si="7"/>
        <v>0</v>
      </c>
      <c r="D259" s="80"/>
      <c r="E259" s="80"/>
      <c r="F259" s="80"/>
      <c r="G259" s="80"/>
      <c r="H259" s="81"/>
      <c r="I259" s="73"/>
      <c r="J259" s="73"/>
      <c r="K259" s="73"/>
      <c r="L259" s="73"/>
      <c r="M259" s="73"/>
      <c r="N259" s="73"/>
      <c r="O259" s="82"/>
    </row>
    <row r="260" spans="1:15" ht="15.6">
      <c r="A260" s="68">
        <v>11</v>
      </c>
      <c r="B260" s="69" t="s">
        <v>222</v>
      </c>
      <c r="C260" s="79">
        <f t="shared" si="7"/>
        <v>0</v>
      </c>
      <c r="D260" s="80"/>
      <c r="E260" s="80"/>
      <c r="F260" s="80"/>
      <c r="G260" s="80"/>
      <c r="H260" s="81"/>
      <c r="I260" s="73"/>
      <c r="J260" s="73"/>
      <c r="K260" s="73"/>
      <c r="L260" s="73"/>
      <c r="M260" s="73"/>
      <c r="N260" s="73"/>
      <c r="O260" s="82"/>
    </row>
    <row r="261" spans="1:15" ht="15.6">
      <c r="A261" s="68">
        <v>12</v>
      </c>
      <c r="B261" s="69" t="s">
        <v>223</v>
      </c>
      <c r="C261" s="79">
        <f t="shared" si="7"/>
        <v>0</v>
      </c>
      <c r="D261" s="80"/>
      <c r="E261" s="80"/>
      <c r="F261" s="80"/>
      <c r="G261" s="80"/>
      <c r="H261" s="81"/>
      <c r="I261" s="73"/>
      <c r="J261" s="73"/>
      <c r="K261" s="73"/>
      <c r="L261" s="73"/>
      <c r="M261" s="73"/>
      <c r="N261" s="73"/>
      <c r="O261" s="82"/>
    </row>
    <row r="262" spans="1:15" ht="15.6">
      <c r="A262" s="68">
        <v>13</v>
      </c>
      <c r="B262" s="69" t="s">
        <v>224</v>
      </c>
      <c r="C262" s="79">
        <f t="shared" si="7"/>
        <v>0</v>
      </c>
      <c r="D262" s="80"/>
      <c r="E262" s="80"/>
      <c r="F262" s="80"/>
      <c r="G262" s="80"/>
      <c r="H262" s="81"/>
      <c r="I262" s="73"/>
      <c r="J262" s="73"/>
      <c r="K262" s="73"/>
      <c r="L262" s="73"/>
      <c r="M262" s="73"/>
      <c r="N262" s="73"/>
      <c r="O262" s="82"/>
    </row>
    <row r="263" spans="1:15" ht="15.6">
      <c r="A263" s="68">
        <v>14</v>
      </c>
      <c r="B263" s="69" t="s">
        <v>225</v>
      </c>
      <c r="C263" s="79">
        <f t="shared" si="7"/>
        <v>0</v>
      </c>
      <c r="D263" s="80"/>
      <c r="E263" s="80"/>
      <c r="F263" s="80"/>
      <c r="G263" s="80"/>
      <c r="H263" s="81"/>
      <c r="I263" s="73"/>
      <c r="J263" s="73"/>
      <c r="K263" s="73"/>
      <c r="L263" s="73"/>
      <c r="M263" s="73"/>
      <c r="N263" s="73"/>
      <c r="O263" s="82"/>
    </row>
    <row r="264" spans="1:15" ht="15.6">
      <c r="A264" s="68">
        <v>15</v>
      </c>
      <c r="B264" s="69" t="s">
        <v>226</v>
      </c>
      <c r="C264" s="79">
        <f t="shared" si="7"/>
        <v>0</v>
      </c>
      <c r="D264" s="80"/>
      <c r="E264" s="80"/>
      <c r="F264" s="80"/>
      <c r="G264" s="80"/>
      <c r="H264" s="81"/>
      <c r="I264" s="73"/>
      <c r="J264" s="73"/>
      <c r="K264" s="73"/>
      <c r="L264" s="73"/>
      <c r="M264" s="73"/>
      <c r="N264" s="73"/>
      <c r="O264" s="82"/>
    </row>
    <row r="265" spans="1:15" ht="15.6">
      <c r="A265" s="68">
        <v>16</v>
      </c>
      <c r="B265" s="69" t="s">
        <v>227</v>
      </c>
      <c r="C265" s="79">
        <f t="shared" si="7"/>
        <v>0</v>
      </c>
      <c r="D265" s="80"/>
      <c r="E265" s="80"/>
      <c r="F265" s="80"/>
      <c r="G265" s="80"/>
      <c r="H265" s="81"/>
      <c r="I265" s="73"/>
      <c r="J265" s="73"/>
      <c r="K265" s="73"/>
      <c r="L265" s="73"/>
      <c r="M265" s="73"/>
      <c r="N265" s="73"/>
      <c r="O265" s="82"/>
    </row>
    <row r="266" spans="1:15" ht="15.6">
      <c r="A266" s="68">
        <v>17</v>
      </c>
      <c r="B266" s="69" t="s">
        <v>228</v>
      </c>
      <c r="C266" s="79">
        <f t="shared" si="7"/>
        <v>0</v>
      </c>
      <c r="D266" s="80"/>
      <c r="E266" s="80"/>
      <c r="F266" s="80"/>
      <c r="G266" s="80"/>
      <c r="H266" s="81"/>
      <c r="I266" s="73"/>
      <c r="J266" s="73"/>
      <c r="K266" s="73"/>
      <c r="L266" s="73"/>
      <c r="M266" s="73"/>
      <c r="N266" s="73"/>
      <c r="O266" s="82"/>
    </row>
    <row r="267" spans="1:15" ht="15.6">
      <c r="A267" s="68">
        <v>18</v>
      </c>
      <c r="B267" s="69" t="s">
        <v>229</v>
      </c>
      <c r="C267" s="79">
        <f t="shared" si="7"/>
        <v>3</v>
      </c>
      <c r="D267" s="80"/>
      <c r="E267" s="80"/>
      <c r="F267" s="80"/>
      <c r="G267" s="80">
        <v>3</v>
      </c>
      <c r="H267" s="81">
        <v>3</v>
      </c>
      <c r="I267" s="73"/>
      <c r="J267" s="73"/>
      <c r="K267" s="73"/>
      <c r="L267" s="73"/>
      <c r="M267" s="73"/>
      <c r="N267" s="73"/>
      <c r="O267" s="82" t="s">
        <v>400</v>
      </c>
    </row>
    <row r="268" spans="1:15" ht="15.6">
      <c r="A268" s="68">
        <v>19</v>
      </c>
      <c r="B268" s="69" t="s">
        <v>230</v>
      </c>
      <c r="C268" s="79">
        <f t="shared" si="7"/>
        <v>0</v>
      </c>
      <c r="D268" s="80"/>
      <c r="E268" s="80"/>
      <c r="F268" s="80"/>
      <c r="G268" s="80"/>
      <c r="H268" s="81"/>
      <c r="I268" s="73"/>
      <c r="J268" s="73"/>
      <c r="K268" s="73"/>
      <c r="L268" s="73"/>
      <c r="M268" s="73"/>
      <c r="N268" s="73"/>
      <c r="O268" s="82"/>
    </row>
    <row r="269" spans="1:15" ht="15.6">
      <c r="A269" s="68">
        <v>20</v>
      </c>
      <c r="B269" s="69" t="s">
        <v>231</v>
      </c>
      <c r="C269" s="79">
        <f t="shared" si="7"/>
        <v>0</v>
      </c>
      <c r="D269" s="80"/>
      <c r="E269" s="80"/>
      <c r="F269" s="80"/>
      <c r="G269" s="80"/>
      <c r="H269" s="81"/>
      <c r="I269" s="73"/>
      <c r="J269" s="73"/>
      <c r="K269" s="73"/>
      <c r="L269" s="73"/>
      <c r="M269" s="73"/>
      <c r="N269" s="73"/>
      <c r="O269" s="82"/>
    </row>
    <row r="270" spans="1:15" ht="15.6">
      <c r="A270" s="68">
        <v>21</v>
      </c>
      <c r="B270" s="69" t="s">
        <v>232</v>
      </c>
      <c r="C270" s="79">
        <f t="shared" si="7"/>
        <v>0</v>
      </c>
      <c r="D270" s="80"/>
      <c r="E270" s="80"/>
      <c r="F270" s="80"/>
      <c r="G270" s="80"/>
      <c r="H270" s="81"/>
      <c r="I270" s="73"/>
      <c r="J270" s="73"/>
      <c r="K270" s="73"/>
      <c r="L270" s="73"/>
      <c r="M270" s="73"/>
      <c r="N270" s="73"/>
      <c r="O270" s="82"/>
    </row>
    <row r="271" spans="1:15" ht="15.6">
      <c r="A271" s="68">
        <v>22</v>
      </c>
      <c r="B271" s="69" t="s">
        <v>233</v>
      </c>
      <c r="C271" s="79">
        <f t="shared" si="7"/>
        <v>0</v>
      </c>
      <c r="D271" s="80"/>
      <c r="E271" s="80"/>
      <c r="F271" s="80"/>
      <c r="G271" s="80"/>
      <c r="H271" s="81"/>
      <c r="I271" s="73"/>
      <c r="J271" s="73"/>
      <c r="K271" s="73"/>
      <c r="L271" s="73"/>
      <c r="M271" s="73"/>
      <c r="N271" s="73"/>
      <c r="O271" s="82"/>
    </row>
    <row r="272" spans="1:15" ht="15.6">
      <c r="A272" s="68">
        <v>23</v>
      </c>
      <c r="B272" s="69" t="s">
        <v>234</v>
      </c>
      <c r="C272" s="79">
        <f t="shared" si="7"/>
        <v>0</v>
      </c>
      <c r="D272" s="80"/>
      <c r="E272" s="80"/>
      <c r="F272" s="80"/>
      <c r="G272" s="80"/>
      <c r="H272" s="81"/>
      <c r="I272" s="73"/>
      <c r="J272" s="73"/>
      <c r="K272" s="73"/>
      <c r="L272" s="73"/>
      <c r="M272" s="73"/>
      <c r="N272" s="73"/>
      <c r="O272" s="82"/>
    </row>
    <row r="273" spans="1:15" ht="15.6">
      <c r="A273" s="68">
        <v>24</v>
      </c>
      <c r="B273" s="69" t="s">
        <v>235</v>
      </c>
      <c r="C273" s="79">
        <f t="shared" si="7"/>
        <v>0</v>
      </c>
      <c r="D273" s="80"/>
      <c r="E273" s="80"/>
      <c r="F273" s="80"/>
      <c r="G273" s="80"/>
      <c r="H273" s="81"/>
      <c r="I273" s="73"/>
      <c r="J273" s="73"/>
      <c r="K273" s="73"/>
      <c r="L273" s="73"/>
      <c r="M273" s="73"/>
      <c r="N273" s="73"/>
      <c r="O273" s="82"/>
    </row>
    <row r="274" spans="1:15" ht="15.6">
      <c r="A274" s="68">
        <v>25</v>
      </c>
      <c r="B274" s="69" t="s">
        <v>236</v>
      </c>
      <c r="C274" s="79">
        <f t="shared" si="7"/>
        <v>0</v>
      </c>
      <c r="D274" s="80"/>
      <c r="E274" s="80"/>
      <c r="F274" s="80"/>
      <c r="G274" s="80"/>
      <c r="H274" s="81"/>
      <c r="I274" s="73"/>
      <c r="J274" s="73"/>
      <c r="K274" s="73"/>
      <c r="L274" s="73"/>
      <c r="M274" s="73"/>
      <c r="N274" s="73"/>
      <c r="O274" s="82"/>
    </row>
    <row r="275" spans="1:15" ht="15.6">
      <c r="A275" s="68">
        <v>26</v>
      </c>
      <c r="B275" s="69" t="s">
        <v>237</v>
      </c>
      <c r="C275" s="79">
        <f t="shared" si="7"/>
        <v>0</v>
      </c>
      <c r="D275" s="80"/>
      <c r="E275" s="80"/>
      <c r="F275" s="80"/>
      <c r="G275" s="80"/>
      <c r="H275" s="81"/>
      <c r="I275" s="73"/>
      <c r="J275" s="73"/>
      <c r="K275" s="73"/>
      <c r="L275" s="73"/>
      <c r="M275" s="73"/>
      <c r="N275" s="73"/>
      <c r="O275" s="82"/>
    </row>
    <row r="276" spans="1:15" ht="15.6">
      <c r="A276" s="68">
        <v>27</v>
      </c>
      <c r="B276" s="69" t="s">
        <v>238</v>
      </c>
      <c r="C276" s="79">
        <f t="shared" si="7"/>
        <v>1</v>
      </c>
      <c r="D276" s="80"/>
      <c r="E276" s="80"/>
      <c r="F276" s="80"/>
      <c r="G276" s="80">
        <v>1</v>
      </c>
      <c r="H276" s="81">
        <v>1</v>
      </c>
      <c r="I276" s="73"/>
      <c r="J276" s="73"/>
      <c r="K276" s="73"/>
      <c r="L276" s="73"/>
      <c r="M276" s="73"/>
      <c r="N276" s="73"/>
      <c r="O276" s="82" t="s">
        <v>400</v>
      </c>
    </row>
    <row r="277" spans="1:15" ht="15.6">
      <c r="A277" s="68">
        <v>28</v>
      </c>
      <c r="B277" s="69" t="s">
        <v>239</v>
      </c>
      <c r="C277" s="79">
        <f t="shared" si="7"/>
        <v>0</v>
      </c>
      <c r="D277" s="80"/>
      <c r="E277" s="80"/>
      <c r="F277" s="80"/>
      <c r="G277" s="80"/>
      <c r="H277" s="81"/>
      <c r="I277" s="73"/>
      <c r="J277" s="73"/>
      <c r="K277" s="73"/>
      <c r="L277" s="73"/>
      <c r="M277" s="73"/>
      <c r="N277" s="73"/>
      <c r="O277" s="82"/>
    </row>
    <row r="278" spans="1:15" ht="15.6">
      <c r="A278" s="68">
        <v>29</v>
      </c>
      <c r="B278" s="69" t="s">
        <v>240</v>
      </c>
      <c r="C278" s="79">
        <f t="shared" si="7"/>
        <v>3</v>
      </c>
      <c r="D278" s="80"/>
      <c r="E278" s="80"/>
      <c r="F278" s="80">
        <v>1</v>
      </c>
      <c r="G278" s="80">
        <v>2</v>
      </c>
      <c r="H278" s="81">
        <v>3</v>
      </c>
      <c r="I278" s="73"/>
      <c r="J278" s="73"/>
      <c r="K278" s="73"/>
      <c r="L278" s="73"/>
      <c r="M278" s="73"/>
      <c r="N278" s="73"/>
      <c r="O278" s="82" t="s">
        <v>401</v>
      </c>
    </row>
    <row r="279" spans="1:15" ht="15.6">
      <c r="A279" s="68">
        <v>30</v>
      </c>
      <c r="B279" s="69" t="s">
        <v>241</v>
      </c>
      <c r="C279" s="79">
        <f t="shared" si="7"/>
        <v>0</v>
      </c>
      <c r="D279" s="80"/>
      <c r="E279" s="80"/>
      <c r="F279" s="80"/>
      <c r="G279" s="80"/>
      <c r="H279" s="81"/>
      <c r="I279" s="73"/>
      <c r="J279" s="73"/>
      <c r="K279" s="73"/>
      <c r="L279" s="73"/>
      <c r="M279" s="73"/>
      <c r="N279" s="73"/>
      <c r="O279" s="82"/>
    </row>
    <row r="280" spans="1:15" ht="15.6">
      <c r="A280" s="68">
        <v>31</v>
      </c>
      <c r="B280" s="69" t="s">
        <v>242</v>
      </c>
      <c r="C280" s="79">
        <f t="shared" si="7"/>
        <v>0</v>
      </c>
      <c r="D280" s="80"/>
      <c r="E280" s="80"/>
      <c r="F280" s="80"/>
      <c r="G280" s="80"/>
      <c r="H280" s="81"/>
      <c r="I280" s="73"/>
      <c r="J280" s="73"/>
      <c r="K280" s="73"/>
      <c r="L280" s="73"/>
      <c r="M280" s="73"/>
      <c r="N280" s="73"/>
      <c r="O280" s="82"/>
    </row>
    <row r="281" spans="1:15" ht="15.6">
      <c r="A281" s="68">
        <v>32</v>
      </c>
      <c r="B281" s="69" t="s">
        <v>243</v>
      </c>
      <c r="C281" s="79">
        <f t="shared" si="7"/>
        <v>0</v>
      </c>
      <c r="D281" s="80"/>
      <c r="E281" s="80"/>
      <c r="F281" s="80"/>
      <c r="G281" s="80"/>
      <c r="H281" s="81"/>
      <c r="I281" s="73"/>
      <c r="J281" s="73"/>
      <c r="K281" s="73"/>
      <c r="L281" s="73"/>
      <c r="M281" s="73"/>
      <c r="N281" s="73"/>
      <c r="O281" s="82"/>
    </row>
    <row r="282" spans="1:15" ht="15.6">
      <c r="A282" s="68">
        <v>33</v>
      </c>
      <c r="B282" s="69" t="s">
        <v>244</v>
      </c>
      <c r="C282" s="79">
        <f t="shared" si="7"/>
        <v>0</v>
      </c>
      <c r="D282" s="80"/>
      <c r="E282" s="80"/>
      <c r="F282" s="80"/>
      <c r="G282" s="80"/>
      <c r="H282" s="81"/>
      <c r="I282" s="73"/>
      <c r="J282" s="73"/>
      <c r="K282" s="73"/>
      <c r="L282" s="73"/>
      <c r="M282" s="73"/>
      <c r="N282" s="73"/>
      <c r="O282" s="82"/>
    </row>
    <row r="283" spans="1:15" ht="15.6">
      <c r="A283" s="68">
        <v>34</v>
      </c>
      <c r="B283" s="69" t="s">
        <v>245</v>
      </c>
      <c r="C283" s="79">
        <f t="shared" si="7"/>
        <v>0</v>
      </c>
      <c r="D283" s="80"/>
      <c r="E283" s="80"/>
      <c r="F283" s="80"/>
      <c r="G283" s="80"/>
      <c r="H283" s="81"/>
      <c r="I283" s="73"/>
      <c r="J283" s="73"/>
      <c r="K283" s="73"/>
      <c r="L283" s="73"/>
      <c r="M283" s="73"/>
      <c r="N283" s="73"/>
      <c r="O283" s="82"/>
    </row>
    <row r="284" spans="1:15" ht="15.6">
      <c r="A284" s="68">
        <v>35</v>
      </c>
      <c r="B284" s="69" t="s">
        <v>246</v>
      </c>
      <c r="C284" s="79">
        <f t="shared" si="7"/>
        <v>0</v>
      </c>
      <c r="D284" s="80"/>
      <c r="E284" s="80"/>
      <c r="F284" s="80"/>
      <c r="G284" s="80"/>
      <c r="H284" s="81"/>
      <c r="I284" s="73"/>
      <c r="J284" s="73"/>
      <c r="K284" s="73"/>
      <c r="L284" s="73"/>
      <c r="M284" s="73"/>
      <c r="N284" s="73"/>
      <c r="O284" s="82"/>
    </row>
    <row r="285" spans="1:15" ht="15.6">
      <c r="A285" s="68">
        <v>36</v>
      </c>
      <c r="B285" s="69" t="s">
        <v>247</v>
      </c>
      <c r="C285" s="79">
        <f t="shared" si="7"/>
        <v>0</v>
      </c>
      <c r="D285" s="80"/>
      <c r="E285" s="80"/>
      <c r="F285" s="80"/>
      <c r="G285" s="80"/>
      <c r="H285" s="81"/>
      <c r="I285" s="73"/>
      <c r="J285" s="73"/>
      <c r="K285" s="73"/>
      <c r="L285" s="73"/>
      <c r="M285" s="73"/>
      <c r="N285" s="73"/>
      <c r="O285" s="82"/>
    </row>
    <row r="286" spans="1:15" ht="15.6">
      <c r="A286" s="68">
        <v>37</v>
      </c>
      <c r="B286" s="69" t="s">
        <v>248</v>
      </c>
      <c r="C286" s="79">
        <f t="shared" si="7"/>
        <v>0</v>
      </c>
      <c r="D286" s="80"/>
      <c r="E286" s="80"/>
      <c r="F286" s="80"/>
      <c r="G286" s="80"/>
      <c r="H286" s="81"/>
      <c r="I286" s="73"/>
      <c r="J286" s="73"/>
      <c r="K286" s="73"/>
      <c r="L286" s="73"/>
      <c r="M286" s="73"/>
      <c r="N286" s="73"/>
      <c r="O286" s="82"/>
    </row>
    <row r="287" spans="1:15" ht="15.6">
      <c r="A287" s="68">
        <v>38</v>
      </c>
      <c r="B287" s="69" t="s">
        <v>249</v>
      </c>
      <c r="C287" s="79">
        <f t="shared" si="7"/>
        <v>0</v>
      </c>
      <c r="D287" s="80"/>
      <c r="E287" s="80"/>
      <c r="F287" s="80"/>
      <c r="G287" s="80"/>
      <c r="H287" s="81"/>
      <c r="I287" s="73"/>
      <c r="J287" s="73"/>
      <c r="K287" s="73"/>
      <c r="L287" s="73"/>
      <c r="M287" s="73"/>
      <c r="N287" s="73"/>
      <c r="O287" s="82"/>
    </row>
    <row r="288" spans="1:15" ht="15.6">
      <c r="A288" s="68">
        <v>39</v>
      </c>
      <c r="B288" s="69" t="s">
        <v>250</v>
      </c>
      <c r="C288" s="79">
        <f t="shared" si="7"/>
        <v>0</v>
      </c>
      <c r="D288" s="80"/>
      <c r="E288" s="80"/>
      <c r="F288" s="80"/>
      <c r="G288" s="80"/>
      <c r="H288" s="81"/>
      <c r="I288" s="73"/>
      <c r="J288" s="73"/>
      <c r="K288" s="73"/>
      <c r="L288" s="73"/>
      <c r="M288" s="73"/>
      <c r="N288" s="73"/>
      <c r="O288" s="82"/>
    </row>
    <row r="289" spans="1:15" ht="15.6">
      <c r="A289" s="68">
        <v>40</v>
      </c>
      <c r="B289" s="69" t="s">
        <v>251</v>
      </c>
      <c r="C289" s="79">
        <f t="shared" si="7"/>
        <v>0</v>
      </c>
      <c r="D289" s="80"/>
      <c r="E289" s="80"/>
      <c r="F289" s="80"/>
      <c r="G289" s="80"/>
      <c r="H289" s="81"/>
      <c r="I289" s="73"/>
      <c r="J289" s="73"/>
      <c r="K289" s="73"/>
      <c r="L289" s="73"/>
      <c r="M289" s="73"/>
      <c r="N289" s="73"/>
      <c r="O289" s="82"/>
    </row>
    <row r="290" spans="1:15" ht="15.6">
      <c r="A290" s="68">
        <v>41</v>
      </c>
      <c r="B290" s="69" t="s">
        <v>252</v>
      </c>
      <c r="C290" s="79">
        <f t="shared" si="7"/>
        <v>0</v>
      </c>
      <c r="D290" s="80"/>
      <c r="E290" s="80"/>
      <c r="F290" s="80"/>
      <c r="G290" s="80"/>
      <c r="H290" s="81"/>
      <c r="I290" s="73"/>
      <c r="J290" s="73"/>
      <c r="K290" s="73"/>
      <c r="L290" s="73"/>
      <c r="M290" s="73"/>
      <c r="N290" s="73"/>
      <c r="O290" s="82"/>
    </row>
    <row r="291" spans="1:15" ht="15.6">
      <c r="A291" s="68">
        <v>42</v>
      </c>
      <c r="B291" s="69" t="s">
        <v>253</v>
      </c>
      <c r="C291" s="79">
        <f t="shared" si="7"/>
        <v>0</v>
      </c>
      <c r="D291" s="80"/>
      <c r="E291" s="80"/>
      <c r="F291" s="80"/>
      <c r="G291" s="80"/>
      <c r="H291" s="81"/>
      <c r="I291" s="73"/>
      <c r="J291" s="73"/>
      <c r="K291" s="73"/>
      <c r="L291" s="73"/>
      <c r="M291" s="73"/>
      <c r="N291" s="73"/>
      <c r="O291" s="82"/>
    </row>
    <row r="292" spans="1:15" ht="15.6">
      <c r="A292" s="68">
        <v>43</v>
      </c>
      <c r="B292" s="69" t="s">
        <v>254</v>
      </c>
      <c r="C292" s="79">
        <f t="shared" si="7"/>
        <v>0</v>
      </c>
      <c r="D292" s="80"/>
      <c r="E292" s="80"/>
      <c r="F292" s="80"/>
      <c r="G292" s="80"/>
      <c r="H292" s="81"/>
      <c r="I292" s="73"/>
      <c r="J292" s="73"/>
      <c r="K292" s="73"/>
      <c r="L292" s="73"/>
      <c r="M292" s="73"/>
      <c r="N292" s="73"/>
      <c r="O292" s="82"/>
    </row>
    <row r="293" spans="1:15" ht="15.6">
      <c r="A293" s="68">
        <v>44</v>
      </c>
      <c r="B293" s="69" t="s">
        <v>255</v>
      </c>
      <c r="C293" s="79">
        <f t="shared" si="7"/>
        <v>0</v>
      </c>
      <c r="D293" s="80"/>
      <c r="E293" s="80"/>
      <c r="F293" s="80"/>
      <c r="G293" s="80"/>
      <c r="H293" s="81"/>
      <c r="I293" s="73"/>
      <c r="J293" s="73"/>
      <c r="K293" s="73"/>
      <c r="L293" s="73"/>
      <c r="M293" s="73"/>
      <c r="N293" s="73"/>
      <c r="O293" s="82"/>
    </row>
    <row r="294" spans="1:15" ht="15.6">
      <c r="A294" s="68">
        <v>45</v>
      </c>
      <c r="B294" s="69" t="s">
        <v>256</v>
      </c>
      <c r="C294" s="79">
        <f t="shared" si="7"/>
        <v>1</v>
      </c>
      <c r="D294" s="80"/>
      <c r="E294" s="80">
        <v>1</v>
      </c>
      <c r="F294" s="80"/>
      <c r="G294" s="80"/>
      <c r="H294" s="81">
        <v>1</v>
      </c>
      <c r="I294" s="73"/>
      <c r="J294" s="73"/>
      <c r="K294" s="73"/>
      <c r="L294" s="73"/>
      <c r="M294" s="73"/>
      <c r="N294" s="73"/>
      <c r="O294" s="82" t="s">
        <v>402</v>
      </c>
    </row>
    <row r="295" spans="1:15" ht="15.6">
      <c r="A295" s="68">
        <v>46</v>
      </c>
      <c r="B295" s="69" t="s">
        <v>257</v>
      </c>
      <c r="C295" s="79">
        <f t="shared" si="7"/>
        <v>0</v>
      </c>
      <c r="D295" s="80"/>
      <c r="E295" s="80"/>
      <c r="F295" s="80"/>
      <c r="G295" s="80"/>
      <c r="H295" s="81"/>
      <c r="I295" s="73"/>
      <c r="J295" s="73"/>
      <c r="K295" s="73"/>
      <c r="L295" s="73"/>
      <c r="M295" s="73"/>
      <c r="N295" s="73"/>
      <c r="O295" s="82"/>
    </row>
    <row r="296" spans="1:15" ht="15.6">
      <c r="A296" s="68">
        <v>47</v>
      </c>
      <c r="B296" s="69" t="s">
        <v>258</v>
      </c>
      <c r="C296" s="79">
        <f t="shared" si="7"/>
        <v>0</v>
      </c>
      <c r="D296" s="80"/>
      <c r="E296" s="80"/>
      <c r="F296" s="80"/>
      <c r="G296" s="80"/>
      <c r="H296" s="81"/>
      <c r="I296" s="73"/>
      <c r="J296" s="73"/>
      <c r="K296" s="73"/>
      <c r="L296" s="73"/>
      <c r="M296" s="73"/>
      <c r="N296" s="73"/>
      <c r="O296" s="82"/>
    </row>
    <row r="297" spans="1:15" ht="15.6">
      <c r="A297" s="68">
        <v>48</v>
      </c>
      <c r="B297" s="69" t="s">
        <v>259</v>
      </c>
      <c r="C297" s="79">
        <f t="shared" si="7"/>
        <v>0</v>
      </c>
      <c r="D297" s="80"/>
      <c r="E297" s="80"/>
      <c r="F297" s="80"/>
      <c r="G297" s="80"/>
      <c r="H297" s="81"/>
      <c r="I297" s="73"/>
      <c r="J297" s="73"/>
      <c r="K297" s="73"/>
      <c r="L297" s="73"/>
      <c r="M297" s="73"/>
      <c r="N297" s="73"/>
      <c r="O297" s="82"/>
    </row>
    <row r="298" spans="1:15" ht="15.6">
      <c r="A298" s="68">
        <v>49</v>
      </c>
      <c r="B298" s="69" t="s">
        <v>260</v>
      </c>
      <c r="C298" s="79">
        <f t="shared" si="7"/>
        <v>0</v>
      </c>
      <c r="D298" s="80"/>
      <c r="E298" s="80"/>
      <c r="F298" s="80"/>
      <c r="G298" s="80"/>
      <c r="H298" s="81"/>
      <c r="I298" s="73"/>
      <c r="J298" s="73"/>
      <c r="K298" s="73"/>
      <c r="L298" s="73"/>
      <c r="M298" s="73"/>
      <c r="N298" s="73"/>
      <c r="O298" s="82"/>
    </row>
    <row r="299" spans="1:15" ht="15.6">
      <c r="A299" s="68">
        <v>50</v>
      </c>
      <c r="B299" s="69" t="s">
        <v>261</v>
      </c>
      <c r="C299" s="79">
        <f t="shared" si="7"/>
        <v>0</v>
      </c>
      <c r="D299" s="80"/>
      <c r="E299" s="80"/>
      <c r="F299" s="80"/>
      <c r="G299" s="80"/>
      <c r="H299" s="81"/>
      <c r="I299" s="73"/>
      <c r="J299" s="73"/>
      <c r="K299" s="73"/>
      <c r="L299" s="73"/>
      <c r="M299" s="73"/>
      <c r="N299" s="73"/>
      <c r="O299" s="82"/>
    </row>
    <row r="300" spans="1:15" ht="15.6">
      <c r="A300" s="68">
        <v>51</v>
      </c>
      <c r="B300" s="69" t="s">
        <v>262</v>
      </c>
      <c r="C300" s="79">
        <f t="shared" si="7"/>
        <v>0</v>
      </c>
      <c r="D300" s="80"/>
      <c r="E300" s="80"/>
      <c r="F300" s="80"/>
      <c r="G300" s="80"/>
      <c r="H300" s="81"/>
      <c r="I300" s="73"/>
      <c r="J300" s="73"/>
      <c r="K300" s="73"/>
      <c r="L300" s="73"/>
      <c r="M300" s="73"/>
      <c r="N300" s="73"/>
      <c r="O300" s="82"/>
    </row>
    <row r="301" spans="1:15" ht="15.6">
      <c r="A301" s="68">
        <v>52</v>
      </c>
      <c r="B301" s="69" t="s">
        <v>263</v>
      </c>
      <c r="C301" s="79">
        <f t="shared" si="7"/>
        <v>1</v>
      </c>
      <c r="D301" s="80"/>
      <c r="E301" s="80"/>
      <c r="F301" s="80"/>
      <c r="G301" s="80">
        <v>1</v>
      </c>
      <c r="H301" s="81">
        <v>1</v>
      </c>
      <c r="I301" s="73"/>
      <c r="J301" s="73"/>
      <c r="K301" s="73"/>
      <c r="L301" s="73"/>
      <c r="M301" s="73"/>
      <c r="N301" s="73"/>
      <c r="O301" s="82" t="s">
        <v>400</v>
      </c>
    </row>
    <row r="302" spans="1:15" ht="15.6">
      <c r="A302" s="68">
        <v>53</v>
      </c>
      <c r="B302" s="69" t="s">
        <v>264</v>
      </c>
      <c r="C302" s="79">
        <f t="shared" si="7"/>
        <v>0</v>
      </c>
      <c r="D302" s="80"/>
      <c r="E302" s="80"/>
      <c r="F302" s="80"/>
      <c r="G302" s="80"/>
      <c r="H302" s="81"/>
      <c r="I302" s="73"/>
      <c r="J302" s="73"/>
      <c r="K302" s="73"/>
      <c r="L302" s="73"/>
      <c r="M302" s="73"/>
      <c r="N302" s="73"/>
      <c r="O302" s="82"/>
    </row>
    <row r="303" spans="1:15" ht="15.6">
      <c r="A303" s="68">
        <v>54</v>
      </c>
      <c r="B303" s="69" t="s">
        <v>265</v>
      </c>
      <c r="C303" s="79">
        <f t="shared" si="7"/>
        <v>0</v>
      </c>
      <c r="D303" s="80"/>
      <c r="E303" s="80"/>
      <c r="F303" s="80"/>
      <c r="G303" s="80"/>
      <c r="H303" s="81"/>
      <c r="I303" s="73"/>
      <c r="J303" s="73"/>
      <c r="K303" s="73"/>
      <c r="L303" s="73"/>
      <c r="M303" s="73"/>
      <c r="N303" s="73"/>
      <c r="O303" s="82"/>
    </row>
    <row r="304" spans="1:15" ht="15.6">
      <c r="A304" s="68">
        <v>55</v>
      </c>
      <c r="B304" s="69" t="s">
        <v>266</v>
      </c>
      <c r="C304" s="79">
        <f t="shared" si="7"/>
        <v>0</v>
      </c>
      <c r="D304" s="80"/>
      <c r="E304" s="80"/>
      <c r="F304" s="80"/>
      <c r="G304" s="80"/>
      <c r="H304" s="81"/>
      <c r="I304" s="73"/>
      <c r="J304" s="73"/>
      <c r="K304" s="73"/>
      <c r="L304" s="73"/>
      <c r="M304" s="73"/>
      <c r="N304" s="73"/>
      <c r="O304" s="82"/>
    </row>
    <row r="305" spans="1:15" ht="15.6">
      <c r="A305" s="68">
        <v>56</v>
      </c>
      <c r="B305" s="69" t="s">
        <v>267</v>
      </c>
      <c r="C305" s="79">
        <f t="shared" si="7"/>
        <v>0</v>
      </c>
      <c r="D305" s="80"/>
      <c r="E305" s="80"/>
      <c r="F305" s="80"/>
      <c r="G305" s="80"/>
      <c r="H305" s="81"/>
      <c r="I305" s="73"/>
      <c r="J305" s="73"/>
      <c r="K305" s="73"/>
      <c r="L305" s="73"/>
      <c r="M305" s="73"/>
      <c r="N305" s="73"/>
      <c r="O305" s="82"/>
    </row>
    <row r="306" spans="1:15" ht="15.6">
      <c r="A306" s="68">
        <v>57</v>
      </c>
      <c r="B306" s="69" t="s">
        <v>268</v>
      </c>
      <c r="C306" s="79">
        <f t="shared" si="7"/>
        <v>0</v>
      </c>
      <c r="D306" s="80"/>
      <c r="E306" s="80"/>
      <c r="F306" s="80"/>
      <c r="G306" s="80"/>
      <c r="H306" s="81"/>
      <c r="I306" s="73"/>
      <c r="J306" s="73"/>
      <c r="K306" s="73"/>
      <c r="L306" s="73"/>
      <c r="M306" s="73"/>
      <c r="N306" s="73"/>
      <c r="O306" s="82"/>
    </row>
    <row r="307" spans="1:15" ht="15.6">
      <c r="A307" s="68">
        <v>58</v>
      </c>
      <c r="B307" s="69" t="s">
        <v>269</v>
      </c>
      <c r="C307" s="79">
        <f t="shared" si="7"/>
        <v>0</v>
      </c>
      <c r="D307" s="80"/>
      <c r="E307" s="80"/>
      <c r="F307" s="80"/>
      <c r="G307" s="80"/>
      <c r="H307" s="81"/>
      <c r="I307" s="73"/>
      <c r="J307" s="73"/>
      <c r="K307" s="73"/>
      <c r="L307" s="73"/>
      <c r="M307" s="73"/>
      <c r="N307" s="73"/>
      <c r="O307" s="82"/>
    </row>
    <row r="308" spans="1:15" ht="15.6">
      <c r="A308" s="68">
        <v>59</v>
      </c>
      <c r="B308" s="69" t="s">
        <v>270</v>
      </c>
      <c r="C308" s="79">
        <f t="shared" si="7"/>
        <v>0</v>
      </c>
      <c r="D308" s="80"/>
      <c r="E308" s="80"/>
      <c r="F308" s="80"/>
      <c r="G308" s="80"/>
      <c r="H308" s="81"/>
      <c r="I308" s="73"/>
      <c r="J308" s="73"/>
      <c r="K308" s="73"/>
      <c r="L308" s="73"/>
      <c r="M308" s="73"/>
      <c r="N308" s="73"/>
      <c r="O308" s="82"/>
    </row>
    <row r="309" spans="1:15" ht="15.6">
      <c r="A309" s="68">
        <v>60</v>
      </c>
      <c r="B309" s="69" t="s">
        <v>271</v>
      </c>
      <c r="C309" s="79">
        <f t="shared" si="7"/>
        <v>1</v>
      </c>
      <c r="D309" s="80"/>
      <c r="E309" s="80"/>
      <c r="F309" s="80">
        <v>1</v>
      </c>
      <c r="G309" s="80"/>
      <c r="H309" s="81">
        <v>1</v>
      </c>
      <c r="I309" s="73"/>
      <c r="J309" s="73"/>
      <c r="K309" s="73"/>
      <c r="L309" s="73"/>
      <c r="M309" s="73"/>
      <c r="N309" s="73"/>
      <c r="O309" s="82" t="s">
        <v>403</v>
      </c>
    </row>
    <row r="310" spans="1:15" ht="15.6">
      <c r="A310" s="68">
        <v>61</v>
      </c>
      <c r="B310" s="69" t="s">
        <v>272</v>
      </c>
      <c r="C310" s="79">
        <f t="shared" si="7"/>
        <v>0</v>
      </c>
      <c r="D310" s="80"/>
      <c r="E310" s="80"/>
      <c r="F310" s="80"/>
      <c r="G310" s="80"/>
      <c r="H310" s="81"/>
      <c r="I310" s="73"/>
      <c r="J310" s="73"/>
      <c r="K310" s="73"/>
      <c r="L310" s="73"/>
      <c r="M310" s="73"/>
      <c r="N310" s="73"/>
      <c r="O310" s="82"/>
    </row>
    <row r="311" spans="1:15" ht="15.6">
      <c r="A311" s="68">
        <v>62</v>
      </c>
      <c r="B311" s="69" t="s">
        <v>273</v>
      </c>
      <c r="C311" s="79">
        <f t="shared" si="7"/>
        <v>1</v>
      </c>
      <c r="D311" s="80"/>
      <c r="E311" s="80"/>
      <c r="F311" s="80">
        <v>1</v>
      </c>
      <c r="G311" s="80"/>
      <c r="H311" s="81">
        <v>1</v>
      </c>
      <c r="I311" s="73"/>
      <c r="J311" s="73"/>
      <c r="K311" s="73"/>
      <c r="L311" s="73"/>
      <c r="M311" s="73"/>
      <c r="N311" s="73"/>
      <c r="O311" s="82" t="s">
        <v>403</v>
      </c>
    </row>
    <row r="312" spans="1:15" ht="15.6">
      <c r="A312" s="68">
        <v>63</v>
      </c>
      <c r="B312" s="69" t="s">
        <v>274</v>
      </c>
      <c r="C312" s="79">
        <f t="shared" si="7"/>
        <v>0</v>
      </c>
      <c r="D312" s="80"/>
      <c r="E312" s="80"/>
      <c r="F312" s="80"/>
      <c r="G312" s="80"/>
      <c r="H312" s="81"/>
      <c r="I312" s="73"/>
      <c r="J312" s="73"/>
      <c r="K312" s="73"/>
      <c r="L312" s="73"/>
      <c r="M312" s="73"/>
      <c r="N312" s="73"/>
      <c r="O312" s="82"/>
    </row>
    <row r="313" spans="1:15" ht="15.6">
      <c r="A313" s="68">
        <v>64</v>
      </c>
      <c r="B313" s="69" t="s">
        <v>275</v>
      </c>
      <c r="C313" s="79">
        <f t="shared" si="7"/>
        <v>0</v>
      </c>
      <c r="D313" s="80"/>
      <c r="E313" s="80"/>
      <c r="F313" s="80"/>
      <c r="G313" s="80"/>
      <c r="H313" s="81"/>
      <c r="I313" s="73"/>
      <c r="J313" s="73"/>
      <c r="K313" s="73"/>
      <c r="L313" s="73"/>
      <c r="M313" s="73"/>
      <c r="N313" s="73"/>
      <c r="O313" s="82"/>
    </row>
    <row r="314" spans="1:15" ht="15.6">
      <c r="A314" s="68">
        <v>65</v>
      </c>
      <c r="B314" s="69" t="s">
        <v>276</v>
      </c>
      <c r="C314" s="79">
        <f t="shared" si="7"/>
        <v>0</v>
      </c>
      <c r="D314" s="80"/>
      <c r="E314" s="80"/>
      <c r="F314" s="80"/>
      <c r="G314" s="80"/>
      <c r="H314" s="81"/>
      <c r="I314" s="73"/>
      <c r="J314" s="73"/>
      <c r="K314" s="73"/>
      <c r="L314" s="73"/>
      <c r="M314" s="73"/>
      <c r="N314" s="73"/>
      <c r="O314" s="82"/>
    </row>
    <row r="315" spans="1:15" ht="15.6">
      <c r="A315" s="68">
        <v>66</v>
      </c>
      <c r="B315" s="69" t="s">
        <v>277</v>
      </c>
      <c r="C315" s="79">
        <f t="shared" ref="C315:C366" si="8">D315+E315+F315+G315</f>
        <v>0</v>
      </c>
      <c r="D315" s="80"/>
      <c r="E315" s="80"/>
      <c r="F315" s="80"/>
      <c r="G315" s="80"/>
      <c r="H315" s="81"/>
      <c r="I315" s="73"/>
      <c r="J315" s="73"/>
      <c r="K315" s="73"/>
      <c r="L315" s="73"/>
      <c r="M315" s="73"/>
      <c r="N315" s="73"/>
      <c r="O315" s="82"/>
    </row>
    <row r="316" spans="1:15" ht="15.6">
      <c r="A316" s="68">
        <v>67</v>
      </c>
      <c r="B316" s="69" t="s">
        <v>278</v>
      </c>
      <c r="C316" s="79">
        <f t="shared" si="8"/>
        <v>0</v>
      </c>
      <c r="D316" s="80"/>
      <c r="E316" s="80"/>
      <c r="F316" s="80"/>
      <c r="G316" s="80"/>
      <c r="H316" s="81"/>
      <c r="I316" s="73"/>
      <c r="J316" s="73"/>
      <c r="K316" s="73"/>
      <c r="L316" s="73"/>
      <c r="M316" s="73"/>
      <c r="N316" s="73"/>
      <c r="O316" s="82"/>
    </row>
    <row r="317" spans="1:15" ht="15.6">
      <c r="A317" s="68">
        <v>68</v>
      </c>
      <c r="B317" s="69" t="s">
        <v>279</v>
      </c>
      <c r="C317" s="79">
        <f t="shared" si="8"/>
        <v>6</v>
      </c>
      <c r="D317" s="80"/>
      <c r="E317" s="80"/>
      <c r="F317" s="80">
        <v>1</v>
      </c>
      <c r="G317" s="80">
        <v>5</v>
      </c>
      <c r="H317" s="81">
        <v>6</v>
      </c>
      <c r="I317" s="73"/>
      <c r="J317" s="73"/>
      <c r="K317" s="73"/>
      <c r="L317" s="73"/>
      <c r="M317" s="73"/>
      <c r="N317" s="73"/>
      <c r="O317" s="82" t="s">
        <v>402</v>
      </c>
    </row>
    <row r="318" spans="1:15" ht="15.6">
      <c r="A318" s="68">
        <v>69</v>
      </c>
      <c r="B318" s="69" t="s">
        <v>280</v>
      </c>
      <c r="C318" s="79">
        <f t="shared" si="8"/>
        <v>0</v>
      </c>
      <c r="D318" s="80"/>
      <c r="E318" s="80"/>
      <c r="F318" s="80"/>
      <c r="G318" s="80"/>
      <c r="H318" s="81"/>
      <c r="I318" s="73"/>
      <c r="J318" s="73"/>
      <c r="K318" s="73"/>
      <c r="L318" s="73"/>
      <c r="M318" s="73"/>
      <c r="N318" s="73"/>
      <c r="O318" s="82"/>
    </row>
    <row r="319" spans="1:15" ht="15.6">
      <c r="A319" s="68">
        <v>70</v>
      </c>
      <c r="B319" s="69" t="s">
        <v>281</v>
      </c>
      <c r="C319" s="79">
        <f t="shared" si="8"/>
        <v>0</v>
      </c>
      <c r="D319" s="80"/>
      <c r="E319" s="80"/>
      <c r="F319" s="80"/>
      <c r="G319" s="80"/>
      <c r="H319" s="81"/>
      <c r="I319" s="73"/>
      <c r="J319" s="73"/>
      <c r="K319" s="73"/>
      <c r="L319" s="73"/>
      <c r="M319" s="73"/>
      <c r="N319" s="73"/>
      <c r="O319" s="82"/>
    </row>
    <row r="320" spans="1:15" ht="15.6">
      <c r="A320" s="68">
        <v>71</v>
      </c>
      <c r="B320" s="69" t="s">
        <v>282</v>
      </c>
      <c r="C320" s="79">
        <f t="shared" si="8"/>
        <v>0</v>
      </c>
      <c r="D320" s="80"/>
      <c r="E320" s="80"/>
      <c r="F320" s="80"/>
      <c r="G320" s="80"/>
      <c r="H320" s="81"/>
      <c r="I320" s="73"/>
      <c r="J320" s="73"/>
      <c r="K320" s="73"/>
      <c r="L320" s="73"/>
      <c r="M320" s="73"/>
      <c r="N320" s="73"/>
      <c r="O320" s="82"/>
    </row>
    <row r="321" spans="1:15" ht="15.6">
      <c r="A321" s="68">
        <v>72</v>
      </c>
      <c r="B321" s="69" t="s">
        <v>283</v>
      </c>
      <c r="C321" s="79">
        <f t="shared" si="8"/>
        <v>0</v>
      </c>
      <c r="D321" s="80"/>
      <c r="E321" s="80"/>
      <c r="F321" s="80"/>
      <c r="G321" s="80"/>
      <c r="H321" s="81"/>
      <c r="I321" s="73"/>
      <c r="J321" s="73"/>
      <c r="K321" s="73"/>
      <c r="L321" s="73"/>
      <c r="M321" s="73"/>
      <c r="N321" s="73"/>
      <c r="O321" s="82"/>
    </row>
    <row r="322" spans="1:15" ht="15.6">
      <c r="A322" s="68">
        <v>73</v>
      </c>
      <c r="B322" s="69" t="s">
        <v>284</v>
      </c>
      <c r="C322" s="79">
        <f t="shared" si="8"/>
        <v>0</v>
      </c>
      <c r="D322" s="80"/>
      <c r="E322" s="80"/>
      <c r="F322" s="80"/>
      <c r="G322" s="80"/>
      <c r="H322" s="81"/>
      <c r="I322" s="73"/>
      <c r="J322" s="73"/>
      <c r="K322" s="73"/>
      <c r="L322" s="73"/>
      <c r="M322" s="73"/>
      <c r="N322" s="73"/>
      <c r="O322" s="82"/>
    </row>
    <row r="323" spans="1:15" ht="15.6">
      <c r="A323" s="68">
        <v>74</v>
      </c>
      <c r="B323" s="69" t="s">
        <v>285</v>
      </c>
      <c r="C323" s="79">
        <f t="shared" si="8"/>
        <v>0</v>
      </c>
      <c r="D323" s="80"/>
      <c r="E323" s="80"/>
      <c r="F323" s="80"/>
      <c r="G323" s="80"/>
      <c r="H323" s="81"/>
      <c r="I323" s="73"/>
      <c r="J323" s="73"/>
      <c r="K323" s="73"/>
      <c r="L323" s="73"/>
      <c r="M323" s="73"/>
      <c r="N323" s="73"/>
      <c r="O323" s="82"/>
    </row>
    <row r="324" spans="1:15" ht="15.6">
      <c r="A324" s="68">
        <v>75</v>
      </c>
      <c r="B324" s="69" t="s">
        <v>286</v>
      </c>
      <c r="C324" s="79">
        <f t="shared" si="8"/>
        <v>0</v>
      </c>
      <c r="D324" s="80"/>
      <c r="E324" s="80"/>
      <c r="F324" s="80"/>
      <c r="G324" s="80"/>
      <c r="H324" s="81"/>
      <c r="I324" s="73"/>
      <c r="J324" s="73"/>
      <c r="K324" s="73"/>
      <c r="L324" s="73"/>
      <c r="M324" s="73"/>
      <c r="N324" s="73"/>
      <c r="O324" s="82"/>
    </row>
    <row r="325" spans="1:15" ht="15.6">
      <c r="A325" s="68">
        <v>76</v>
      </c>
      <c r="B325" s="69" t="s">
        <v>287</v>
      </c>
      <c r="C325" s="79">
        <f t="shared" si="8"/>
        <v>0</v>
      </c>
      <c r="D325" s="80"/>
      <c r="E325" s="80"/>
      <c r="F325" s="80"/>
      <c r="G325" s="80"/>
      <c r="H325" s="81"/>
      <c r="I325" s="73"/>
      <c r="J325" s="73"/>
      <c r="K325" s="73"/>
      <c r="L325" s="73"/>
      <c r="M325" s="73"/>
      <c r="N325" s="73"/>
      <c r="O325" s="82"/>
    </row>
    <row r="326" spans="1:15" ht="15.6">
      <c r="A326" s="68">
        <v>77</v>
      </c>
      <c r="B326" s="74" t="s">
        <v>288</v>
      </c>
      <c r="C326" s="79">
        <f t="shared" si="8"/>
        <v>0</v>
      </c>
      <c r="D326" s="80"/>
      <c r="E326" s="80"/>
      <c r="F326" s="80"/>
      <c r="G326" s="80"/>
      <c r="H326" s="81"/>
      <c r="I326" s="73"/>
      <c r="J326" s="73"/>
      <c r="K326" s="73"/>
      <c r="L326" s="73"/>
      <c r="M326" s="73"/>
      <c r="N326" s="73"/>
      <c r="O326" s="82"/>
    </row>
    <row r="327" spans="1:15" ht="15.6">
      <c r="A327" s="68">
        <v>78</v>
      </c>
      <c r="B327" s="69" t="s">
        <v>289</v>
      </c>
      <c r="C327" s="79">
        <f t="shared" si="8"/>
        <v>1</v>
      </c>
      <c r="D327" s="80"/>
      <c r="E327" s="80"/>
      <c r="F327" s="80"/>
      <c r="G327" s="80">
        <v>1</v>
      </c>
      <c r="H327" s="81">
        <v>1</v>
      </c>
      <c r="I327" s="73"/>
      <c r="J327" s="73"/>
      <c r="K327" s="73"/>
      <c r="L327" s="73"/>
      <c r="M327" s="73"/>
      <c r="N327" s="73"/>
      <c r="O327" s="82" t="s">
        <v>403</v>
      </c>
    </row>
    <row r="328" spans="1:15" ht="15.6">
      <c r="A328" s="68">
        <v>79</v>
      </c>
      <c r="B328" s="69" t="s">
        <v>290</v>
      </c>
      <c r="C328" s="79">
        <f t="shared" si="8"/>
        <v>8</v>
      </c>
      <c r="D328" s="80"/>
      <c r="E328" s="80"/>
      <c r="F328" s="80">
        <v>2</v>
      </c>
      <c r="G328" s="80">
        <v>6</v>
      </c>
      <c r="H328" s="81">
        <v>8</v>
      </c>
      <c r="I328" s="73"/>
      <c r="J328" s="73"/>
      <c r="K328" s="73"/>
      <c r="L328" s="73"/>
      <c r="M328" s="73"/>
      <c r="N328" s="73"/>
      <c r="O328" s="82" t="s">
        <v>404</v>
      </c>
    </row>
    <row r="329" spans="1:15" ht="15.6">
      <c r="A329" s="68">
        <v>80</v>
      </c>
      <c r="B329" s="69" t="s">
        <v>291</v>
      </c>
      <c r="C329" s="79">
        <f t="shared" si="8"/>
        <v>1</v>
      </c>
      <c r="D329" s="80">
        <v>1</v>
      </c>
      <c r="E329" s="80"/>
      <c r="F329" s="80"/>
      <c r="G329" s="80"/>
      <c r="H329" s="81">
        <v>1</v>
      </c>
      <c r="I329" s="73"/>
      <c r="J329" s="73"/>
      <c r="K329" s="73"/>
      <c r="L329" s="73"/>
      <c r="M329" s="73"/>
      <c r="N329" s="73"/>
      <c r="O329" s="82" t="s">
        <v>403</v>
      </c>
    </row>
    <row r="330" spans="1:15" ht="15.6">
      <c r="A330" s="68">
        <v>81</v>
      </c>
      <c r="B330" s="69" t="s">
        <v>292</v>
      </c>
      <c r="C330" s="79">
        <f t="shared" si="8"/>
        <v>0</v>
      </c>
      <c r="D330" s="80"/>
      <c r="E330" s="80"/>
      <c r="F330" s="80"/>
      <c r="G330" s="80"/>
      <c r="H330" s="81"/>
      <c r="I330" s="73"/>
      <c r="J330" s="73"/>
      <c r="K330" s="73"/>
      <c r="L330" s="73"/>
      <c r="M330" s="73"/>
      <c r="N330" s="73"/>
      <c r="O330" s="82"/>
    </row>
    <row r="331" spans="1:15" ht="15.6">
      <c r="A331" s="68">
        <v>82</v>
      </c>
      <c r="B331" s="69" t="s">
        <v>293</v>
      </c>
      <c r="C331" s="79">
        <f t="shared" si="8"/>
        <v>3</v>
      </c>
      <c r="D331" s="80">
        <v>1</v>
      </c>
      <c r="E331" s="80">
        <v>1</v>
      </c>
      <c r="F331" s="80">
        <v>1</v>
      </c>
      <c r="G331" s="80"/>
      <c r="H331" s="81">
        <v>3</v>
      </c>
      <c r="I331" s="73"/>
      <c r="J331" s="73"/>
      <c r="K331" s="73"/>
      <c r="L331" s="73"/>
      <c r="M331" s="73"/>
      <c r="N331" s="73"/>
      <c r="O331" s="82" t="s">
        <v>403</v>
      </c>
    </row>
    <row r="332" spans="1:15" ht="15.6">
      <c r="A332" s="68">
        <v>83</v>
      </c>
      <c r="B332" s="69" t="s">
        <v>294</v>
      </c>
      <c r="C332" s="79">
        <f t="shared" si="8"/>
        <v>0</v>
      </c>
      <c r="D332" s="80"/>
      <c r="E332" s="80"/>
      <c r="F332" s="80"/>
      <c r="G332" s="80"/>
      <c r="H332" s="81"/>
      <c r="I332" s="73"/>
      <c r="J332" s="73"/>
      <c r="K332" s="73"/>
      <c r="L332" s="73"/>
      <c r="M332" s="73"/>
      <c r="N332" s="73"/>
      <c r="O332" s="82"/>
    </row>
    <row r="333" spans="1:15" ht="15.6">
      <c r="A333" s="68">
        <v>84</v>
      </c>
      <c r="B333" s="69" t="s">
        <v>295</v>
      </c>
      <c r="C333" s="79">
        <f t="shared" si="8"/>
        <v>0</v>
      </c>
      <c r="D333" s="80"/>
      <c r="E333" s="80"/>
      <c r="F333" s="80"/>
      <c r="G333" s="80"/>
      <c r="H333" s="81"/>
      <c r="I333" s="73"/>
      <c r="J333" s="73"/>
      <c r="K333" s="73"/>
      <c r="L333" s="73"/>
      <c r="M333" s="73"/>
      <c r="N333" s="73"/>
      <c r="O333" s="82"/>
    </row>
    <row r="334" spans="1:15" ht="15.6">
      <c r="A334" s="68">
        <v>85</v>
      </c>
      <c r="B334" s="69" t="s">
        <v>296</v>
      </c>
      <c r="C334" s="79">
        <f t="shared" si="8"/>
        <v>0</v>
      </c>
      <c r="D334" s="80"/>
      <c r="E334" s="80"/>
      <c r="F334" s="80"/>
      <c r="G334" s="80"/>
      <c r="H334" s="81"/>
      <c r="I334" s="73"/>
      <c r="J334" s="73"/>
      <c r="K334" s="73"/>
      <c r="L334" s="73"/>
      <c r="M334" s="73"/>
      <c r="N334" s="73"/>
      <c r="O334" s="82"/>
    </row>
    <row r="335" spans="1:15" ht="15.6">
      <c r="A335" s="68">
        <v>86</v>
      </c>
      <c r="B335" s="69" t="s">
        <v>297</v>
      </c>
      <c r="C335" s="79">
        <f t="shared" si="8"/>
        <v>0</v>
      </c>
      <c r="D335" s="80"/>
      <c r="E335" s="80"/>
      <c r="F335" s="80"/>
      <c r="G335" s="80"/>
      <c r="H335" s="81"/>
      <c r="I335" s="73"/>
      <c r="J335" s="73"/>
      <c r="K335" s="73"/>
      <c r="L335" s="73"/>
      <c r="M335" s="73"/>
      <c r="N335" s="73"/>
      <c r="O335" s="82"/>
    </row>
    <row r="336" spans="1:15" ht="15.6">
      <c r="A336" s="68">
        <v>87</v>
      </c>
      <c r="B336" s="69" t="s">
        <v>298</v>
      </c>
      <c r="C336" s="79">
        <f t="shared" si="8"/>
        <v>0</v>
      </c>
      <c r="D336" s="80"/>
      <c r="E336" s="80"/>
      <c r="F336" s="80"/>
      <c r="G336" s="80"/>
      <c r="H336" s="81"/>
      <c r="I336" s="73"/>
      <c r="J336" s="73"/>
      <c r="K336" s="73"/>
      <c r="L336" s="73"/>
      <c r="M336" s="73"/>
      <c r="N336" s="73"/>
      <c r="O336" s="82"/>
    </row>
    <row r="337" spans="1:15" ht="15.6">
      <c r="A337" s="68">
        <v>88</v>
      </c>
      <c r="B337" s="69" t="s">
        <v>299</v>
      </c>
      <c r="C337" s="79">
        <f t="shared" si="8"/>
        <v>0</v>
      </c>
      <c r="D337" s="80"/>
      <c r="E337" s="80"/>
      <c r="F337" s="80"/>
      <c r="G337" s="80"/>
      <c r="H337" s="81"/>
      <c r="I337" s="73"/>
      <c r="J337" s="73"/>
      <c r="K337" s="73"/>
      <c r="L337" s="73"/>
      <c r="M337" s="73"/>
      <c r="N337" s="73"/>
      <c r="O337" s="82"/>
    </row>
    <row r="338" spans="1:15" ht="15.6">
      <c r="A338" s="68">
        <v>89</v>
      </c>
      <c r="B338" s="69" t="s">
        <v>300</v>
      </c>
      <c r="C338" s="79">
        <f t="shared" si="8"/>
        <v>0</v>
      </c>
      <c r="D338" s="80"/>
      <c r="E338" s="80"/>
      <c r="F338" s="80"/>
      <c r="G338" s="80"/>
      <c r="H338" s="81"/>
      <c r="I338" s="73"/>
      <c r="J338" s="73"/>
      <c r="K338" s="73"/>
      <c r="L338" s="73"/>
      <c r="M338" s="73"/>
      <c r="N338" s="73"/>
      <c r="O338" s="82"/>
    </row>
    <row r="339" spans="1:15" ht="15.6">
      <c r="A339" s="68">
        <v>90</v>
      </c>
      <c r="B339" s="69" t="s">
        <v>301</v>
      </c>
      <c r="C339" s="79">
        <f t="shared" si="8"/>
        <v>0</v>
      </c>
      <c r="D339" s="80"/>
      <c r="E339" s="80"/>
      <c r="F339" s="80"/>
      <c r="G339" s="80"/>
      <c r="H339" s="81"/>
      <c r="I339" s="73"/>
      <c r="J339" s="73"/>
      <c r="K339" s="73"/>
      <c r="L339" s="73"/>
      <c r="M339" s="73"/>
      <c r="N339" s="73"/>
      <c r="O339" s="82"/>
    </row>
    <row r="340" spans="1:15" ht="15.6">
      <c r="A340" s="68">
        <v>91</v>
      </c>
      <c r="B340" s="69" t="s">
        <v>302</v>
      </c>
      <c r="C340" s="79">
        <f t="shared" si="8"/>
        <v>0</v>
      </c>
      <c r="D340" s="80"/>
      <c r="E340" s="80"/>
      <c r="F340" s="80"/>
      <c r="G340" s="80"/>
      <c r="H340" s="81"/>
      <c r="I340" s="73"/>
      <c r="J340" s="73"/>
      <c r="K340" s="73"/>
      <c r="L340" s="73"/>
      <c r="M340" s="73"/>
      <c r="N340" s="73"/>
      <c r="O340" s="82"/>
    </row>
    <row r="341" spans="1:15" ht="15.6">
      <c r="A341" s="68">
        <v>92</v>
      </c>
      <c r="B341" s="69" t="s">
        <v>303</v>
      </c>
      <c r="C341" s="79">
        <f t="shared" si="8"/>
        <v>0</v>
      </c>
      <c r="D341" s="80"/>
      <c r="E341" s="80"/>
      <c r="F341" s="80"/>
      <c r="G341" s="80"/>
      <c r="H341" s="81"/>
      <c r="I341" s="73"/>
      <c r="J341" s="73"/>
      <c r="K341" s="73"/>
      <c r="L341" s="73"/>
      <c r="M341" s="73"/>
      <c r="N341" s="73"/>
      <c r="O341" s="82"/>
    </row>
    <row r="342" spans="1:15" ht="15.6">
      <c r="A342" s="68">
        <v>93</v>
      </c>
      <c r="B342" s="69" t="s">
        <v>304</v>
      </c>
      <c r="C342" s="79">
        <f t="shared" si="8"/>
        <v>0</v>
      </c>
      <c r="D342" s="80"/>
      <c r="E342" s="80"/>
      <c r="F342" s="80"/>
      <c r="G342" s="80"/>
      <c r="H342" s="81"/>
      <c r="I342" s="73"/>
      <c r="J342" s="73"/>
      <c r="K342" s="73"/>
      <c r="L342" s="73"/>
      <c r="M342" s="73"/>
      <c r="N342" s="73"/>
      <c r="O342" s="82"/>
    </row>
    <row r="343" spans="1:15" ht="15.6">
      <c r="A343" s="68">
        <v>94</v>
      </c>
      <c r="B343" s="69" t="s">
        <v>305</v>
      </c>
      <c r="C343" s="79">
        <f t="shared" si="8"/>
        <v>0</v>
      </c>
      <c r="D343" s="80"/>
      <c r="E343" s="80"/>
      <c r="F343" s="80"/>
      <c r="G343" s="80"/>
      <c r="H343" s="81"/>
      <c r="I343" s="73"/>
      <c r="J343" s="73"/>
      <c r="K343" s="73"/>
      <c r="L343" s="73"/>
      <c r="M343" s="73"/>
      <c r="N343" s="73"/>
      <c r="O343" s="82"/>
    </row>
    <row r="344" spans="1:15" ht="15.6">
      <c r="A344" s="68">
        <v>95</v>
      </c>
      <c r="B344" s="69" t="s">
        <v>306</v>
      </c>
      <c r="C344" s="79">
        <f t="shared" si="8"/>
        <v>0</v>
      </c>
      <c r="D344" s="80"/>
      <c r="E344" s="80"/>
      <c r="F344" s="80"/>
      <c r="G344" s="80"/>
      <c r="H344" s="81"/>
      <c r="I344" s="73"/>
      <c r="J344" s="73"/>
      <c r="K344" s="73"/>
      <c r="L344" s="73"/>
      <c r="M344" s="73"/>
      <c r="N344" s="73"/>
      <c r="O344" s="82"/>
    </row>
    <row r="345" spans="1:15" ht="15.6">
      <c r="A345" s="68">
        <v>96</v>
      </c>
      <c r="B345" s="69" t="s">
        <v>307</v>
      </c>
      <c r="C345" s="79">
        <f t="shared" si="8"/>
        <v>0</v>
      </c>
      <c r="D345" s="80"/>
      <c r="E345" s="80"/>
      <c r="F345" s="80"/>
      <c r="G345" s="80"/>
      <c r="H345" s="81"/>
      <c r="I345" s="73"/>
      <c r="J345" s="73"/>
      <c r="K345" s="73"/>
      <c r="L345" s="73"/>
      <c r="M345" s="73"/>
      <c r="N345" s="73"/>
      <c r="O345" s="82"/>
    </row>
    <row r="346" spans="1:15" ht="15.6">
      <c r="A346" s="68">
        <v>97</v>
      </c>
      <c r="B346" s="69" t="s">
        <v>308</v>
      </c>
      <c r="C346" s="79">
        <f t="shared" si="8"/>
        <v>0</v>
      </c>
      <c r="D346" s="80"/>
      <c r="E346" s="80"/>
      <c r="F346" s="80"/>
      <c r="G346" s="80"/>
      <c r="H346" s="81"/>
      <c r="I346" s="73"/>
      <c r="J346" s="73"/>
      <c r="K346" s="73"/>
      <c r="L346" s="73"/>
      <c r="M346" s="73"/>
      <c r="N346" s="73"/>
      <c r="O346" s="82"/>
    </row>
    <row r="347" spans="1:15" ht="15.6">
      <c r="A347" s="68">
        <v>98</v>
      </c>
      <c r="B347" s="69" t="s">
        <v>309</v>
      </c>
      <c r="C347" s="79">
        <f t="shared" si="8"/>
        <v>0</v>
      </c>
      <c r="D347" s="80"/>
      <c r="E347" s="80"/>
      <c r="F347" s="80"/>
      <c r="G347" s="80"/>
      <c r="H347" s="81"/>
      <c r="I347" s="73"/>
      <c r="J347" s="73"/>
      <c r="K347" s="73"/>
      <c r="L347" s="73"/>
      <c r="M347" s="73"/>
      <c r="N347" s="73"/>
      <c r="O347" s="82"/>
    </row>
    <row r="348" spans="1:15" ht="15.6">
      <c r="A348" s="68">
        <v>99</v>
      </c>
      <c r="B348" s="69" t="s">
        <v>310</v>
      </c>
      <c r="C348" s="79">
        <f t="shared" si="8"/>
        <v>0</v>
      </c>
      <c r="D348" s="80"/>
      <c r="E348" s="80"/>
      <c r="F348" s="80"/>
      <c r="G348" s="80"/>
      <c r="H348" s="81"/>
      <c r="I348" s="73"/>
      <c r="J348" s="73"/>
      <c r="K348" s="73"/>
      <c r="L348" s="73"/>
      <c r="M348" s="73"/>
      <c r="N348" s="73"/>
      <c r="O348" s="82"/>
    </row>
    <row r="349" spans="1:15" ht="15.6">
      <c r="A349" s="68">
        <v>100</v>
      </c>
      <c r="B349" s="69" t="s">
        <v>311</v>
      </c>
      <c r="C349" s="79">
        <f t="shared" si="8"/>
        <v>0</v>
      </c>
      <c r="D349" s="80"/>
      <c r="E349" s="80"/>
      <c r="F349" s="80"/>
      <c r="G349" s="80"/>
      <c r="H349" s="81"/>
      <c r="I349" s="73"/>
      <c r="J349" s="73"/>
      <c r="K349" s="73"/>
      <c r="L349" s="73"/>
      <c r="M349" s="73"/>
      <c r="N349" s="73"/>
      <c r="O349" s="82"/>
    </row>
    <row r="350" spans="1:15" ht="15.6">
      <c r="A350" s="68">
        <v>101</v>
      </c>
      <c r="B350" s="69" t="s">
        <v>312</v>
      </c>
      <c r="C350" s="79">
        <f t="shared" si="8"/>
        <v>0</v>
      </c>
      <c r="D350" s="80"/>
      <c r="E350" s="80"/>
      <c r="F350" s="80"/>
      <c r="G350" s="80"/>
      <c r="H350" s="81"/>
      <c r="I350" s="73"/>
      <c r="J350" s="73"/>
      <c r="K350" s="73"/>
      <c r="L350" s="73"/>
      <c r="M350" s="73"/>
      <c r="N350" s="73"/>
      <c r="O350" s="82"/>
    </row>
    <row r="351" spans="1:15" ht="15.6">
      <c r="A351" s="68">
        <v>102</v>
      </c>
      <c r="B351" s="69" t="s">
        <v>313</v>
      </c>
      <c r="C351" s="79">
        <f t="shared" si="8"/>
        <v>0</v>
      </c>
      <c r="D351" s="80"/>
      <c r="E351" s="80"/>
      <c r="F351" s="80"/>
      <c r="G351" s="80"/>
      <c r="H351" s="81"/>
      <c r="I351" s="73"/>
      <c r="J351" s="73"/>
      <c r="K351" s="73"/>
      <c r="L351" s="73"/>
      <c r="M351" s="73"/>
      <c r="N351" s="73"/>
      <c r="O351" s="82"/>
    </row>
    <row r="352" spans="1:15" ht="15.6">
      <c r="A352" s="68">
        <v>103</v>
      </c>
      <c r="B352" s="69" t="s">
        <v>314</v>
      </c>
      <c r="C352" s="79">
        <f t="shared" si="8"/>
        <v>0</v>
      </c>
      <c r="D352" s="80"/>
      <c r="E352" s="80"/>
      <c r="F352" s="80"/>
      <c r="G352" s="80"/>
      <c r="H352" s="81"/>
      <c r="I352" s="73"/>
      <c r="J352" s="73"/>
      <c r="K352" s="73"/>
      <c r="L352" s="73"/>
      <c r="M352" s="73"/>
      <c r="N352" s="73"/>
      <c r="O352" s="82"/>
    </row>
    <row r="353" spans="1:15" ht="15.6">
      <c r="A353" s="68">
        <v>104</v>
      </c>
      <c r="B353" s="69" t="s">
        <v>315</v>
      </c>
      <c r="C353" s="79">
        <f t="shared" si="8"/>
        <v>0</v>
      </c>
      <c r="D353" s="80"/>
      <c r="E353" s="80"/>
      <c r="F353" s="80"/>
      <c r="G353" s="80"/>
      <c r="H353" s="81"/>
      <c r="I353" s="73"/>
      <c r="J353" s="73"/>
      <c r="K353" s="73"/>
      <c r="L353" s="73"/>
      <c r="M353" s="73"/>
      <c r="N353" s="73"/>
      <c r="O353" s="82"/>
    </row>
    <row r="354" spans="1:15" ht="15.6">
      <c r="A354" s="68">
        <v>105</v>
      </c>
      <c r="B354" s="69" t="s">
        <v>316</v>
      </c>
      <c r="C354" s="79">
        <f t="shared" si="8"/>
        <v>0</v>
      </c>
      <c r="D354" s="80"/>
      <c r="E354" s="80"/>
      <c r="F354" s="80"/>
      <c r="G354" s="80"/>
      <c r="H354" s="81"/>
      <c r="I354" s="73"/>
      <c r="J354" s="73"/>
      <c r="K354" s="73"/>
      <c r="L354" s="73"/>
      <c r="M354" s="73"/>
      <c r="N354" s="73"/>
      <c r="O354" s="82"/>
    </row>
    <row r="355" spans="1:15" ht="15.6">
      <c r="A355" s="68">
        <v>106</v>
      </c>
      <c r="B355" s="69" t="s">
        <v>317</v>
      </c>
      <c r="C355" s="79">
        <f t="shared" si="8"/>
        <v>16</v>
      </c>
      <c r="D355" s="80"/>
      <c r="E355" s="80"/>
      <c r="F355" s="80">
        <v>2</v>
      </c>
      <c r="G355" s="80">
        <v>14</v>
      </c>
      <c r="H355" s="81">
        <v>16</v>
      </c>
      <c r="I355" s="73"/>
      <c r="J355" s="73"/>
      <c r="K355" s="73"/>
      <c r="L355" s="73"/>
      <c r="M355" s="73"/>
      <c r="N355" s="73"/>
      <c r="O355" s="82" t="s">
        <v>402</v>
      </c>
    </row>
    <row r="356" spans="1:15" ht="15.6">
      <c r="A356" s="68">
        <v>107</v>
      </c>
      <c r="B356" s="69" t="s">
        <v>318</v>
      </c>
      <c r="C356" s="79">
        <f t="shared" si="8"/>
        <v>0</v>
      </c>
      <c r="D356" s="80"/>
      <c r="E356" s="80"/>
      <c r="F356" s="80"/>
      <c r="G356" s="80"/>
      <c r="H356" s="81"/>
      <c r="I356" s="73"/>
      <c r="J356" s="73"/>
      <c r="K356" s="73"/>
      <c r="L356" s="73"/>
      <c r="M356" s="73"/>
      <c r="N356" s="73"/>
      <c r="O356" s="82"/>
    </row>
    <row r="357" spans="1:15" ht="15.6">
      <c r="A357" s="68">
        <v>108</v>
      </c>
      <c r="B357" s="69" t="s">
        <v>319</v>
      </c>
      <c r="C357" s="79">
        <f t="shared" si="8"/>
        <v>0</v>
      </c>
      <c r="D357" s="80"/>
      <c r="E357" s="80"/>
      <c r="F357" s="80"/>
      <c r="G357" s="80"/>
      <c r="H357" s="81"/>
      <c r="I357" s="73"/>
      <c r="J357" s="73"/>
      <c r="K357" s="73"/>
      <c r="L357" s="73"/>
      <c r="M357" s="73"/>
      <c r="N357" s="73"/>
      <c r="O357" s="82"/>
    </row>
    <row r="358" spans="1:15" ht="15.6">
      <c r="A358" s="68">
        <v>109</v>
      </c>
      <c r="B358" s="69" t="s">
        <v>320</v>
      </c>
      <c r="C358" s="79">
        <f t="shared" si="8"/>
        <v>0</v>
      </c>
      <c r="D358" s="80"/>
      <c r="E358" s="80"/>
      <c r="F358" s="80"/>
      <c r="G358" s="80"/>
      <c r="H358" s="81"/>
      <c r="I358" s="73"/>
      <c r="J358" s="73"/>
      <c r="K358" s="73"/>
      <c r="L358" s="73"/>
      <c r="M358" s="73"/>
      <c r="N358" s="73"/>
      <c r="O358" s="82"/>
    </row>
    <row r="359" spans="1:15" ht="15.6">
      <c r="A359" s="68">
        <v>110</v>
      </c>
      <c r="B359" s="69" t="s">
        <v>321</v>
      </c>
      <c r="C359" s="79">
        <f t="shared" si="8"/>
        <v>0</v>
      </c>
      <c r="D359" s="80"/>
      <c r="E359" s="80"/>
      <c r="F359" s="80"/>
      <c r="G359" s="80"/>
      <c r="H359" s="81"/>
      <c r="I359" s="73"/>
      <c r="J359" s="73"/>
      <c r="K359" s="73"/>
      <c r="L359" s="73"/>
      <c r="M359" s="73"/>
      <c r="N359" s="73"/>
      <c r="O359" s="82"/>
    </row>
    <row r="360" spans="1:15" ht="15.6">
      <c r="A360" s="68">
        <v>111</v>
      </c>
      <c r="B360" s="69" t="s">
        <v>322</v>
      </c>
      <c r="C360" s="79">
        <f t="shared" si="8"/>
        <v>0</v>
      </c>
      <c r="D360" s="80"/>
      <c r="E360" s="80"/>
      <c r="F360" s="80"/>
      <c r="G360" s="80"/>
      <c r="H360" s="81"/>
      <c r="I360" s="73"/>
      <c r="J360" s="73"/>
      <c r="K360" s="73"/>
      <c r="L360" s="73"/>
      <c r="M360" s="73"/>
      <c r="N360" s="73"/>
      <c r="O360" s="82"/>
    </row>
    <row r="361" spans="1:15" ht="15.6">
      <c r="A361" s="68">
        <v>112</v>
      </c>
      <c r="B361" s="69" t="s">
        <v>323</v>
      </c>
      <c r="C361" s="79">
        <f t="shared" si="8"/>
        <v>0</v>
      </c>
      <c r="D361" s="80"/>
      <c r="E361" s="80"/>
      <c r="F361" s="80"/>
      <c r="G361" s="80"/>
      <c r="H361" s="81"/>
      <c r="I361" s="73"/>
      <c r="J361" s="73"/>
      <c r="K361" s="73"/>
      <c r="L361" s="73"/>
      <c r="M361" s="73"/>
      <c r="N361" s="73"/>
      <c r="O361" s="82"/>
    </row>
    <row r="362" spans="1:15" ht="15.6">
      <c r="A362" s="68">
        <v>113</v>
      </c>
      <c r="B362" s="69" t="s">
        <v>324</v>
      </c>
      <c r="C362" s="79">
        <f t="shared" si="8"/>
        <v>0</v>
      </c>
      <c r="D362" s="80"/>
      <c r="E362" s="80"/>
      <c r="F362" s="80"/>
      <c r="G362" s="80"/>
      <c r="H362" s="81"/>
      <c r="I362" s="73"/>
      <c r="J362" s="73"/>
      <c r="K362" s="73"/>
      <c r="L362" s="73"/>
      <c r="M362" s="73"/>
      <c r="N362" s="73"/>
      <c r="O362" s="82"/>
    </row>
    <row r="363" spans="1:15" ht="15.6">
      <c r="A363" s="68">
        <v>114</v>
      </c>
      <c r="B363" s="69" t="s">
        <v>325</v>
      </c>
      <c r="C363" s="79">
        <f t="shared" si="8"/>
        <v>0</v>
      </c>
      <c r="D363" s="80"/>
      <c r="E363" s="80"/>
      <c r="F363" s="80"/>
      <c r="G363" s="80"/>
      <c r="H363" s="81"/>
      <c r="I363" s="73"/>
      <c r="J363" s="73"/>
      <c r="K363" s="73"/>
      <c r="L363" s="73"/>
      <c r="M363" s="73"/>
      <c r="N363" s="73"/>
      <c r="O363" s="82"/>
    </row>
    <row r="364" spans="1:15" ht="15.6">
      <c r="A364" s="68">
        <v>115</v>
      </c>
      <c r="B364" s="69" t="s">
        <v>326</v>
      </c>
      <c r="C364" s="79">
        <f t="shared" si="8"/>
        <v>0</v>
      </c>
      <c r="D364" s="80"/>
      <c r="E364" s="80"/>
      <c r="F364" s="80"/>
      <c r="G364" s="80"/>
      <c r="H364" s="81"/>
      <c r="I364" s="73"/>
      <c r="J364" s="73"/>
      <c r="K364" s="73"/>
      <c r="L364" s="73"/>
      <c r="M364" s="73"/>
      <c r="N364" s="73"/>
      <c r="O364" s="82"/>
    </row>
    <row r="365" spans="1:15" ht="15.6">
      <c r="A365" s="68">
        <v>116</v>
      </c>
      <c r="B365" s="69" t="s">
        <v>327</v>
      </c>
      <c r="C365" s="79">
        <f t="shared" si="8"/>
        <v>0</v>
      </c>
      <c r="D365" s="80"/>
      <c r="E365" s="80"/>
      <c r="F365" s="80"/>
      <c r="G365" s="80"/>
      <c r="H365" s="81"/>
      <c r="I365" s="73"/>
      <c r="J365" s="73"/>
      <c r="K365" s="73"/>
      <c r="L365" s="73"/>
      <c r="M365" s="73"/>
      <c r="N365" s="73"/>
      <c r="O365" s="82"/>
    </row>
    <row r="366" spans="1:15" ht="15.6">
      <c r="A366" s="68">
        <v>117</v>
      </c>
      <c r="B366" s="69" t="s">
        <v>328</v>
      </c>
      <c r="C366" s="79">
        <f t="shared" si="8"/>
        <v>0</v>
      </c>
      <c r="D366" s="80"/>
      <c r="E366" s="80"/>
      <c r="F366" s="80"/>
      <c r="G366" s="80"/>
      <c r="H366" s="81"/>
      <c r="I366" s="73"/>
      <c r="J366" s="73"/>
      <c r="K366" s="73"/>
      <c r="L366" s="73"/>
      <c r="M366" s="73"/>
      <c r="N366" s="73"/>
      <c r="O366" s="82"/>
    </row>
    <row r="367" spans="1:15" ht="15.6">
      <c r="A367" s="268" t="s">
        <v>329</v>
      </c>
      <c r="B367" s="269"/>
      <c r="C367" s="75">
        <f>SUM(C250:C366)</f>
        <v>46</v>
      </c>
      <c r="D367" s="75">
        <f t="shared" ref="D367:L367" si="9">SUM(D250:D366)</f>
        <v>2</v>
      </c>
      <c r="E367" s="75">
        <f t="shared" si="9"/>
        <v>2</v>
      </c>
      <c r="F367" s="75">
        <f t="shared" si="9"/>
        <v>9</v>
      </c>
      <c r="G367" s="75">
        <f t="shared" si="9"/>
        <v>33</v>
      </c>
      <c r="H367" s="75">
        <f t="shared" si="9"/>
        <v>46</v>
      </c>
      <c r="I367" s="75">
        <f t="shared" si="9"/>
        <v>0</v>
      </c>
      <c r="J367" s="75">
        <f t="shared" si="9"/>
        <v>0</v>
      </c>
      <c r="K367" s="75">
        <f t="shared" si="9"/>
        <v>0</v>
      </c>
      <c r="L367" s="75">
        <f t="shared" si="9"/>
        <v>0</v>
      </c>
      <c r="M367" s="75"/>
      <c r="N367" s="75">
        <f t="shared" ref="N367" si="10">SUM(N250:N366)</f>
        <v>0</v>
      </c>
      <c r="O367" s="82"/>
    </row>
    <row r="368" spans="1:15" ht="15.6">
      <c r="A368" s="270" t="s">
        <v>330</v>
      </c>
      <c r="B368" s="270"/>
      <c r="C368" s="270"/>
      <c r="D368" s="270"/>
      <c r="E368" s="270"/>
      <c r="F368" s="271"/>
      <c r="G368" s="76">
        <f>+E367+F367+G367</f>
        <v>44</v>
      </c>
      <c r="H368" s="272" t="s">
        <v>331</v>
      </c>
      <c r="I368" s="270"/>
      <c r="J368" s="270"/>
      <c r="K368" s="270"/>
      <c r="L368" s="270"/>
      <c r="M368" s="271"/>
      <c r="N368" s="76">
        <f>H367+I367+J367+K367+L367+M367+N367</f>
        <v>46</v>
      </c>
    </row>
    <row r="370" spans="1:14" ht="33.6">
      <c r="A370" s="277" t="s">
        <v>339</v>
      </c>
      <c r="B370" s="278"/>
      <c r="C370" s="279" t="s">
        <v>159</v>
      </c>
      <c r="D370" s="280"/>
      <c r="E370" s="280"/>
      <c r="F370" s="280"/>
      <c r="G370" s="280"/>
      <c r="H370" s="280"/>
      <c r="I370" s="280"/>
      <c r="J370" s="280"/>
      <c r="K370" s="280"/>
      <c r="L370" s="280"/>
      <c r="M370" s="280"/>
      <c r="N370" s="281"/>
    </row>
    <row r="371" spans="1:14" ht="15.6">
      <c r="A371" s="273" t="s">
        <v>405</v>
      </c>
      <c r="B371" s="274"/>
      <c r="C371" s="275"/>
      <c r="D371" s="283" t="s">
        <v>197</v>
      </c>
      <c r="E371" s="283"/>
      <c r="F371" s="283"/>
      <c r="G371" s="283"/>
      <c r="H371" s="284" t="s">
        <v>198</v>
      </c>
      <c r="I371" s="284"/>
      <c r="J371" s="284"/>
      <c r="K371" s="284"/>
      <c r="L371" s="284"/>
      <c r="M371" s="284"/>
      <c r="N371" s="284"/>
    </row>
    <row r="372" spans="1:14" ht="62.4">
      <c r="A372" s="64" t="s">
        <v>199</v>
      </c>
      <c r="B372" s="64" t="s">
        <v>200</v>
      </c>
      <c r="C372" s="64" t="s">
        <v>343</v>
      </c>
      <c r="D372" s="65" t="s">
        <v>201</v>
      </c>
      <c r="E372" s="65" t="s">
        <v>202</v>
      </c>
      <c r="F372" s="65" t="s">
        <v>203</v>
      </c>
      <c r="G372" s="65" t="s">
        <v>204</v>
      </c>
      <c r="H372" s="66" t="s">
        <v>205</v>
      </c>
      <c r="I372" s="67" t="s">
        <v>206</v>
      </c>
      <c r="J372" s="67" t="s">
        <v>207</v>
      </c>
      <c r="K372" s="67" t="s">
        <v>208</v>
      </c>
      <c r="L372" s="67" t="s">
        <v>209</v>
      </c>
      <c r="M372" s="67" t="s">
        <v>210</v>
      </c>
      <c r="N372" s="67" t="s">
        <v>211</v>
      </c>
    </row>
    <row r="373" spans="1:14" ht="15.6">
      <c r="A373" s="68">
        <v>1</v>
      </c>
      <c r="B373" s="69" t="s">
        <v>212</v>
      </c>
      <c r="C373" s="79">
        <f>D373+E373+F373+G373</f>
        <v>0</v>
      </c>
      <c r="D373" s="80"/>
      <c r="E373" s="80"/>
      <c r="F373" s="80"/>
      <c r="G373" s="80"/>
      <c r="H373" s="81"/>
      <c r="I373" s="73"/>
      <c r="J373" s="73"/>
      <c r="K373" s="73"/>
      <c r="L373" s="73"/>
      <c r="M373" s="73"/>
      <c r="N373" s="73"/>
    </row>
    <row r="374" spans="1:14" ht="15.6">
      <c r="A374" s="68">
        <v>2</v>
      </c>
      <c r="B374" s="69" t="s">
        <v>213</v>
      </c>
      <c r="C374" s="79">
        <f t="shared" ref="C374:C437" si="11">D374+E374+F374+G374</f>
        <v>0</v>
      </c>
      <c r="D374" s="80"/>
      <c r="E374" s="80"/>
      <c r="F374" s="80"/>
      <c r="G374" s="80"/>
      <c r="H374" s="81"/>
      <c r="I374" s="73"/>
      <c r="J374" s="73"/>
      <c r="K374" s="73"/>
      <c r="L374" s="73"/>
      <c r="M374" s="73"/>
      <c r="N374" s="73"/>
    </row>
    <row r="375" spans="1:14" ht="15.6">
      <c r="A375" s="68">
        <v>3</v>
      </c>
      <c r="B375" s="69" t="s">
        <v>214</v>
      </c>
      <c r="C375" s="79">
        <f t="shared" si="11"/>
        <v>0</v>
      </c>
      <c r="D375" s="80"/>
      <c r="E375" s="80"/>
      <c r="F375" s="80"/>
      <c r="G375" s="80"/>
      <c r="H375" s="81"/>
      <c r="I375" s="73"/>
      <c r="J375" s="73"/>
      <c r="K375" s="73"/>
      <c r="L375" s="73"/>
      <c r="M375" s="73"/>
      <c r="N375" s="73"/>
    </row>
    <row r="376" spans="1:14" ht="15.6">
      <c r="A376" s="68">
        <v>4</v>
      </c>
      <c r="B376" s="69" t="s">
        <v>215</v>
      </c>
      <c r="C376" s="79">
        <f t="shared" si="11"/>
        <v>5</v>
      </c>
      <c r="D376" s="80"/>
      <c r="E376" s="80"/>
      <c r="F376" s="80"/>
      <c r="G376" s="80">
        <v>5</v>
      </c>
      <c r="H376" s="81">
        <v>5</v>
      </c>
      <c r="I376" s="73"/>
      <c r="J376" s="73"/>
      <c r="K376" s="73"/>
      <c r="L376" s="73"/>
      <c r="M376" s="73"/>
      <c r="N376" s="73"/>
    </row>
    <row r="377" spans="1:14" ht="15.6">
      <c r="A377" s="68">
        <v>5</v>
      </c>
      <c r="B377" s="69" t="s">
        <v>216</v>
      </c>
      <c r="C377" s="79">
        <f t="shared" si="11"/>
        <v>0</v>
      </c>
      <c r="D377" s="80"/>
      <c r="E377" s="80"/>
      <c r="F377" s="80"/>
      <c r="G377" s="80"/>
      <c r="H377" s="81"/>
      <c r="I377" s="73"/>
      <c r="J377" s="73"/>
      <c r="K377" s="73"/>
      <c r="L377" s="73"/>
      <c r="M377" s="73"/>
      <c r="N377" s="73"/>
    </row>
    <row r="378" spans="1:14" ht="15.6">
      <c r="A378" s="68">
        <v>6</v>
      </c>
      <c r="B378" s="69" t="s">
        <v>217</v>
      </c>
      <c r="C378" s="79">
        <f t="shared" si="11"/>
        <v>0</v>
      </c>
      <c r="D378" s="80"/>
      <c r="E378" s="80"/>
      <c r="F378" s="80"/>
      <c r="G378" s="80"/>
      <c r="H378" s="81"/>
      <c r="I378" s="73"/>
      <c r="J378" s="73"/>
      <c r="K378" s="73"/>
      <c r="L378" s="73"/>
      <c r="M378" s="73"/>
      <c r="N378" s="73"/>
    </row>
    <row r="379" spans="1:14" ht="15.6">
      <c r="A379" s="68">
        <v>7</v>
      </c>
      <c r="B379" s="69" t="s">
        <v>218</v>
      </c>
      <c r="C379" s="79">
        <f t="shared" si="11"/>
        <v>1</v>
      </c>
      <c r="D379" s="80"/>
      <c r="E379" s="80"/>
      <c r="F379" s="80"/>
      <c r="G379" s="80">
        <v>1</v>
      </c>
      <c r="H379" s="81">
        <v>1</v>
      </c>
      <c r="I379" s="73"/>
      <c r="J379" s="73"/>
      <c r="K379" s="73"/>
      <c r="L379" s="73"/>
      <c r="M379" s="73"/>
      <c r="N379" s="73"/>
    </row>
    <row r="380" spans="1:14" ht="15.6">
      <c r="A380" s="68">
        <v>8</v>
      </c>
      <c r="B380" s="69" t="s">
        <v>219</v>
      </c>
      <c r="C380" s="79">
        <f t="shared" si="11"/>
        <v>0</v>
      </c>
      <c r="D380" s="80"/>
      <c r="E380" s="80"/>
      <c r="F380" s="80"/>
      <c r="G380" s="80"/>
      <c r="H380" s="81"/>
      <c r="I380" s="73"/>
      <c r="J380" s="73"/>
      <c r="K380" s="73"/>
      <c r="L380" s="73"/>
      <c r="M380" s="73"/>
      <c r="N380" s="73"/>
    </row>
    <row r="381" spans="1:14" ht="15.6">
      <c r="A381" s="68">
        <v>9</v>
      </c>
      <c r="B381" s="69" t="s">
        <v>220</v>
      </c>
      <c r="C381" s="79">
        <f t="shared" si="11"/>
        <v>0</v>
      </c>
      <c r="D381" s="80"/>
      <c r="E381" s="80"/>
      <c r="F381" s="80"/>
      <c r="G381" s="80"/>
      <c r="H381" s="81"/>
      <c r="I381" s="73"/>
      <c r="J381" s="73"/>
      <c r="K381" s="73"/>
      <c r="L381" s="73"/>
      <c r="M381" s="73"/>
      <c r="N381" s="73"/>
    </row>
    <row r="382" spans="1:14" ht="15.6">
      <c r="A382" s="68">
        <v>10</v>
      </c>
      <c r="B382" s="69" t="s">
        <v>221</v>
      </c>
      <c r="C382" s="79">
        <f t="shared" si="11"/>
        <v>0</v>
      </c>
      <c r="D382" s="80"/>
      <c r="E382" s="80"/>
      <c r="F382" s="80"/>
      <c r="G382" s="80"/>
      <c r="H382" s="81"/>
      <c r="I382" s="73"/>
      <c r="J382" s="73"/>
      <c r="K382" s="73"/>
      <c r="L382" s="73"/>
      <c r="M382" s="73"/>
      <c r="N382" s="73"/>
    </row>
    <row r="383" spans="1:14" ht="15.6">
      <c r="A383" s="68">
        <v>11</v>
      </c>
      <c r="B383" s="69" t="s">
        <v>222</v>
      </c>
      <c r="C383" s="79">
        <f t="shared" si="11"/>
        <v>0</v>
      </c>
      <c r="D383" s="80"/>
      <c r="E383" s="80"/>
      <c r="F383" s="80"/>
      <c r="G383" s="80"/>
      <c r="H383" s="81"/>
      <c r="I383" s="73"/>
      <c r="J383" s="73"/>
      <c r="K383" s="73"/>
      <c r="L383" s="73"/>
      <c r="M383" s="73"/>
      <c r="N383" s="73"/>
    </row>
    <row r="384" spans="1:14" ht="15.6">
      <c r="A384" s="68">
        <v>12</v>
      </c>
      <c r="B384" s="69" t="s">
        <v>223</v>
      </c>
      <c r="C384" s="79">
        <f t="shared" si="11"/>
        <v>0</v>
      </c>
      <c r="D384" s="80"/>
      <c r="E384" s="80"/>
      <c r="F384" s="80"/>
      <c r="G384" s="80"/>
      <c r="H384" s="81"/>
      <c r="I384" s="73"/>
      <c r="J384" s="73"/>
      <c r="K384" s="73"/>
      <c r="L384" s="73"/>
      <c r="M384" s="73"/>
      <c r="N384" s="73"/>
    </row>
    <row r="385" spans="1:14" ht="15.6">
      <c r="A385" s="68">
        <v>13</v>
      </c>
      <c r="B385" s="69" t="s">
        <v>224</v>
      </c>
      <c r="C385" s="79">
        <f t="shared" si="11"/>
        <v>0</v>
      </c>
      <c r="D385" s="80"/>
      <c r="E385" s="80"/>
      <c r="F385" s="80"/>
      <c r="G385" s="80"/>
      <c r="H385" s="81"/>
      <c r="I385" s="73"/>
      <c r="J385" s="73"/>
      <c r="K385" s="73"/>
      <c r="L385" s="73"/>
      <c r="M385" s="73"/>
      <c r="N385" s="73"/>
    </row>
    <row r="386" spans="1:14" ht="15.6">
      <c r="A386" s="68">
        <v>14</v>
      </c>
      <c r="B386" s="69" t="s">
        <v>225</v>
      </c>
      <c r="C386" s="79">
        <f t="shared" si="11"/>
        <v>0</v>
      </c>
      <c r="D386" s="80"/>
      <c r="E386" s="80"/>
      <c r="F386" s="80"/>
      <c r="G386" s="80"/>
      <c r="H386" s="81"/>
      <c r="I386" s="73"/>
      <c r="J386" s="73"/>
      <c r="K386" s="73"/>
      <c r="L386" s="73"/>
      <c r="M386" s="73"/>
      <c r="N386" s="73"/>
    </row>
    <row r="387" spans="1:14" ht="15.6">
      <c r="A387" s="68">
        <v>15</v>
      </c>
      <c r="B387" s="69" t="s">
        <v>226</v>
      </c>
      <c r="C387" s="79">
        <f t="shared" si="11"/>
        <v>0</v>
      </c>
      <c r="D387" s="80"/>
      <c r="E387" s="80"/>
      <c r="F387" s="80"/>
      <c r="G387" s="80"/>
      <c r="H387" s="81"/>
      <c r="I387" s="73"/>
      <c r="J387" s="73"/>
      <c r="K387" s="73"/>
      <c r="L387" s="73"/>
      <c r="M387" s="73"/>
      <c r="N387" s="73"/>
    </row>
    <row r="388" spans="1:14" ht="15.6">
      <c r="A388" s="68">
        <v>16</v>
      </c>
      <c r="B388" s="69" t="s">
        <v>227</v>
      </c>
      <c r="C388" s="79">
        <f t="shared" si="11"/>
        <v>0</v>
      </c>
      <c r="D388" s="80"/>
      <c r="E388" s="80"/>
      <c r="F388" s="80"/>
      <c r="G388" s="80"/>
      <c r="H388" s="81"/>
      <c r="I388" s="73"/>
      <c r="J388" s="73"/>
      <c r="K388" s="73"/>
      <c r="L388" s="73"/>
      <c r="M388" s="73"/>
      <c r="N388" s="73"/>
    </row>
    <row r="389" spans="1:14" ht="15.6">
      <c r="A389" s="68">
        <v>17</v>
      </c>
      <c r="B389" s="69" t="s">
        <v>228</v>
      </c>
      <c r="C389" s="79">
        <f t="shared" si="11"/>
        <v>0</v>
      </c>
      <c r="D389" s="80"/>
      <c r="E389" s="80"/>
      <c r="F389" s="80"/>
      <c r="G389" s="80"/>
      <c r="H389" s="81"/>
      <c r="I389" s="73"/>
      <c r="J389" s="73"/>
      <c r="K389" s="73"/>
      <c r="L389" s="73"/>
      <c r="M389" s="73"/>
      <c r="N389" s="73"/>
    </row>
    <row r="390" spans="1:14" ht="15.6">
      <c r="A390" s="68">
        <v>18</v>
      </c>
      <c r="B390" s="69" t="s">
        <v>229</v>
      </c>
      <c r="C390" s="79">
        <f t="shared" si="11"/>
        <v>0</v>
      </c>
      <c r="D390" s="80"/>
      <c r="E390" s="80"/>
      <c r="F390" s="80"/>
      <c r="G390" s="80"/>
      <c r="H390" s="81"/>
      <c r="I390" s="73"/>
      <c r="J390" s="73"/>
      <c r="K390" s="73"/>
      <c r="L390" s="73"/>
      <c r="M390" s="73"/>
      <c r="N390" s="73"/>
    </row>
    <row r="391" spans="1:14" ht="15.6">
      <c r="A391" s="68">
        <v>19</v>
      </c>
      <c r="B391" s="69" t="s">
        <v>230</v>
      </c>
      <c r="C391" s="79">
        <f t="shared" si="11"/>
        <v>0</v>
      </c>
      <c r="D391" s="80"/>
      <c r="E391" s="80"/>
      <c r="F391" s="80"/>
      <c r="G391" s="80"/>
      <c r="H391" s="81"/>
      <c r="I391" s="73"/>
      <c r="J391" s="73"/>
      <c r="K391" s="73"/>
      <c r="L391" s="73"/>
      <c r="M391" s="73"/>
      <c r="N391" s="73"/>
    </row>
    <row r="392" spans="1:14" ht="15.6">
      <c r="A392" s="68">
        <v>20</v>
      </c>
      <c r="B392" s="69" t="s">
        <v>231</v>
      </c>
      <c r="C392" s="79">
        <f t="shared" si="11"/>
        <v>0</v>
      </c>
      <c r="D392" s="80"/>
      <c r="E392" s="80"/>
      <c r="F392" s="80"/>
      <c r="G392" s="80"/>
      <c r="H392" s="81"/>
      <c r="I392" s="73"/>
      <c r="J392" s="73"/>
      <c r="K392" s="73"/>
      <c r="L392" s="73"/>
      <c r="M392" s="73"/>
      <c r="N392" s="73"/>
    </row>
    <row r="393" spans="1:14" ht="15.6">
      <c r="A393" s="68">
        <v>21</v>
      </c>
      <c r="B393" s="69" t="s">
        <v>232</v>
      </c>
      <c r="C393" s="79">
        <f t="shared" si="11"/>
        <v>0</v>
      </c>
      <c r="D393" s="80"/>
      <c r="E393" s="80"/>
      <c r="F393" s="80"/>
      <c r="G393" s="80"/>
      <c r="H393" s="81"/>
      <c r="I393" s="73"/>
      <c r="J393" s="73"/>
      <c r="K393" s="73"/>
      <c r="L393" s="73"/>
      <c r="M393" s="73"/>
      <c r="N393" s="73"/>
    </row>
    <row r="394" spans="1:14" ht="15.6">
      <c r="A394" s="68">
        <v>22</v>
      </c>
      <c r="B394" s="69" t="s">
        <v>233</v>
      </c>
      <c r="C394" s="79">
        <f t="shared" si="11"/>
        <v>0</v>
      </c>
      <c r="D394" s="80"/>
      <c r="E394" s="80"/>
      <c r="F394" s="80"/>
      <c r="G394" s="80"/>
      <c r="H394" s="81"/>
      <c r="I394" s="73"/>
      <c r="J394" s="73"/>
      <c r="K394" s="73"/>
      <c r="L394" s="73"/>
      <c r="M394" s="73"/>
      <c r="N394" s="73"/>
    </row>
    <row r="395" spans="1:14" ht="15.6">
      <c r="A395" s="68">
        <v>23</v>
      </c>
      <c r="B395" s="69" t="s">
        <v>234</v>
      </c>
      <c r="C395" s="79">
        <f t="shared" si="11"/>
        <v>0</v>
      </c>
      <c r="D395" s="80"/>
      <c r="E395" s="80"/>
      <c r="F395" s="80"/>
      <c r="G395" s="80"/>
      <c r="H395" s="81"/>
      <c r="I395" s="73"/>
      <c r="J395" s="73"/>
      <c r="K395" s="73"/>
      <c r="L395" s="73"/>
      <c r="M395" s="73"/>
      <c r="N395" s="73"/>
    </row>
    <row r="396" spans="1:14" ht="15.6">
      <c r="A396" s="68">
        <v>24</v>
      </c>
      <c r="B396" s="69" t="s">
        <v>235</v>
      </c>
      <c r="C396" s="79">
        <f t="shared" si="11"/>
        <v>0</v>
      </c>
      <c r="D396" s="80"/>
      <c r="E396" s="80"/>
      <c r="F396" s="80"/>
      <c r="G396" s="80"/>
      <c r="H396" s="81"/>
      <c r="I396" s="73"/>
      <c r="J396" s="73"/>
      <c r="K396" s="73"/>
      <c r="L396" s="73"/>
      <c r="M396" s="73"/>
      <c r="N396" s="73"/>
    </row>
    <row r="397" spans="1:14" ht="15.6">
      <c r="A397" s="68">
        <v>25</v>
      </c>
      <c r="B397" s="69" t="s">
        <v>236</v>
      </c>
      <c r="C397" s="79">
        <f t="shared" si="11"/>
        <v>0</v>
      </c>
      <c r="D397" s="80"/>
      <c r="E397" s="80"/>
      <c r="F397" s="80"/>
      <c r="G397" s="80"/>
      <c r="H397" s="81"/>
      <c r="I397" s="73"/>
      <c r="J397" s="73"/>
      <c r="K397" s="73"/>
      <c r="L397" s="73"/>
      <c r="M397" s="73"/>
      <c r="N397" s="73"/>
    </row>
    <row r="398" spans="1:14" ht="15.6">
      <c r="A398" s="68">
        <v>26</v>
      </c>
      <c r="B398" s="69" t="s">
        <v>237</v>
      </c>
      <c r="C398" s="79">
        <f t="shared" si="11"/>
        <v>0</v>
      </c>
      <c r="D398" s="80"/>
      <c r="E398" s="80"/>
      <c r="F398" s="80"/>
      <c r="G398" s="80"/>
      <c r="H398" s="81"/>
      <c r="I398" s="73"/>
      <c r="J398" s="73"/>
      <c r="K398" s="73"/>
      <c r="L398" s="73"/>
      <c r="M398" s="73"/>
      <c r="N398" s="73"/>
    </row>
    <row r="399" spans="1:14" ht="15.6">
      <c r="A399" s="68">
        <v>27</v>
      </c>
      <c r="B399" s="69" t="s">
        <v>238</v>
      </c>
      <c r="C399" s="79">
        <f t="shared" si="11"/>
        <v>2</v>
      </c>
      <c r="D399" s="80"/>
      <c r="E399" s="80"/>
      <c r="F399" s="80">
        <v>2</v>
      </c>
      <c r="G399" s="80"/>
      <c r="H399" s="81">
        <v>2</v>
      </c>
      <c r="I399" s="73"/>
      <c r="J399" s="73"/>
      <c r="K399" s="73"/>
      <c r="L399" s="73"/>
      <c r="M399" s="73"/>
      <c r="N399" s="73"/>
    </row>
    <row r="400" spans="1:14" ht="15.6">
      <c r="A400" s="68">
        <v>28</v>
      </c>
      <c r="B400" s="69" t="s">
        <v>239</v>
      </c>
      <c r="C400" s="79">
        <f t="shared" si="11"/>
        <v>0</v>
      </c>
      <c r="D400" s="80"/>
      <c r="E400" s="80"/>
      <c r="F400" s="80"/>
      <c r="G400" s="80"/>
      <c r="H400" s="81"/>
      <c r="I400" s="73"/>
      <c r="J400" s="73"/>
      <c r="K400" s="73"/>
      <c r="L400" s="73"/>
      <c r="M400" s="73"/>
      <c r="N400" s="73"/>
    </row>
    <row r="401" spans="1:14" ht="15.6">
      <c r="A401" s="68">
        <v>29</v>
      </c>
      <c r="B401" s="69" t="s">
        <v>240</v>
      </c>
      <c r="C401" s="79">
        <f t="shared" si="11"/>
        <v>0</v>
      </c>
      <c r="D401" s="80"/>
      <c r="E401" s="80"/>
      <c r="F401" s="80"/>
      <c r="G401" s="80"/>
      <c r="H401" s="81"/>
      <c r="I401" s="73"/>
      <c r="J401" s="73"/>
      <c r="K401" s="73"/>
      <c r="L401" s="73"/>
      <c r="M401" s="73"/>
      <c r="N401" s="73"/>
    </row>
    <row r="402" spans="1:14" ht="15.6">
      <c r="A402" s="68">
        <v>30</v>
      </c>
      <c r="B402" s="69" t="s">
        <v>241</v>
      </c>
      <c r="C402" s="79">
        <f t="shared" si="11"/>
        <v>0</v>
      </c>
      <c r="D402" s="80"/>
      <c r="E402" s="80"/>
      <c r="F402" s="80"/>
      <c r="G402" s="80"/>
      <c r="H402" s="81"/>
      <c r="I402" s="73"/>
      <c r="J402" s="73"/>
      <c r="K402" s="73"/>
      <c r="L402" s="73"/>
      <c r="M402" s="73"/>
      <c r="N402" s="73"/>
    </row>
    <row r="403" spans="1:14" ht="15.6">
      <c r="A403" s="68">
        <v>31</v>
      </c>
      <c r="B403" s="69" t="s">
        <v>242</v>
      </c>
      <c r="C403" s="79">
        <f t="shared" si="11"/>
        <v>0</v>
      </c>
      <c r="D403" s="80"/>
      <c r="E403" s="80"/>
      <c r="F403" s="80"/>
      <c r="G403" s="80"/>
      <c r="H403" s="81"/>
      <c r="I403" s="73"/>
      <c r="J403" s="73"/>
      <c r="K403" s="73"/>
      <c r="L403" s="73"/>
      <c r="M403" s="73"/>
      <c r="N403" s="73"/>
    </row>
    <row r="404" spans="1:14" ht="15.6">
      <c r="A404" s="68">
        <v>32</v>
      </c>
      <c r="B404" s="69" t="s">
        <v>243</v>
      </c>
      <c r="C404" s="79">
        <f t="shared" si="11"/>
        <v>0</v>
      </c>
      <c r="D404" s="80"/>
      <c r="E404" s="80"/>
      <c r="F404" s="80"/>
      <c r="G404" s="80"/>
      <c r="H404" s="81"/>
      <c r="I404" s="73"/>
      <c r="J404" s="73"/>
      <c r="K404" s="73"/>
      <c r="L404" s="73"/>
      <c r="M404" s="73"/>
      <c r="N404" s="73"/>
    </row>
    <row r="405" spans="1:14" ht="15.6">
      <c r="A405" s="68">
        <v>33</v>
      </c>
      <c r="B405" s="69" t="s">
        <v>244</v>
      </c>
      <c r="C405" s="79">
        <f t="shared" si="11"/>
        <v>0</v>
      </c>
      <c r="D405" s="80"/>
      <c r="E405" s="80"/>
      <c r="F405" s="80"/>
      <c r="G405" s="80"/>
      <c r="H405" s="81"/>
      <c r="I405" s="73"/>
      <c r="J405" s="73"/>
      <c r="K405" s="73"/>
      <c r="L405" s="73"/>
      <c r="M405" s="73"/>
      <c r="N405" s="73"/>
    </row>
    <row r="406" spans="1:14" ht="15.6">
      <c r="A406" s="68">
        <v>34</v>
      </c>
      <c r="B406" s="69" t="s">
        <v>245</v>
      </c>
      <c r="C406" s="79">
        <f t="shared" si="11"/>
        <v>2</v>
      </c>
      <c r="D406" s="80"/>
      <c r="E406" s="80"/>
      <c r="F406" s="80"/>
      <c r="G406" s="80">
        <v>2</v>
      </c>
      <c r="H406" s="81">
        <v>2</v>
      </c>
      <c r="I406" s="73"/>
      <c r="J406" s="73"/>
      <c r="K406" s="73"/>
      <c r="L406" s="73"/>
      <c r="M406" s="73"/>
      <c r="N406" s="73"/>
    </row>
    <row r="407" spans="1:14" ht="15.6">
      <c r="A407" s="68">
        <v>35</v>
      </c>
      <c r="B407" s="69" t="s">
        <v>246</v>
      </c>
      <c r="C407" s="79">
        <f t="shared" si="11"/>
        <v>0</v>
      </c>
      <c r="D407" s="80"/>
      <c r="E407" s="80"/>
      <c r="F407" s="80"/>
      <c r="G407" s="80"/>
      <c r="H407" s="81"/>
      <c r="I407" s="73"/>
      <c r="J407" s="73"/>
      <c r="K407" s="73"/>
      <c r="L407" s="73"/>
      <c r="M407" s="73"/>
      <c r="N407" s="73"/>
    </row>
    <row r="408" spans="1:14" ht="15.6">
      <c r="A408" s="68">
        <v>36</v>
      </c>
      <c r="B408" s="69" t="s">
        <v>247</v>
      </c>
      <c r="C408" s="79">
        <f t="shared" si="11"/>
        <v>0</v>
      </c>
      <c r="D408" s="80"/>
      <c r="E408" s="80"/>
      <c r="F408" s="80"/>
      <c r="G408" s="80"/>
      <c r="H408" s="81"/>
      <c r="I408" s="73"/>
      <c r="J408" s="73"/>
      <c r="K408" s="73"/>
      <c r="L408" s="73"/>
      <c r="M408" s="73"/>
      <c r="N408" s="73"/>
    </row>
    <row r="409" spans="1:14" ht="15.6">
      <c r="A409" s="68">
        <v>37</v>
      </c>
      <c r="B409" s="69" t="s">
        <v>248</v>
      </c>
      <c r="C409" s="79">
        <f t="shared" si="11"/>
        <v>0</v>
      </c>
      <c r="D409" s="80"/>
      <c r="E409" s="80"/>
      <c r="F409" s="80"/>
      <c r="G409" s="80"/>
      <c r="H409" s="81"/>
      <c r="I409" s="73"/>
      <c r="J409" s="73"/>
      <c r="K409" s="73"/>
      <c r="L409" s="73"/>
      <c r="M409" s="73"/>
      <c r="N409" s="73"/>
    </row>
    <row r="410" spans="1:14" ht="15.6">
      <c r="A410" s="68">
        <v>38</v>
      </c>
      <c r="B410" s="69" t="s">
        <v>249</v>
      </c>
      <c r="C410" s="79">
        <f t="shared" si="11"/>
        <v>0</v>
      </c>
      <c r="D410" s="80"/>
      <c r="E410" s="80"/>
      <c r="F410" s="80"/>
      <c r="G410" s="80"/>
      <c r="H410" s="81"/>
      <c r="I410" s="73"/>
      <c r="J410" s="73"/>
      <c r="K410" s="73"/>
      <c r="L410" s="73"/>
      <c r="M410" s="73"/>
      <c r="N410" s="73"/>
    </row>
    <row r="411" spans="1:14" ht="15.6">
      <c r="A411" s="68">
        <v>39</v>
      </c>
      <c r="B411" s="69" t="s">
        <v>250</v>
      </c>
      <c r="C411" s="79">
        <f t="shared" si="11"/>
        <v>0</v>
      </c>
      <c r="D411" s="80"/>
      <c r="E411" s="80"/>
      <c r="F411" s="80"/>
      <c r="G411" s="80"/>
      <c r="H411" s="81"/>
      <c r="I411" s="73"/>
      <c r="J411" s="73"/>
      <c r="K411" s="73"/>
      <c r="L411" s="73"/>
      <c r="M411" s="73"/>
      <c r="N411" s="73"/>
    </row>
    <row r="412" spans="1:14" ht="15.6">
      <c r="A412" s="68">
        <v>40</v>
      </c>
      <c r="B412" s="69" t="s">
        <v>251</v>
      </c>
      <c r="C412" s="79">
        <f t="shared" si="11"/>
        <v>0</v>
      </c>
      <c r="D412" s="80"/>
      <c r="E412" s="80"/>
      <c r="F412" s="80"/>
      <c r="G412" s="80"/>
      <c r="H412" s="81"/>
      <c r="I412" s="73"/>
      <c r="J412" s="73"/>
      <c r="K412" s="73"/>
      <c r="L412" s="73"/>
      <c r="M412" s="73"/>
      <c r="N412" s="73"/>
    </row>
    <row r="413" spans="1:14" ht="15.6">
      <c r="A413" s="68">
        <v>41</v>
      </c>
      <c r="B413" s="69" t="s">
        <v>252</v>
      </c>
      <c r="C413" s="79">
        <f t="shared" si="11"/>
        <v>0</v>
      </c>
      <c r="D413" s="80"/>
      <c r="E413" s="80"/>
      <c r="F413" s="80"/>
      <c r="G413" s="80"/>
      <c r="H413" s="81"/>
      <c r="I413" s="73"/>
      <c r="J413" s="73"/>
      <c r="K413" s="73"/>
      <c r="L413" s="73"/>
      <c r="M413" s="73"/>
      <c r="N413" s="73"/>
    </row>
    <row r="414" spans="1:14" ht="15.6">
      <c r="A414" s="68">
        <v>42</v>
      </c>
      <c r="B414" s="69" t="s">
        <v>253</v>
      </c>
      <c r="C414" s="79">
        <f t="shared" si="11"/>
        <v>0</v>
      </c>
      <c r="D414" s="80"/>
      <c r="E414" s="80"/>
      <c r="F414" s="80"/>
      <c r="G414" s="80"/>
      <c r="H414" s="81"/>
      <c r="I414" s="73"/>
      <c r="J414" s="73"/>
      <c r="K414" s="73"/>
      <c r="L414" s="73"/>
      <c r="M414" s="73"/>
      <c r="N414" s="73"/>
    </row>
    <row r="415" spans="1:14" ht="15.6">
      <c r="A415" s="68">
        <v>43</v>
      </c>
      <c r="B415" s="69" t="s">
        <v>254</v>
      </c>
      <c r="C415" s="79">
        <f t="shared" si="11"/>
        <v>0</v>
      </c>
      <c r="D415" s="80"/>
      <c r="E415" s="80"/>
      <c r="F415" s="80"/>
      <c r="G415" s="80"/>
      <c r="H415" s="81"/>
      <c r="I415" s="73"/>
      <c r="J415" s="73"/>
      <c r="K415" s="73"/>
      <c r="L415" s="73"/>
      <c r="M415" s="73"/>
      <c r="N415" s="73"/>
    </row>
    <row r="416" spans="1:14" ht="15.6">
      <c r="A416" s="68">
        <v>44</v>
      </c>
      <c r="B416" s="69" t="s">
        <v>255</v>
      </c>
      <c r="C416" s="79">
        <f t="shared" si="11"/>
        <v>0</v>
      </c>
      <c r="D416" s="80"/>
      <c r="E416" s="80"/>
      <c r="F416" s="80"/>
      <c r="G416" s="80"/>
      <c r="H416" s="81"/>
      <c r="I416" s="73"/>
      <c r="J416" s="73"/>
      <c r="K416" s="73"/>
      <c r="L416" s="73"/>
      <c r="M416" s="73"/>
      <c r="N416" s="73"/>
    </row>
    <row r="417" spans="1:14" ht="15.6">
      <c r="A417" s="68">
        <v>45</v>
      </c>
      <c r="B417" s="69" t="s">
        <v>256</v>
      </c>
      <c r="C417" s="79">
        <f t="shared" si="11"/>
        <v>0</v>
      </c>
      <c r="D417" s="80"/>
      <c r="E417" s="80"/>
      <c r="F417" s="80"/>
      <c r="G417" s="80"/>
      <c r="H417" s="81"/>
      <c r="I417" s="73"/>
      <c r="J417" s="73"/>
      <c r="K417" s="73"/>
      <c r="L417" s="73"/>
      <c r="M417" s="73"/>
      <c r="N417" s="73"/>
    </row>
    <row r="418" spans="1:14" ht="15.6">
      <c r="A418" s="68">
        <v>46</v>
      </c>
      <c r="B418" s="69" t="s">
        <v>257</v>
      </c>
      <c r="C418" s="79">
        <f t="shared" si="11"/>
        <v>0</v>
      </c>
      <c r="D418" s="80"/>
      <c r="E418" s="80"/>
      <c r="F418" s="80"/>
      <c r="G418" s="80"/>
      <c r="H418" s="81"/>
      <c r="I418" s="73"/>
      <c r="J418" s="73"/>
      <c r="K418" s="73"/>
      <c r="L418" s="73"/>
      <c r="M418" s="73"/>
      <c r="N418" s="73"/>
    </row>
    <row r="419" spans="1:14" ht="15.6">
      <c r="A419" s="68">
        <v>47</v>
      </c>
      <c r="B419" s="69" t="s">
        <v>258</v>
      </c>
      <c r="C419" s="79">
        <f t="shared" si="11"/>
        <v>0</v>
      </c>
      <c r="D419" s="80"/>
      <c r="E419" s="80"/>
      <c r="F419" s="80"/>
      <c r="G419" s="80"/>
      <c r="H419" s="81"/>
      <c r="I419" s="73"/>
      <c r="J419" s="73"/>
      <c r="K419" s="73"/>
      <c r="L419" s="73"/>
      <c r="M419" s="73"/>
      <c r="N419" s="73"/>
    </row>
    <row r="420" spans="1:14" ht="15.6">
      <c r="A420" s="68">
        <v>48</v>
      </c>
      <c r="B420" s="69" t="s">
        <v>259</v>
      </c>
      <c r="C420" s="79">
        <f t="shared" si="11"/>
        <v>0</v>
      </c>
      <c r="D420" s="80"/>
      <c r="E420" s="80"/>
      <c r="F420" s="80"/>
      <c r="G420" s="80"/>
      <c r="H420" s="81"/>
      <c r="I420" s="73"/>
      <c r="J420" s="73"/>
      <c r="K420" s="73"/>
      <c r="L420" s="73"/>
      <c r="M420" s="73"/>
      <c r="N420" s="73"/>
    </row>
    <row r="421" spans="1:14" ht="15.6">
      <c r="A421" s="68">
        <v>49</v>
      </c>
      <c r="B421" s="69" t="s">
        <v>260</v>
      </c>
      <c r="C421" s="79">
        <f t="shared" si="11"/>
        <v>0</v>
      </c>
      <c r="D421" s="80"/>
      <c r="E421" s="80"/>
      <c r="F421" s="80"/>
      <c r="G421" s="80"/>
      <c r="H421" s="81"/>
      <c r="I421" s="73"/>
      <c r="J421" s="73"/>
      <c r="K421" s="73"/>
      <c r="L421" s="73"/>
      <c r="M421" s="73"/>
      <c r="N421" s="73"/>
    </row>
    <row r="422" spans="1:14" ht="15.6">
      <c r="A422" s="68">
        <v>50</v>
      </c>
      <c r="B422" s="69" t="s">
        <v>261</v>
      </c>
      <c r="C422" s="79">
        <f t="shared" si="11"/>
        <v>0</v>
      </c>
      <c r="D422" s="80"/>
      <c r="E422" s="80"/>
      <c r="F422" s="80"/>
      <c r="G422" s="80"/>
      <c r="H422" s="81"/>
      <c r="I422" s="73"/>
      <c r="J422" s="73"/>
      <c r="K422" s="73"/>
      <c r="L422" s="73"/>
      <c r="M422" s="73"/>
      <c r="N422" s="73"/>
    </row>
    <row r="423" spans="1:14" ht="15.6">
      <c r="A423" s="68">
        <v>51</v>
      </c>
      <c r="B423" s="69" t="s">
        <v>262</v>
      </c>
      <c r="C423" s="79">
        <f t="shared" si="11"/>
        <v>1</v>
      </c>
      <c r="D423" s="80"/>
      <c r="E423" s="80"/>
      <c r="F423" s="80"/>
      <c r="G423" s="80">
        <v>1</v>
      </c>
      <c r="H423" s="81">
        <v>1</v>
      </c>
      <c r="I423" s="73"/>
      <c r="J423" s="73"/>
      <c r="K423" s="73"/>
      <c r="L423" s="73"/>
      <c r="M423" s="73"/>
      <c r="N423" s="73"/>
    </row>
    <row r="424" spans="1:14" ht="15.6">
      <c r="A424" s="68">
        <v>52</v>
      </c>
      <c r="B424" s="69" t="s">
        <v>263</v>
      </c>
      <c r="C424" s="79">
        <f t="shared" si="11"/>
        <v>0</v>
      </c>
      <c r="D424" s="80"/>
      <c r="E424" s="80"/>
      <c r="F424" s="80"/>
      <c r="G424" s="80"/>
      <c r="H424" s="81"/>
      <c r="I424" s="73"/>
      <c r="J424" s="73"/>
      <c r="K424" s="73"/>
      <c r="L424" s="73"/>
      <c r="M424" s="73"/>
      <c r="N424" s="73"/>
    </row>
    <row r="425" spans="1:14" ht="15.6">
      <c r="A425" s="68">
        <v>53</v>
      </c>
      <c r="B425" s="69" t="s">
        <v>264</v>
      </c>
      <c r="C425" s="79">
        <f t="shared" si="11"/>
        <v>0</v>
      </c>
      <c r="D425" s="80"/>
      <c r="E425" s="80"/>
      <c r="F425" s="80"/>
      <c r="G425" s="80"/>
      <c r="H425" s="81"/>
      <c r="I425" s="73"/>
      <c r="J425" s="73"/>
      <c r="K425" s="73"/>
      <c r="L425" s="73"/>
      <c r="M425" s="73"/>
      <c r="N425" s="73"/>
    </row>
    <row r="426" spans="1:14" ht="15.6">
      <c r="A426" s="68">
        <v>54</v>
      </c>
      <c r="B426" s="69" t="s">
        <v>265</v>
      </c>
      <c r="C426" s="79">
        <f t="shared" si="11"/>
        <v>0</v>
      </c>
      <c r="D426" s="80"/>
      <c r="E426" s="80"/>
      <c r="F426" s="80"/>
      <c r="G426" s="80"/>
      <c r="H426" s="81"/>
      <c r="I426" s="73"/>
      <c r="J426" s="73"/>
      <c r="K426" s="73"/>
      <c r="L426" s="73"/>
      <c r="M426" s="73"/>
      <c r="N426" s="73"/>
    </row>
    <row r="427" spans="1:14" ht="15.6">
      <c r="A427" s="68">
        <v>55</v>
      </c>
      <c r="B427" s="69" t="s">
        <v>266</v>
      </c>
      <c r="C427" s="79">
        <f t="shared" si="11"/>
        <v>0</v>
      </c>
      <c r="D427" s="80"/>
      <c r="E427" s="80"/>
      <c r="F427" s="80"/>
      <c r="G427" s="80"/>
      <c r="H427" s="81"/>
      <c r="I427" s="73"/>
      <c r="J427" s="73"/>
      <c r="K427" s="73"/>
      <c r="L427" s="73"/>
      <c r="M427" s="73"/>
      <c r="N427" s="73"/>
    </row>
    <row r="428" spans="1:14" ht="15.6">
      <c r="A428" s="68">
        <v>56</v>
      </c>
      <c r="B428" s="69" t="s">
        <v>267</v>
      </c>
      <c r="C428" s="79">
        <f t="shared" si="11"/>
        <v>0</v>
      </c>
      <c r="D428" s="80"/>
      <c r="E428" s="80"/>
      <c r="F428" s="80"/>
      <c r="G428" s="80"/>
      <c r="H428" s="81"/>
      <c r="I428" s="73"/>
      <c r="J428" s="73"/>
      <c r="K428" s="73"/>
      <c r="L428" s="73"/>
      <c r="M428" s="73"/>
      <c r="N428" s="73"/>
    </row>
    <row r="429" spans="1:14" ht="15.6">
      <c r="A429" s="68">
        <v>57</v>
      </c>
      <c r="B429" s="69" t="s">
        <v>268</v>
      </c>
      <c r="C429" s="79">
        <f t="shared" si="11"/>
        <v>0</v>
      </c>
      <c r="D429" s="80"/>
      <c r="E429" s="80"/>
      <c r="F429" s="80"/>
      <c r="G429" s="80"/>
      <c r="H429" s="81"/>
      <c r="I429" s="73"/>
      <c r="J429" s="73"/>
      <c r="K429" s="73"/>
      <c r="L429" s="73"/>
      <c r="M429" s="73"/>
      <c r="N429" s="73"/>
    </row>
    <row r="430" spans="1:14" ht="15.6">
      <c r="A430" s="68">
        <v>58</v>
      </c>
      <c r="B430" s="69" t="s">
        <v>269</v>
      </c>
      <c r="C430" s="79">
        <f t="shared" si="11"/>
        <v>0</v>
      </c>
      <c r="D430" s="80"/>
      <c r="E430" s="80"/>
      <c r="F430" s="80"/>
      <c r="G430" s="80"/>
      <c r="H430" s="81"/>
      <c r="I430" s="73"/>
      <c r="J430" s="73"/>
      <c r="K430" s="73"/>
      <c r="L430" s="73"/>
      <c r="M430" s="73"/>
      <c r="N430" s="73"/>
    </row>
    <row r="431" spans="1:14" ht="15.6">
      <c r="A431" s="68">
        <v>59</v>
      </c>
      <c r="B431" s="69" t="s">
        <v>270</v>
      </c>
      <c r="C431" s="79">
        <f t="shared" si="11"/>
        <v>0</v>
      </c>
      <c r="D431" s="80"/>
      <c r="E431" s="80"/>
      <c r="F431" s="80"/>
      <c r="G431" s="80"/>
      <c r="H431" s="81"/>
      <c r="I431" s="73"/>
      <c r="J431" s="73"/>
      <c r="K431" s="73"/>
      <c r="L431" s="73"/>
      <c r="M431" s="73"/>
      <c r="N431" s="73"/>
    </row>
    <row r="432" spans="1:14" ht="15.6">
      <c r="A432" s="68">
        <v>60</v>
      </c>
      <c r="B432" s="69" t="s">
        <v>271</v>
      </c>
      <c r="C432" s="79">
        <f t="shared" si="11"/>
        <v>0</v>
      </c>
      <c r="D432" s="80"/>
      <c r="E432" s="80"/>
      <c r="F432" s="80"/>
      <c r="G432" s="80"/>
      <c r="H432" s="81"/>
      <c r="I432" s="73"/>
      <c r="J432" s="73"/>
      <c r="K432" s="73"/>
      <c r="L432" s="73"/>
      <c r="M432" s="73"/>
      <c r="N432" s="73"/>
    </row>
    <row r="433" spans="1:14" ht="15.6">
      <c r="A433" s="68">
        <v>61</v>
      </c>
      <c r="B433" s="69" t="s">
        <v>272</v>
      </c>
      <c r="C433" s="79">
        <f t="shared" si="11"/>
        <v>0</v>
      </c>
      <c r="D433" s="80"/>
      <c r="E433" s="80"/>
      <c r="F433" s="80"/>
      <c r="G433" s="80"/>
      <c r="H433" s="81"/>
      <c r="I433" s="73"/>
      <c r="J433" s="73"/>
      <c r="K433" s="73"/>
      <c r="L433" s="73"/>
      <c r="M433" s="73"/>
      <c r="N433" s="73"/>
    </row>
    <row r="434" spans="1:14" ht="15.6">
      <c r="A434" s="68">
        <v>62</v>
      </c>
      <c r="B434" s="69" t="s">
        <v>273</v>
      </c>
      <c r="C434" s="79">
        <f t="shared" si="11"/>
        <v>0</v>
      </c>
      <c r="D434" s="80"/>
      <c r="E434" s="80"/>
      <c r="F434" s="80"/>
      <c r="G434" s="80"/>
      <c r="H434" s="81"/>
      <c r="I434" s="73"/>
      <c r="J434" s="73"/>
      <c r="K434" s="73"/>
      <c r="L434" s="73"/>
      <c r="M434" s="73"/>
      <c r="N434" s="73"/>
    </row>
    <row r="435" spans="1:14" ht="15.6">
      <c r="A435" s="68">
        <v>63</v>
      </c>
      <c r="B435" s="69" t="s">
        <v>274</v>
      </c>
      <c r="C435" s="79">
        <f t="shared" si="11"/>
        <v>0</v>
      </c>
      <c r="D435" s="80"/>
      <c r="E435" s="80"/>
      <c r="F435" s="80"/>
      <c r="G435" s="80"/>
      <c r="H435" s="81"/>
      <c r="I435" s="73"/>
      <c r="J435" s="73"/>
      <c r="K435" s="73"/>
      <c r="L435" s="73"/>
      <c r="M435" s="73"/>
      <c r="N435" s="73"/>
    </row>
    <row r="436" spans="1:14" ht="15.6">
      <c r="A436" s="68">
        <v>64</v>
      </c>
      <c r="B436" s="69" t="s">
        <v>275</v>
      </c>
      <c r="C436" s="79">
        <f t="shared" si="11"/>
        <v>0</v>
      </c>
      <c r="D436" s="80"/>
      <c r="E436" s="80"/>
      <c r="F436" s="80"/>
      <c r="G436" s="80"/>
      <c r="H436" s="81"/>
      <c r="I436" s="73"/>
      <c r="J436" s="73"/>
      <c r="K436" s="73"/>
      <c r="L436" s="73"/>
      <c r="M436" s="73"/>
      <c r="N436" s="73"/>
    </row>
    <row r="437" spans="1:14" ht="15.6">
      <c r="A437" s="68">
        <v>65</v>
      </c>
      <c r="B437" s="69" t="s">
        <v>276</v>
      </c>
      <c r="C437" s="79">
        <f t="shared" si="11"/>
        <v>0</v>
      </c>
      <c r="D437" s="80"/>
      <c r="E437" s="80"/>
      <c r="F437" s="80"/>
      <c r="G437" s="80"/>
      <c r="H437" s="81"/>
      <c r="I437" s="73"/>
      <c r="J437" s="73"/>
      <c r="K437" s="73"/>
      <c r="L437" s="73"/>
      <c r="M437" s="73"/>
      <c r="N437" s="73"/>
    </row>
    <row r="438" spans="1:14" ht="15.6">
      <c r="A438" s="68">
        <v>66</v>
      </c>
      <c r="B438" s="69" t="s">
        <v>277</v>
      </c>
      <c r="C438" s="79">
        <f t="shared" ref="C438:C489" si="12">D438+E438+F438+G438</f>
        <v>0</v>
      </c>
      <c r="D438" s="80"/>
      <c r="E438" s="80"/>
      <c r="F438" s="80"/>
      <c r="G438" s="80"/>
      <c r="H438" s="81"/>
      <c r="I438" s="73"/>
      <c r="J438" s="73"/>
      <c r="K438" s="73"/>
      <c r="L438" s="73"/>
      <c r="M438" s="73"/>
      <c r="N438" s="73"/>
    </row>
    <row r="439" spans="1:14" ht="15.6">
      <c r="A439" s="68">
        <v>67</v>
      </c>
      <c r="B439" s="69" t="s">
        <v>278</v>
      </c>
      <c r="C439" s="79">
        <f t="shared" si="12"/>
        <v>0</v>
      </c>
      <c r="D439" s="80"/>
      <c r="E439" s="80"/>
      <c r="F439" s="80"/>
      <c r="G439" s="80"/>
      <c r="H439" s="81"/>
      <c r="I439" s="73"/>
      <c r="J439" s="73"/>
      <c r="K439" s="73"/>
      <c r="L439" s="73"/>
      <c r="M439" s="73"/>
      <c r="N439" s="73"/>
    </row>
    <row r="440" spans="1:14" ht="15.6">
      <c r="A440" s="68">
        <v>68</v>
      </c>
      <c r="B440" s="69" t="s">
        <v>279</v>
      </c>
      <c r="C440" s="79">
        <f t="shared" si="12"/>
        <v>0</v>
      </c>
      <c r="D440" s="80"/>
      <c r="E440" s="80"/>
      <c r="F440" s="80"/>
      <c r="G440" s="80"/>
      <c r="H440" s="81"/>
      <c r="I440" s="73"/>
      <c r="J440" s="73"/>
      <c r="K440" s="73"/>
      <c r="L440" s="73"/>
      <c r="M440" s="73"/>
      <c r="N440" s="73"/>
    </row>
    <row r="441" spans="1:14" ht="15.6">
      <c r="A441" s="68">
        <v>69</v>
      </c>
      <c r="B441" s="69" t="s">
        <v>280</v>
      </c>
      <c r="C441" s="79">
        <f t="shared" si="12"/>
        <v>6</v>
      </c>
      <c r="D441" s="80"/>
      <c r="E441" s="80"/>
      <c r="F441" s="80"/>
      <c r="G441" s="80">
        <v>6</v>
      </c>
      <c r="H441" s="81">
        <v>6</v>
      </c>
      <c r="I441" s="73"/>
      <c r="J441" s="73"/>
      <c r="K441" s="73"/>
      <c r="L441" s="73"/>
      <c r="M441" s="73"/>
      <c r="N441" s="73"/>
    </row>
    <row r="442" spans="1:14" ht="15.6">
      <c r="A442" s="68">
        <v>70</v>
      </c>
      <c r="B442" s="69" t="s">
        <v>281</v>
      </c>
      <c r="C442" s="79">
        <f t="shared" si="12"/>
        <v>0</v>
      </c>
      <c r="D442" s="80"/>
      <c r="E442" s="80"/>
      <c r="F442" s="80"/>
      <c r="G442" s="80"/>
      <c r="H442" s="81"/>
      <c r="I442" s="73"/>
      <c r="J442" s="73"/>
      <c r="K442" s="73"/>
      <c r="L442" s="73"/>
      <c r="M442" s="73"/>
      <c r="N442" s="73"/>
    </row>
    <row r="443" spans="1:14" ht="15.6">
      <c r="A443" s="68">
        <v>71</v>
      </c>
      <c r="B443" s="69" t="s">
        <v>282</v>
      </c>
      <c r="C443" s="79">
        <f t="shared" si="12"/>
        <v>0</v>
      </c>
      <c r="D443" s="80"/>
      <c r="E443" s="80"/>
      <c r="F443" s="80"/>
      <c r="G443" s="80"/>
      <c r="H443" s="81"/>
      <c r="I443" s="73"/>
      <c r="J443" s="73"/>
      <c r="K443" s="73"/>
      <c r="L443" s="73"/>
      <c r="M443" s="73"/>
      <c r="N443" s="73"/>
    </row>
    <row r="444" spans="1:14" ht="15.6">
      <c r="A444" s="68">
        <v>72</v>
      </c>
      <c r="B444" s="69" t="s">
        <v>283</v>
      </c>
      <c r="C444" s="79">
        <f t="shared" si="12"/>
        <v>0</v>
      </c>
      <c r="D444" s="80"/>
      <c r="E444" s="80"/>
      <c r="F444" s="80"/>
      <c r="G444" s="80"/>
      <c r="H444" s="81"/>
      <c r="I444" s="73"/>
      <c r="J444" s="73"/>
      <c r="K444" s="73"/>
      <c r="L444" s="73"/>
      <c r="M444" s="73"/>
      <c r="N444" s="73"/>
    </row>
    <row r="445" spans="1:14" ht="15.6">
      <c r="A445" s="68">
        <v>73</v>
      </c>
      <c r="B445" s="69" t="s">
        <v>284</v>
      </c>
      <c r="C445" s="79">
        <f t="shared" si="12"/>
        <v>0</v>
      </c>
      <c r="D445" s="80"/>
      <c r="E445" s="80"/>
      <c r="F445" s="80"/>
      <c r="G445" s="80"/>
      <c r="H445" s="81"/>
      <c r="I445" s="73"/>
      <c r="J445" s="73"/>
      <c r="K445" s="73"/>
      <c r="L445" s="73"/>
      <c r="M445" s="73"/>
      <c r="N445" s="73"/>
    </row>
    <row r="446" spans="1:14" ht="15.6">
      <c r="A446" s="68">
        <v>74</v>
      </c>
      <c r="B446" s="69" t="s">
        <v>285</v>
      </c>
      <c r="C446" s="79">
        <f t="shared" si="12"/>
        <v>0</v>
      </c>
      <c r="D446" s="80"/>
      <c r="E446" s="80"/>
      <c r="F446" s="80"/>
      <c r="G446" s="80"/>
      <c r="H446" s="81"/>
      <c r="I446" s="73"/>
      <c r="J446" s="73"/>
      <c r="K446" s="73"/>
      <c r="L446" s="73"/>
      <c r="M446" s="73"/>
      <c r="N446" s="73"/>
    </row>
    <row r="447" spans="1:14" ht="15.6">
      <c r="A447" s="68">
        <v>75</v>
      </c>
      <c r="B447" s="69" t="s">
        <v>286</v>
      </c>
      <c r="C447" s="79">
        <f t="shared" si="12"/>
        <v>0</v>
      </c>
      <c r="D447" s="80"/>
      <c r="E447" s="80"/>
      <c r="F447" s="80"/>
      <c r="G447" s="80"/>
      <c r="H447" s="81"/>
      <c r="I447" s="73"/>
      <c r="J447" s="73"/>
      <c r="K447" s="73"/>
      <c r="L447" s="73"/>
      <c r="M447" s="73"/>
      <c r="N447" s="73"/>
    </row>
    <row r="448" spans="1:14" ht="15.6">
      <c r="A448" s="68">
        <v>76</v>
      </c>
      <c r="B448" s="69" t="s">
        <v>287</v>
      </c>
      <c r="C448" s="79">
        <f t="shared" si="12"/>
        <v>0</v>
      </c>
      <c r="D448" s="80"/>
      <c r="E448" s="80"/>
      <c r="F448" s="80"/>
      <c r="G448" s="80"/>
      <c r="H448" s="81"/>
      <c r="I448" s="73"/>
      <c r="J448" s="73"/>
      <c r="K448" s="73"/>
      <c r="L448" s="73"/>
      <c r="M448" s="73"/>
      <c r="N448" s="73"/>
    </row>
    <row r="449" spans="1:14" ht="15.6">
      <c r="A449" s="68">
        <v>77</v>
      </c>
      <c r="B449" s="74" t="s">
        <v>288</v>
      </c>
      <c r="C449" s="79">
        <f t="shared" si="12"/>
        <v>0</v>
      </c>
      <c r="D449" s="80"/>
      <c r="E449" s="80"/>
      <c r="F449" s="80"/>
      <c r="G449" s="80"/>
      <c r="H449" s="81"/>
      <c r="I449" s="73"/>
      <c r="J449" s="73"/>
      <c r="K449" s="73"/>
      <c r="L449" s="73"/>
      <c r="M449" s="73"/>
      <c r="N449" s="73"/>
    </row>
    <row r="450" spans="1:14" ht="15.6">
      <c r="A450" s="68">
        <v>78</v>
      </c>
      <c r="B450" s="69" t="s">
        <v>289</v>
      </c>
      <c r="C450" s="79">
        <f t="shared" si="12"/>
        <v>0</v>
      </c>
      <c r="D450" s="80"/>
      <c r="E450" s="80"/>
      <c r="F450" s="80"/>
      <c r="G450" s="80"/>
      <c r="H450" s="81"/>
      <c r="I450" s="73"/>
      <c r="J450" s="73"/>
      <c r="K450" s="73"/>
      <c r="L450" s="73"/>
      <c r="M450" s="73"/>
      <c r="N450" s="73"/>
    </row>
    <row r="451" spans="1:14" ht="15.6">
      <c r="A451" s="68">
        <v>79</v>
      </c>
      <c r="B451" s="69" t="s">
        <v>290</v>
      </c>
      <c r="C451" s="79">
        <f t="shared" si="12"/>
        <v>1</v>
      </c>
      <c r="D451" s="80"/>
      <c r="E451" s="80"/>
      <c r="F451" s="80"/>
      <c r="G451" s="80">
        <v>1</v>
      </c>
      <c r="H451" s="81">
        <v>1</v>
      </c>
      <c r="I451" s="73"/>
      <c r="J451" s="73"/>
      <c r="K451" s="73"/>
      <c r="L451" s="73"/>
      <c r="M451" s="73"/>
      <c r="N451" s="73"/>
    </row>
    <row r="452" spans="1:14" ht="15.6">
      <c r="A452" s="68">
        <v>80</v>
      </c>
      <c r="B452" s="69" t="s">
        <v>291</v>
      </c>
      <c r="C452" s="79">
        <f t="shared" si="12"/>
        <v>0</v>
      </c>
      <c r="D452" s="80"/>
      <c r="E452" s="80"/>
      <c r="F452" s="80"/>
      <c r="G452" s="80"/>
      <c r="H452" s="81"/>
      <c r="I452" s="73"/>
      <c r="J452" s="73"/>
      <c r="K452" s="73"/>
      <c r="L452" s="73"/>
      <c r="M452" s="73"/>
      <c r="N452" s="73"/>
    </row>
    <row r="453" spans="1:14" ht="15.6">
      <c r="A453" s="68">
        <v>81</v>
      </c>
      <c r="B453" s="69" t="s">
        <v>292</v>
      </c>
      <c r="C453" s="79">
        <f t="shared" si="12"/>
        <v>0</v>
      </c>
      <c r="D453" s="80"/>
      <c r="E453" s="80"/>
      <c r="F453" s="80"/>
      <c r="G453" s="80"/>
      <c r="H453" s="81"/>
      <c r="I453" s="73"/>
      <c r="J453" s="73"/>
      <c r="K453" s="73"/>
      <c r="L453" s="73"/>
      <c r="M453" s="73"/>
      <c r="N453" s="73"/>
    </row>
    <row r="454" spans="1:14" ht="15.6">
      <c r="A454" s="68">
        <v>82</v>
      </c>
      <c r="B454" s="69" t="s">
        <v>293</v>
      </c>
      <c r="C454" s="79">
        <f t="shared" si="12"/>
        <v>0</v>
      </c>
      <c r="D454" s="80"/>
      <c r="E454" s="80"/>
      <c r="F454" s="80"/>
      <c r="G454" s="80"/>
      <c r="H454" s="81"/>
      <c r="I454" s="73"/>
      <c r="J454" s="73"/>
      <c r="K454" s="73"/>
      <c r="L454" s="73"/>
      <c r="M454" s="73"/>
      <c r="N454" s="73"/>
    </row>
    <row r="455" spans="1:14" ht="15.6">
      <c r="A455" s="68">
        <v>83</v>
      </c>
      <c r="B455" s="69" t="s">
        <v>294</v>
      </c>
      <c r="C455" s="79">
        <f t="shared" si="12"/>
        <v>0</v>
      </c>
      <c r="D455" s="80"/>
      <c r="E455" s="80"/>
      <c r="F455" s="80"/>
      <c r="G455" s="80"/>
      <c r="H455" s="81"/>
      <c r="I455" s="73"/>
      <c r="J455" s="73"/>
      <c r="K455" s="73"/>
      <c r="L455" s="73"/>
      <c r="M455" s="73"/>
      <c r="N455" s="73"/>
    </row>
    <row r="456" spans="1:14" ht="15.6">
      <c r="A456" s="68">
        <v>84</v>
      </c>
      <c r="B456" s="69" t="s">
        <v>295</v>
      </c>
      <c r="C456" s="79">
        <f t="shared" si="12"/>
        <v>0</v>
      </c>
      <c r="D456" s="80"/>
      <c r="E456" s="80"/>
      <c r="F456" s="80"/>
      <c r="G456" s="80"/>
      <c r="H456" s="81"/>
      <c r="I456" s="73"/>
      <c r="J456" s="73"/>
      <c r="K456" s="73"/>
      <c r="L456" s="73"/>
      <c r="M456" s="73"/>
      <c r="N456" s="73"/>
    </row>
    <row r="457" spans="1:14" ht="15.6">
      <c r="A457" s="68">
        <v>85</v>
      </c>
      <c r="B457" s="69" t="s">
        <v>296</v>
      </c>
      <c r="C457" s="79">
        <f t="shared" si="12"/>
        <v>0</v>
      </c>
      <c r="D457" s="80"/>
      <c r="E457" s="80"/>
      <c r="F457" s="80"/>
      <c r="G457" s="80"/>
      <c r="H457" s="81"/>
      <c r="I457" s="73"/>
      <c r="J457" s="73"/>
      <c r="K457" s="73"/>
      <c r="L457" s="73"/>
      <c r="M457" s="73"/>
      <c r="N457" s="73"/>
    </row>
    <row r="458" spans="1:14" ht="15.6">
      <c r="A458" s="68">
        <v>86</v>
      </c>
      <c r="B458" s="69" t="s">
        <v>297</v>
      </c>
      <c r="C458" s="79">
        <f t="shared" si="12"/>
        <v>0</v>
      </c>
      <c r="D458" s="80"/>
      <c r="E458" s="80"/>
      <c r="F458" s="80"/>
      <c r="G458" s="80"/>
      <c r="H458" s="81"/>
      <c r="I458" s="73"/>
      <c r="J458" s="73"/>
      <c r="K458" s="73"/>
      <c r="L458" s="73"/>
      <c r="M458" s="73"/>
      <c r="N458" s="73"/>
    </row>
    <row r="459" spans="1:14" ht="15.6">
      <c r="A459" s="68">
        <v>87</v>
      </c>
      <c r="B459" s="69" t="s">
        <v>298</v>
      </c>
      <c r="C459" s="79">
        <f t="shared" si="12"/>
        <v>0</v>
      </c>
      <c r="D459" s="80"/>
      <c r="E459" s="80"/>
      <c r="F459" s="80"/>
      <c r="G459" s="80"/>
      <c r="H459" s="81"/>
      <c r="I459" s="73"/>
      <c r="J459" s="73"/>
      <c r="K459" s="73"/>
      <c r="L459" s="73"/>
      <c r="M459" s="73"/>
      <c r="N459" s="73"/>
    </row>
    <row r="460" spans="1:14" ht="15.6">
      <c r="A460" s="68">
        <v>88</v>
      </c>
      <c r="B460" s="69" t="s">
        <v>299</v>
      </c>
      <c r="C460" s="79">
        <f t="shared" si="12"/>
        <v>0</v>
      </c>
      <c r="D460" s="80"/>
      <c r="E460" s="80"/>
      <c r="F460" s="80"/>
      <c r="G460" s="80"/>
      <c r="H460" s="81"/>
      <c r="I460" s="73"/>
      <c r="J460" s="73"/>
      <c r="K460" s="73"/>
      <c r="L460" s="73"/>
      <c r="M460" s="73"/>
      <c r="N460" s="73"/>
    </row>
    <row r="461" spans="1:14" ht="15.6">
      <c r="A461" s="68">
        <v>89</v>
      </c>
      <c r="B461" s="69" t="s">
        <v>300</v>
      </c>
      <c r="C461" s="79">
        <f t="shared" si="12"/>
        <v>0</v>
      </c>
      <c r="D461" s="80"/>
      <c r="E461" s="80"/>
      <c r="F461" s="80"/>
      <c r="G461" s="80"/>
      <c r="H461" s="81"/>
      <c r="I461" s="73"/>
      <c r="J461" s="73"/>
      <c r="K461" s="73"/>
      <c r="L461" s="73"/>
      <c r="M461" s="73"/>
      <c r="N461" s="73"/>
    </row>
    <row r="462" spans="1:14" ht="15.6">
      <c r="A462" s="68">
        <v>90</v>
      </c>
      <c r="B462" s="69" t="s">
        <v>301</v>
      </c>
      <c r="C462" s="79">
        <f t="shared" si="12"/>
        <v>2</v>
      </c>
      <c r="D462" s="80"/>
      <c r="E462" s="80"/>
      <c r="F462" s="80">
        <v>1</v>
      </c>
      <c r="G462" s="80">
        <v>1</v>
      </c>
      <c r="H462" s="81">
        <v>2</v>
      </c>
      <c r="I462" s="73"/>
      <c r="J462" s="73"/>
      <c r="K462" s="73"/>
      <c r="L462" s="73"/>
      <c r="M462" s="73"/>
      <c r="N462" s="73"/>
    </row>
    <row r="463" spans="1:14" ht="15.6">
      <c r="A463" s="68">
        <v>91</v>
      </c>
      <c r="B463" s="69" t="s">
        <v>302</v>
      </c>
      <c r="C463" s="79">
        <f t="shared" si="12"/>
        <v>0</v>
      </c>
      <c r="D463" s="80"/>
      <c r="E463" s="80"/>
      <c r="F463" s="80"/>
      <c r="G463" s="80"/>
      <c r="H463" s="81"/>
      <c r="I463" s="73"/>
      <c r="J463" s="73"/>
      <c r="K463" s="73"/>
      <c r="L463" s="73"/>
      <c r="M463" s="73"/>
      <c r="N463" s="73"/>
    </row>
    <row r="464" spans="1:14" ht="15.6">
      <c r="A464" s="68">
        <v>92</v>
      </c>
      <c r="B464" s="69" t="s">
        <v>303</v>
      </c>
      <c r="C464" s="79">
        <f t="shared" si="12"/>
        <v>0</v>
      </c>
      <c r="D464" s="80"/>
      <c r="E464" s="80"/>
      <c r="F464" s="80"/>
      <c r="G464" s="80"/>
      <c r="H464" s="81"/>
      <c r="I464" s="73"/>
      <c r="J464" s="73"/>
      <c r="K464" s="73"/>
      <c r="L464" s="73"/>
      <c r="M464" s="73"/>
      <c r="N464" s="73"/>
    </row>
    <row r="465" spans="1:14" ht="15.6">
      <c r="A465" s="68">
        <v>93</v>
      </c>
      <c r="B465" s="69" t="s">
        <v>304</v>
      </c>
      <c r="C465" s="79">
        <f t="shared" si="12"/>
        <v>0</v>
      </c>
      <c r="D465" s="80"/>
      <c r="E465" s="80"/>
      <c r="F465" s="80"/>
      <c r="G465" s="80"/>
      <c r="H465" s="81"/>
      <c r="I465" s="73"/>
      <c r="J465" s="73"/>
      <c r="K465" s="73"/>
      <c r="L465" s="73"/>
      <c r="M465" s="73"/>
      <c r="N465" s="73"/>
    </row>
    <row r="466" spans="1:14" ht="15.6">
      <c r="A466" s="68">
        <v>94</v>
      </c>
      <c r="B466" s="69" t="s">
        <v>305</v>
      </c>
      <c r="C466" s="79">
        <f t="shared" si="12"/>
        <v>0</v>
      </c>
      <c r="D466" s="80"/>
      <c r="E466" s="80"/>
      <c r="F466" s="80"/>
      <c r="G466" s="80"/>
      <c r="H466" s="81"/>
      <c r="I466" s="73"/>
      <c r="J466" s="73"/>
      <c r="K466" s="73"/>
      <c r="L466" s="73"/>
      <c r="M466" s="73"/>
      <c r="N466" s="73"/>
    </row>
    <row r="467" spans="1:14" ht="15.6">
      <c r="A467" s="68">
        <v>95</v>
      </c>
      <c r="B467" s="69" t="s">
        <v>306</v>
      </c>
      <c r="C467" s="79">
        <f t="shared" si="12"/>
        <v>0</v>
      </c>
      <c r="D467" s="80"/>
      <c r="E467" s="80"/>
      <c r="F467" s="80"/>
      <c r="G467" s="80"/>
      <c r="H467" s="81"/>
      <c r="I467" s="73"/>
      <c r="J467" s="73"/>
      <c r="K467" s="73"/>
      <c r="L467" s="73"/>
      <c r="M467" s="73"/>
      <c r="N467" s="73"/>
    </row>
    <row r="468" spans="1:14" ht="15.6">
      <c r="A468" s="68">
        <v>96</v>
      </c>
      <c r="B468" s="69" t="s">
        <v>307</v>
      </c>
      <c r="C468" s="79">
        <f t="shared" si="12"/>
        <v>0</v>
      </c>
      <c r="D468" s="80"/>
      <c r="E468" s="80"/>
      <c r="F468" s="80"/>
      <c r="G468" s="80"/>
      <c r="H468" s="81"/>
      <c r="I468" s="73"/>
      <c r="J468" s="73"/>
      <c r="K468" s="73"/>
      <c r="L468" s="73"/>
      <c r="M468" s="73"/>
      <c r="N468" s="73"/>
    </row>
    <row r="469" spans="1:14" ht="15.6">
      <c r="A469" s="68">
        <v>97</v>
      </c>
      <c r="B469" s="69" t="s">
        <v>308</v>
      </c>
      <c r="C469" s="79">
        <f t="shared" si="12"/>
        <v>0</v>
      </c>
      <c r="D469" s="80"/>
      <c r="E469" s="80"/>
      <c r="F469" s="80"/>
      <c r="G469" s="80"/>
      <c r="H469" s="81"/>
      <c r="I469" s="73"/>
      <c r="J469" s="73"/>
      <c r="K469" s="73"/>
      <c r="L469" s="73"/>
      <c r="M469" s="73"/>
      <c r="N469" s="73"/>
    </row>
    <row r="470" spans="1:14" ht="15.6">
      <c r="A470" s="68">
        <v>98</v>
      </c>
      <c r="B470" s="69" t="s">
        <v>309</v>
      </c>
      <c r="C470" s="79">
        <f t="shared" si="12"/>
        <v>0</v>
      </c>
      <c r="D470" s="80"/>
      <c r="E470" s="80"/>
      <c r="F470" s="80"/>
      <c r="G470" s="80"/>
      <c r="H470" s="81"/>
      <c r="I470" s="73"/>
      <c r="J470" s="73"/>
      <c r="K470" s="73"/>
      <c r="L470" s="73"/>
      <c r="M470" s="73"/>
      <c r="N470" s="73"/>
    </row>
    <row r="471" spans="1:14" ht="15.6">
      <c r="A471" s="68">
        <v>99</v>
      </c>
      <c r="B471" s="69" t="s">
        <v>310</v>
      </c>
      <c r="C471" s="79">
        <f t="shared" si="12"/>
        <v>0</v>
      </c>
      <c r="D471" s="80"/>
      <c r="E471" s="80"/>
      <c r="F471" s="80"/>
      <c r="G471" s="80"/>
      <c r="H471" s="81"/>
      <c r="I471" s="73"/>
      <c r="J471" s="73"/>
      <c r="K471" s="73"/>
      <c r="L471" s="73"/>
      <c r="M471" s="73"/>
      <c r="N471" s="73"/>
    </row>
    <row r="472" spans="1:14" ht="15.6">
      <c r="A472" s="68">
        <v>100</v>
      </c>
      <c r="B472" s="69" t="s">
        <v>311</v>
      </c>
      <c r="C472" s="79">
        <f t="shared" si="12"/>
        <v>0</v>
      </c>
      <c r="D472" s="80"/>
      <c r="E472" s="80"/>
      <c r="F472" s="80"/>
      <c r="G472" s="80"/>
      <c r="H472" s="81"/>
      <c r="I472" s="73"/>
      <c r="J472" s="73"/>
      <c r="K472" s="73"/>
      <c r="L472" s="73"/>
      <c r="M472" s="73"/>
      <c r="N472" s="73"/>
    </row>
    <row r="473" spans="1:14" ht="15.6">
      <c r="A473" s="68">
        <v>101</v>
      </c>
      <c r="B473" s="69" t="s">
        <v>312</v>
      </c>
      <c r="C473" s="79">
        <f t="shared" si="12"/>
        <v>0</v>
      </c>
      <c r="D473" s="80"/>
      <c r="E473" s="80"/>
      <c r="F473" s="80"/>
      <c r="G473" s="80"/>
      <c r="H473" s="81"/>
      <c r="I473" s="73"/>
      <c r="J473" s="73"/>
      <c r="K473" s="73"/>
      <c r="L473" s="73"/>
      <c r="M473" s="73"/>
      <c r="N473" s="73"/>
    </row>
    <row r="474" spans="1:14" ht="15.6">
      <c r="A474" s="68">
        <v>102</v>
      </c>
      <c r="B474" s="69" t="s">
        <v>313</v>
      </c>
      <c r="C474" s="79">
        <f t="shared" si="12"/>
        <v>0</v>
      </c>
      <c r="D474" s="80"/>
      <c r="E474" s="80"/>
      <c r="F474" s="80"/>
      <c r="G474" s="80"/>
      <c r="H474" s="81"/>
      <c r="I474" s="73"/>
      <c r="J474" s="73"/>
      <c r="K474" s="73"/>
      <c r="L474" s="73"/>
      <c r="M474" s="73"/>
      <c r="N474" s="73"/>
    </row>
    <row r="475" spans="1:14" ht="15.6">
      <c r="A475" s="68">
        <v>103</v>
      </c>
      <c r="B475" s="69" t="s">
        <v>314</v>
      </c>
      <c r="C475" s="79">
        <f t="shared" si="12"/>
        <v>0</v>
      </c>
      <c r="D475" s="80"/>
      <c r="E475" s="80"/>
      <c r="F475" s="80"/>
      <c r="G475" s="80"/>
      <c r="H475" s="81"/>
      <c r="I475" s="73"/>
      <c r="J475" s="73"/>
      <c r="K475" s="73"/>
      <c r="L475" s="73"/>
      <c r="M475" s="73"/>
      <c r="N475" s="73"/>
    </row>
    <row r="476" spans="1:14" ht="15.6">
      <c r="A476" s="68">
        <v>104</v>
      </c>
      <c r="B476" s="69" t="s">
        <v>315</v>
      </c>
      <c r="C476" s="79">
        <f t="shared" si="12"/>
        <v>0</v>
      </c>
      <c r="D476" s="80"/>
      <c r="E476" s="80"/>
      <c r="F476" s="80"/>
      <c r="G476" s="80"/>
      <c r="H476" s="81"/>
      <c r="I476" s="73"/>
      <c r="J476" s="73"/>
      <c r="K476" s="73"/>
      <c r="L476" s="73"/>
      <c r="M476" s="73"/>
      <c r="N476" s="73"/>
    </row>
    <row r="477" spans="1:14" ht="15.6">
      <c r="A477" s="68">
        <v>105</v>
      </c>
      <c r="B477" s="69" t="s">
        <v>316</v>
      </c>
      <c r="C477" s="79">
        <f t="shared" si="12"/>
        <v>0</v>
      </c>
      <c r="D477" s="80"/>
      <c r="E477" s="80"/>
      <c r="F477" s="80"/>
      <c r="G477" s="80"/>
      <c r="H477" s="81"/>
      <c r="I477" s="73"/>
      <c r="J477" s="73"/>
      <c r="K477" s="73"/>
      <c r="L477" s="73"/>
      <c r="M477" s="73"/>
      <c r="N477" s="73"/>
    </row>
    <row r="478" spans="1:14" ht="15.6">
      <c r="A478" s="68">
        <v>106</v>
      </c>
      <c r="B478" s="69" t="s">
        <v>317</v>
      </c>
      <c r="C478" s="79">
        <f t="shared" si="12"/>
        <v>0</v>
      </c>
      <c r="D478" s="80"/>
      <c r="E478" s="80"/>
      <c r="F478" s="80"/>
      <c r="G478" s="80"/>
      <c r="H478" s="81"/>
      <c r="I478" s="73"/>
      <c r="J478" s="73"/>
      <c r="K478" s="73"/>
      <c r="L478" s="73"/>
      <c r="M478" s="73"/>
      <c r="N478" s="73"/>
    </row>
    <row r="479" spans="1:14" ht="15.6">
      <c r="A479" s="68">
        <v>107</v>
      </c>
      <c r="B479" s="69" t="s">
        <v>318</v>
      </c>
      <c r="C479" s="79">
        <f t="shared" si="12"/>
        <v>0</v>
      </c>
      <c r="D479" s="80"/>
      <c r="E479" s="80"/>
      <c r="F479" s="80"/>
      <c r="G479" s="80"/>
      <c r="H479" s="81"/>
      <c r="I479" s="73"/>
      <c r="J479" s="73"/>
      <c r="K479" s="73"/>
      <c r="L479" s="73"/>
      <c r="M479" s="73"/>
      <c r="N479" s="73"/>
    </row>
    <row r="480" spans="1:14" ht="15.6">
      <c r="A480" s="68">
        <v>108</v>
      </c>
      <c r="B480" s="69" t="s">
        <v>319</v>
      </c>
      <c r="C480" s="79">
        <f t="shared" si="12"/>
        <v>0</v>
      </c>
      <c r="D480" s="80"/>
      <c r="E480" s="80"/>
      <c r="F480" s="80"/>
      <c r="G480" s="80"/>
      <c r="H480" s="81"/>
      <c r="I480" s="73"/>
      <c r="J480" s="73"/>
      <c r="K480" s="73"/>
      <c r="L480" s="73"/>
      <c r="M480" s="73"/>
      <c r="N480" s="73"/>
    </row>
    <row r="481" spans="1:14" ht="15.6">
      <c r="A481" s="68">
        <v>109</v>
      </c>
      <c r="B481" s="69" t="s">
        <v>320</v>
      </c>
      <c r="C481" s="79">
        <f t="shared" si="12"/>
        <v>0</v>
      </c>
      <c r="D481" s="80"/>
      <c r="E481" s="80"/>
      <c r="F481" s="80"/>
      <c r="G481" s="80"/>
      <c r="H481" s="81"/>
      <c r="I481" s="73"/>
      <c r="J481" s="73"/>
      <c r="K481" s="73"/>
      <c r="L481" s="73"/>
      <c r="M481" s="73"/>
      <c r="N481" s="73"/>
    </row>
    <row r="482" spans="1:14" ht="15.6">
      <c r="A482" s="68">
        <v>110</v>
      </c>
      <c r="B482" s="69" t="s">
        <v>321</v>
      </c>
      <c r="C482" s="79">
        <f t="shared" si="12"/>
        <v>0</v>
      </c>
      <c r="D482" s="80"/>
      <c r="E482" s="80"/>
      <c r="F482" s="80"/>
      <c r="G482" s="80"/>
      <c r="H482" s="81"/>
      <c r="I482" s="73"/>
      <c r="J482" s="73"/>
      <c r="K482" s="73"/>
      <c r="L482" s="73"/>
      <c r="M482" s="73"/>
      <c r="N482" s="73"/>
    </row>
    <row r="483" spans="1:14" ht="15.6">
      <c r="A483" s="68">
        <v>111</v>
      </c>
      <c r="B483" s="69" t="s">
        <v>322</v>
      </c>
      <c r="C483" s="79">
        <f t="shared" si="12"/>
        <v>0</v>
      </c>
      <c r="D483" s="80"/>
      <c r="E483" s="80"/>
      <c r="F483" s="80"/>
      <c r="G483" s="80"/>
      <c r="H483" s="81"/>
      <c r="I483" s="73"/>
      <c r="J483" s="73"/>
      <c r="K483" s="73"/>
      <c r="L483" s="73"/>
      <c r="M483" s="73"/>
      <c r="N483" s="73"/>
    </row>
    <row r="484" spans="1:14" ht="15.6">
      <c r="A484" s="68">
        <v>112</v>
      </c>
      <c r="B484" s="69" t="s">
        <v>323</v>
      </c>
      <c r="C484" s="79">
        <f t="shared" si="12"/>
        <v>0</v>
      </c>
      <c r="D484" s="80"/>
      <c r="E484" s="80"/>
      <c r="F484" s="80"/>
      <c r="G484" s="80"/>
      <c r="H484" s="81"/>
      <c r="I484" s="73"/>
      <c r="J484" s="73"/>
      <c r="K484" s="73"/>
      <c r="L484" s="73"/>
      <c r="M484" s="73"/>
      <c r="N484" s="73"/>
    </row>
    <row r="485" spans="1:14" ht="15.6">
      <c r="A485" s="68">
        <v>113</v>
      </c>
      <c r="B485" s="69" t="s">
        <v>324</v>
      </c>
      <c r="C485" s="79">
        <f t="shared" si="12"/>
        <v>0</v>
      </c>
      <c r="D485" s="80"/>
      <c r="E485" s="80"/>
      <c r="F485" s="80"/>
      <c r="G485" s="80"/>
      <c r="H485" s="81"/>
      <c r="I485" s="73"/>
      <c r="J485" s="73"/>
      <c r="K485" s="73"/>
      <c r="L485" s="73"/>
      <c r="M485" s="73"/>
      <c r="N485" s="73"/>
    </row>
    <row r="486" spans="1:14" ht="15.6">
      <c r="A486" s="68">
        <v>114</v>
      </c>
      <c r="B486" s="69" t="s">
        <v>325</v>
      </c>
      <c r="C486" s="79">
        <f t="shared" si="12"/>
        <v>0</v>
      </c>
      <c r="D486" s="80"/>
      <c r="E486" s="80"/>
      <c r="F486" s="80"/>
      <c r="G486" s="80"/>
      <c r="H486" s="81"/>
      <c r="I486" s="73"/>
      <c r="J486" s="73"/>
      <c r="K486" s="73"/>
      <c r="L486" s="73"/>
      <c r="M486" s="73"/>
      <c r="N486" s="73"/>
    </row>
    <row r="487" spans="1:14" ht="15.6">
      <c r="A487" s="68">
        <v>115</v>
      </c>
      <c r="B487" s="69" t="s">
        <v>326</v>
      </c>
      <c r="C487" s="79">
        <f t="shared" si="12"/>
        <v>0</v>
      </c>
      <c r="D487" s="80"/>
      <c r="E487" s="80"/>
      <c r="F487" s="80"/>
      <c r="G487" s="80"/>
      <c r="H487" s="81"/>
      <c r="I487" s="73"/>
      <c r="J487" s="73"/>
      <c r="K487" s="73"/>
      <c r="L487" s="73"/>
      <c r="M487" s="73"/>
      <c r="N487" s="73"/>
    </row>
    <row r="488" spans="1:14" ht="15.6">
      <c r="A488" s="68">
        <v>116</v>
      </c>
      <c r="B488" s="69" t="s">
        <v>327</v>
      </c>
      <c r="C488" s="79">
        <f t="shared" si="12"/>
        <v>0</v>
      </c>
      <c r="D488" s="80"/>
      <c r="E488" s="80"/>
      <c r="F488" s="80"/>
      <c r="G488" s="80"/>
      <c r="H488" s="81"/>
      <c r="I488" s="73"/>
      <c r="J488" s="73"/>
      <c r="K488" s="73"/>
      <c r="L488" s="73"/>
      <c r="M488" s="73"/>
      <c r="N488" s="73"/>
    </row>
    <row r="489" spans="1:14" ht="15.6">
      <c r="A489" s="68">
        <v>117</v>
      </c>
      <c r="B489" s="69" t="s">
        <v>328</v>
      </c>
      <c r="C489" s="79">
        <f t="shared" si="12"/>
        <v>0</v>
      </c>
      <c r="D489" s="80"/>
      <c r="E489" s="80"/>
      <c r="F489" s="80"/>
      <c r="G489" s="80"/>
      <c r="H489" s="81"/>
      <c r="I489" s="73"/>
      <c r="J489" s="73"/>
      <c r="K489" s="73"/>
      <c r="L489" s="73"/>
      <c r="M489" s="73"/>
      <c r="N489" s="73"/>
    </row>
    <row r="490" spans="1:14" ht="15.6">
      <c r="A490" s="268" t="s">
        <v>329</v>
      </c>
      <c r="B490" s="269"/>
      <c r="C490" s="75">
        <f>SUM(C373:C489)</f>
        <v>20</v>
      </c>
      <c r="D490" s="75">
        <f t="shared" ref="D490:L490" si="13">SUM(D373:D489)</f>
        <v>0</v>
      </c>
      <c r="E490" s="75">
        <f t="shared" si="13"/>
        <v>0</v>
      </c>
      <c r="F490" s="75">
        <f t="shared" si="13"/>
        <v>3</v>
      </c>
      <c r="G490" s="75">
        <f t="shared" si="13"/>
        <v>17</v>
      </c>
      <c r="H490" s="75">
        <f t="shared" si="13"/>
        <v>20</v>
      </c>
      <c r="I490" s="75">
        <f t="shared" si="13"/>
        <v>0</v>
      </c>
      <c r="J490" s="75">
        <f t="shared" si="13"/>
        <v>0</v>
      </c>
      <c r="K490" s="75">
        <f t="shared" si="13"/>
        <v>0</v>
      </c>
      <c r="L490" s="75">
        <f t="shared" si="13"/>
        <v>0</v>
      </c>
      <c r="M490" s="75"/>
      <c r="N490" s="75">
        <f t="shared" ref="N490" si="14">SUM(N373:N489)</f>
        <v>0</v>
      </c>
    </row>
    <row r="491" spans="1:14" ht="15.6">
      <c r="A491" s="270" t="s">
        <v>330</v>
      </c>
      <c r="B491" s="270"/>
      <c r="C491" s="270"/>
      <c r="D491" s="270"/>
      <c r="E491" s="270"/>
      <c r="F491" s="271"/>
      <c r="G491" s="76">
        <f>+E490+F490+G490</f>
        <v>20</v>
      </c>
      <c r="H491" s="272" t="s">
        <v>331</v>
      </c>
      <c r="I491" s="270"/>
      <c r="J491" s="270"/>
      <c r="K491" s="270"/>
      <c r="L491" s="270"/>
      <c r="M491" s="271"/>
      <c r="N491" s="76">
        <f>H490+I490+J490+K490+L490+M490+N490</f>
        <v>20</v>
      </c>
    </row>
    <row r="493" spans="1:14" ht="33.6">
      <c r="A493" s="277" t="s">
        <v>339</v>
      </c>
      <c r="B493" s="278"/>
      <c r="C493" s="279" t="s">
        <v>159</v>
      </c>
      <c r="D493" s="280"/>
      <c r="E493" s="280"/>
      <c r="F493" s="280"/>
      <c r="G493" s="280"/>
      <c r="H493" s="280"/>
      <c r="I493" s="280"/>
      <c r="J493" s="280"/>
      <c r="K493" s="280"/>
      <c r="L493" s="280"/>
      <c r="M493" s="280"/>
      <c r="N493" s="281"/>
    </row>
    <row r="494" spans="1:14" ht="15.6">
      <c r="A494" s="273" t="s">
        <v>413</v>
      </c>
      <c r="B494" s="274"/>
      <c r="C494" s="275"/>
      <c r="D494" s="283" t="s">
        <v>197</v>
      </c>
      <c r="E494" s="283"/>
      <c r="F494" s="283"/>
      <c r="G494" s="283"/>
      <c r="H494" s="284" t="s">
        <v>198</v>
      </c>
      <c r="I494" s="284"/>
      <c r="J494" s="284"/>
      <c r="K494" s="284"/>
      <c r="L494" s="284"/>
      <c r="M494" s="284"/>
      <c r="N494" s="284"/>
    </row>
    <row r="495" spans="1:14" ht="62.4">
      <c r="A495" s="64" t="s">
        <v>199</v>
      </c>
      <c r="B495" s="64" t="s">
        <v>200</v>
      </c>
      <c r="C495" s="64" t="s">
        <v>343</v>
      </c>
      <c r="D495" s="65" t="s">
        <v>201</v>
      </c>
      <c r="E495" s="65" t="s">
        <v>202</v>
      </c>
      <c r="F495" s="65" t="s">
        <v>203</v>
      </c>
      <c r="G495" s="65" t="s">
        <v>204</v>
      </c>
      <c r="H495" s="66" t="s">
        <v>205</v>
      </c>
      <c r="I495" s="67" t="s">
        <v>206</v>
      </c>
      <c r="J495" s="67" t="s">
        <v>207</v>
      </c>
      <c r="K495" s="67" t="s">
        <v>208</v>
      </c>
      <c r="L495" s="67" t="s">
        <v>209</v>
      </c>
      <c r="M495" s="67" t="s">
        <v>210</v>
      </c>
      <c r="N495" s="67" t="s">
        <v>211</v>
      </c>
    </row>
    <row r="496" spans="1:14" ht="15.6">
      <c r="A496" s="68">
        <v>1</v>
      </c>
      <c r="B496" s="69" t="s">
        <v>212</v>
      </c>
      <c r="C496" s="79">
        <f>D496+E496+F496+G496</f>
        <v>0</v>
      </c>
      <c r="D496" s="80"/>
      <c r="E496" s="80"/>
      <c r="F496" s="80"/>
      <c r="G496" s="80"/>
      <c r="H496" s="81"/>
      <c r="I496" s="73"/>
      <c r="J496" s="73"/>
      <c r="K496" s="73"/>
      <c r="L496" s="73"/>
      <c r="M496" s="73"/>
      <c r="N496" s="73"/>
    </row>
    <row r="497" spans="1:14" ht="15.6">
      <c r="A497" s="68">
        <v>2</v>
      </c>
      <c r="B497" s="69" t="s">
        <v>213</v>
      </c>
      <c r="C497" s="79">
        <f t="shared" ref="C497:C560" si="15">D497+E497+F497+G497</f>
        <v>0</v>
      </c>
      <c r="D497" s="80"/>
      <c r="E497" s="80"/>
      <c r="F497" s="80"/>
      <c r="G497" s="80"/>
      <c r="H497" s="81"/>
      <c r="I497" s="73"/>
      <c r="J497" s="73"/>
      <c r="K497" s="73"/>
      <c r="L497" s="73"/>
      <c r="M497" s="73"/>
      <c r="N497" s="73"/>
    </row>
    <row r="498" spans="1:14" ht="15.6">
      <c r="A498" s="68">
        <v>3</v>
      </c>
      <c r="B498" s="69" t="s">
        <v>214</v>
      </c>
      <c r="C498" s="79">
        <f t="shared" si="15"/>
        <v>0</v>
      </c>
      <c r="D498" s="80"/>
      <c r="E498" s="80"/>
      <c r="F498" s="80"/>
      <c r="G498" s="80"/>
      <c r="H498" s="81"/>
      <c r="I498" s="73"/>
      <c r="J498" s="73"/>
      <c r="K498" s="73"/>
      <c r="L498" s="73"/>
      <c r="M498" s="73"/>
      <c r="N498" s="73"/>
    </row>
    <row r="499" spans="1:14" ht="15.6">
      <c r="A499" s="68">
        <v>4</v>
      </c>
      <c r="B499" s="69" t="s">
        <v>215</v>
      </c>
      <c r="C499" s="79">
        <f t="shared" si="15"/>
        <v>6</v>
      </c>
      <c r="D499" s="80"/>
      <c r="E499" s="80"/>
      <c r="F499" s="80">
        <v>2</v>
      </c>
      <c r="G499" s="80">
        <v>4</v>
      </c>
      <c r="H499" s="81">
        <v>6</v>
      </c>
      <c r="I499" s="73"/>
      <c r="J499" s="73"/>
      <c r="K499" s="73"/>
      <c r="L499" s="73"/>
      <c r="M499" s="73"/>
      <c r="N499" s="73"/>
    </row>
    <row r="500" spans="1:14" ht="15.6">
      <c r="A500" s="68">
        <v>5</v>
      </c>
      <c r="B500" s="69" t="s">
        <v>216</v>
      </c>
      <c r="C500" s="79">
        <f t="shared" si="15"/>
        <v>0</v>
      </c>
      <c r="D500" s="80"/>
      <c r="E500" s="80"/>
      <c r="F500" s="80"/>
      <c r="G500" s="80"/>
      <c r="H500" s="81"/>
      <c r="I500" s="73"/>
      <c r="J500" s="73"/>
      <c r="K500" s="73"/>
      <c r="L500" s="73"/>
      <c r="M500" s="73"/>
      <c r="N500" s="73"/>
    </row>
    <row r="501" spans="1:14" ht="15.6">
      <c r="A501" s="68">
        <v>6</v>
      </c>
      <c r="B501" s="69" t="s">
        <v>217</v>
      </c>
      <c r="C501" s="79">
        <f t="shared" si="15"/>
        <v>0</v>
      </c>
      <c r="D501" s="80"/>
      <c r="E501" s="80"/>
      <c r="F501" s="80"/>
      <c r="G501" s="80"/>
      <c r="H501" s="81"/>
      <c r="I501" s="73"/>
      <c r="J501" s="73"/>
      <c r="K501" s="73"/>
      <c r="L501" s="73"/>
      <c r="M501" s="73"/>
      <c r="N501" s="73"/>
    </row>
    <row r="502" spans="1:14" ht="15.6">
      <c r="A502" s="68">
        <v>7</v>
      </c>
      <c r="B502" s="69" t="s">
        <v>218</v>
      </c>
      <c r="C502" s="79">
        <f t="shared" si="15"/>
        <v>1</v>
      </c>
      <c r="D502" s="80"/>
      <c r="E502" s="80"/>
      <c r="F502" s="80"/>
      <c r="G502" s="80">
        <v>1</v>
      </c>
      <c r="H502" s="81">
        <v>1</v>
      </c>
      <c r="I502" s="73"/>
      <c r="J502" s="73"/>
      <c r="K502" s="73"/>
      <c r="L502" s="73"/>
      <c r="M502" s="73"/>
      <c r="N502" s="73"/>
    </row>
    <row r="503" spans="1:14" ht="15.6">
      <c r="A503" s="68">
        <v>8</v>
      </c>
      <c r="B503" s="69" t="s">
        <v>219</v>
      </c>
      <c r="C503" s="79">
        <f t="shared" si="15"/>
        <v>0</v>
      </c>
      <c r="D503" s="80"/>
      <c r="E503" s="80"/>
      <c r="F503" s="80"/>
      <c r="G503" s="80"/>
      <c r="H503" s="81"/>
      <c r="I503" s="73"/>
      <c r="J503" s="73"/>
      <c r="K503" s="73"/>
      <c r="L503" s="73"/>
      <c r="M503" s="73"/>
      <c r="N503" s="73"/>
    </row>
    <row r="504" spans="1:14" ht="15.6">
      <c r="A504" s="68">
        <v>9</v>
      </c>
      <c r="B504" s="69" t="s">
        <v>220</v>
      </c>
      <c r="C504" s="79">
        <f t="shared" si="15"/>
        <v>0</v>
      </c>
      <c r="D504" s="80"/>
      <c r="E504" s="80"/>
      <c r="F504" s="80"/>
      <c r="G504" s="80"/>
      <c r="H504" s="81"/>
      <c r="I504" s="73"/>
      <c r="J504" s="73"/>
      <c r="K504" s="73"/>
      <c r="L504" s="73"/>
      <c r="M504" s="73"/>
      <c r="N504" s="73"/>
    </row>
    <row r="505" spans="1:14" ht="15.6">
      <c r="A505" s="68">
        <v>10</v>
      </c>
      <c r="B505" s="69" t="s">
        <v>221</v>
      </c>
      <c r="C505" s="79">
        <f t="shared" si="15"/>
        <v>0</v>
      </c>
      <c r="D505" s="80"/>
      <c r="E505" s="80"/>
      <c r="F505" s="80"/>
      <c r="G505" s="80"/>
      <c r="H505" s="81"/>
      <c r="I505" s="73"/>
      <c r="J505" s="73"/>
      <c r="K505" s="73"/>
      <c r="L505" s="73"/>
      <c r="M505" s="73"/>
      <c r="N505" s="73"/>
    </row>
    <row r="506" spans="1:14" ht="15.6">
      <c r="A506" s="68">
        <v>11</v>
      </c>
      <c r="B506" s="69" t="s">
        <v>222</v>
      </c>
      <c r="C506" s="79">
        <f t="shared" si="15"/>
        <v>0</v>
      </c>
      <c r="D506" s="80"/>
      <c r="E506" s="80"/>
      <c r="F506" s="80"/>
      <c r="G506" s="80"/>
      <c r="H506" s="81"/>
      <c r="I506" s="73"/>
      <c r="J506" s="73"/>
      <c r="K506" s="73"/>
      <c r="L506" s="73"/>
      <c r="M506" s="73"/>
      <c r="N506" s="73"/>
    </row>
    <row r="507" spans="1:14" ht="15.6">
      <c r="A507" s="68">
        <v>12</v>
      </c>
      <c r="B507" s="69" t="s">
        <v>223</v>
      </c>
      <c r="C507" s="79">
        <f t="shared" si="15"/>
        <v>0</v>
      </c>
      <c r="D507" s="80"/>
      <c r="E507" s="80"/>
      <c r="F507" s="80"/>
      <c r="G507" s="80"/>
      <c r="H507" s="81"/>
      <c r="I507" s="73"/>
      <c r="J507" s="73"/>
      <c r="K507" s="73"/>
      <c r="L507" s="73"/>
      <c r="M507" s="73"/>
      <c r="N507" s="73"/>
    </row>
    <row r="508" spans="1:14" ht="15.6">
      <c r="A508" s="68">
        <v>13</v>
      </c>
      <c r="B508" s="69" t="s">
        <v>224</v>
      </c>
      <c r="C508" s="79">
        <f t="shared" si="15"/>
        <v>0</v>
      </c>
      <c r="D508" s="80"/>
      <c r="E508" s="80"/>
      <c r="F508" s="80"/>
      <c r="G508" s="80"/>
      <c r="H508" s="81"/>
      <c r="I508" s="73"/>
      <c r="J508" s="73"/>
      <c r="K508" s="73"/>
      <c r="L508" s="73"/>
      <c r="M508" s="73"/>
      <c r="N508" s="73"/>
    </row>
    <row r="509" spans="1:14" ht="15.6">
      <c r="A509" s="68">
        <v>14</v>
      </c>
      <c r="B509" s="69" t="s">
        <v>225</v>
      </c>
      <c r="C509" s="79">
        <f t="shared" si="15"/>
        <v>0</v>
      </c>
      <c r="D509" s="80"/>
      <c r="E509" s="80"/>
      <c r="F509" s="80"/>
      <c r="G509" s="80"/>
      <c r="H509" s="81"/>
      <c r="I509" s="73"/>
      <c r="J509" s="73"/>
      <c r="K509" s="73"/>
      <c r="L509" s="73"/>
      <c r="M509" s="73"/>
      <c r="N509" s="73"/>
    </row>
    <row r="510" spans="1:14" ht="15.6">
      <c r="A510" s="68">
        <v>15</v>
      </c>
      <c r="B510" s="69" t="s">
        <v>226</v>
      </c>
      <c r="C510" s="79">
        <f t="shared" si="15"/>
        <v>0</v>
      </c>
      <c r="D510" s="80"/>
      <c r="E510" s="80"/>
      <c r="F510" s="80"/>
      <c r="G510" s="80"/>
      <c r="H510" s="81"/>
      <c r="I510" s="73"/>
      <c r="J510" s="73"/>
      <c r="K510" s="73"/>
      <c r="L510" s="73"/>
      <c r="M510" s="73"/>
      <c r="N510" s="73"/>
    </row>
    <row r="511" spans="1:14" ht="15.6">
      <c r="A511" s="68">
        <v>16</v>
      </c>
      <c r="B511" s="69" t="s">
        <v>227</v>
      </c>
      <c r="C511" s="79">
        <f t="shared" si="15"/>
        <v>0</v>
      </c>
      <c r="D511" s="80"/>
      <c r="E511" s="80"/>
      <c r="F511" s="80"/>
      <c r="G511" s="80"/>
      <c r="H511" s="81"/>
      <c r="I511" s="73"/>
      <c r="J511" s="73"/>
      <c r="K511" s="73"/>
      <c r="L511" s="73"/>
      <c r="M511" s="73"/>
      <c r="N511" s="73"/>
    </row>
    <row r="512" spans="1:14" ht="15.6">
      <c r="A512" s="68">
        <v>17</v>
      </c>
      <c r="B512" s="69" t="s">
        <v>228</v>
      </c>
      <c r="C512" s="79">
        <f t="shared" si="15"/>
        <v>0</v>
      </c>
      <c r="D512" s="80"/>
      <c r="E512" s="80"/>
      <c r="F512" s="80"/>
      <c r="G512" s="80"/>
      <c r="H512" s="81"/>
      <c r="I512" s="73"/>
      <c r="J512" s="73"/>
      <c r="K512" s="73"/>
      <c r="L512" s="73"/>
      <c r="M512" s="73"/>
      <c r="N512" s="73"/>
    </row>
    <row r="513" spans="1:14" ht="15.6">
      <c r="A513" s="68">
        <v>18</v>
      </c>
      <c r="B513" s="69" t="s">
        <v>229</v>
      </c>
      <c r="C513" s="79">
        <f t="shared" si="15"/>
        <v>0</v>
      </c>
      <c r="D513" s="80"/>
      <c r="E513" s="80"/>
      <c r="F513" s="80"/>
      <c r="G513" s="80"/>
      <c r="H513" s="81"/>
      <c r="I513" s="73"/>
      <c r="J513" s="73"/>
      <c r="K513" s="73"/>
      <c r="L513" s="73"/>
      <c r="M513" s="73"/>
      <c r="N513" s="73"/>
    </row>
    <row r="514" spans="1:14" ht="15.6">
      <c r="A514" s="68">
        <v>19</v>
      </c>
      <c r="B514" s="69" t="s">
        <v>230</v>
      </c>
      <c r="C514" s="79">
        <f t="shared" si="15"/>
        <v>0</v>
      </c>
      <c r="D514" s="80"/>
      <c r="E514" s="80"/>
      <c r="F514" s="80"/>
      <c r="G514" s="80"/>
      <c r="H514" s="81"/>
      <c r="I514" s="73"/>
      <c r="J514" s="73"/>
      <c r="K514" s="73"/>
      <c r="L514" s="73"/>
      <c r="M514" s="73"/>
      <c r="N514" s="73"/>
    </row>
    <row r="515" spans="1:14" ht="15.6">
      <c r="A515" s="68">
        <v>20</v>
      </c>
      <c r="B515" s="69" t="s">
        <v>231</v>
      </c>
      <c r="C515" s="79">
        <f t="shared" si="15"/>
        <v>0</v>
      </c>
      <c r="D515" s="80"/>
      <c r="E515" s="80"/>
      <c r="F515" s="80"/>
      <c r="G515" s="80"/>
      <c r="H515" s="81"/>
      <c r="I515" s="73"/>
      <c r="J515" s="73"/>
      <c r="K515" s="73"/>
      <c r="L515" s="73"/>
      <c r="M515" s="73"/>
      <c r="N515" s="73"/>
    </row>
    <row r="516" spans="1:14" ht="15.6">
      <c r="A516" s="68">
        <v>21</v>
      </c>
      <c r="B516" s="69" t="s">
        <v>232</v>
      </c>
      <c r="C516" s="79">
        <f t="shared" si="15"/>
        <v>0</v>
      </c>
      <c r="D516" s="80"/>
      <c r="E516" s="80"/>
      <c r="F516" s="80"/>
      <c r="G516" s="80"/>
      <c r="H516" s="81"/>
      <c r="I516" s="73"/>
      <c r="J516" s="73"/>
      <c r="K516" s="73"/>
      <c r="L516" s="73"/>
      <c r="M516" s="73"/>
      <c r="N516" s="73"/>
    </row>
    <row r="517" spans="1:14" ht="15.6">
      <c r="A517" s="68">
        <v>22</v>
      </c>
      <c r="B517" s="69" t="s">
        <v>233</v>
      </c>
      <c r="C517" s="79">
        <f t="shared" si="15"/>
        <v>0</v>
      </c>
      <c r="D517" s="80"/>
      <c r="E517" s="80"/>
      <c r="F517" s="80"/>
      <c r="G517" s="80"/>
      <c r="H517" s="81"/>
      <c r="I517" s="73"/>
      <c r="J517" s="73"/>
      <c r="K517" s="73"/>
      <c r="L517" s="73"/>
      <c r="M517" s="73"/>
      <c r="N517" s="73"/>
    </row>
    <row r="518" spans="1:14" ht="15.6">
      <c r="A518" s="68">
        <v>23</v>
      </c>
      <c r="B518" s="69" t="s">
        <v>234</v>
      </c>
      <c r="C518" s="79">
        <f t="shared" si="15"/>
        <v>0</v>
      </c>
      <c r="D518" s="80"/>
      <c r="E518" s="80"/>
      <c r="F518" s="80"/>
      <c r="G518" s="80"/>
      <c r="H518" s="81"/>
      <c r="I518" s="73"/>
      <c r="J518" s="73"/>
      <c r="K518" s="73"/>
      <c r="L518" s="73"/>
      <c r="M518" s="73"/>
      <c r="N518" s="73"/>
    </row>
    <row r="519" spans="1:14" ht="15.6">
      <c r="A519" s="68">
        <v>24</v>
      </c>
      <c r="B519" s="69" t="s">
        <v>235</v>
      </c>
      <c r="C519" s="79">
        <f t="shared" si="15"/>
        <v>0</v>
      </c>
      <c r="D519" s="80"/>
      <c r="E519" s="80"/>
      <c r="F519" s="80"/>
      <c r="G519" s="80"/>
      <c r="H519" s="81"/>
      <c r="I519" s="73"/>
      <c r="J519" s="73"/>
      <c r="K519" s="73"/>
      <c r="L519" s="73"/>
      <c r="M519" s="73"/>
      <c r="N519" s="73"/>
    </row>
    <row r="520" spans="1:14" ht="15.6">
      <c r="A520" s="68">
        <v>25</v>
      </c>
      <c r="B520" s="69" t="s">
        <v>236</v>
      </c>
      <c r="C520" s="79">
        <f t="shared" si="15"/>
        <v>0</v>
      </c>
      <c r="D520" s="80"/>
      <c r="E520" s="80"/>
      <c r="F520" s="80"/>
      <c r="G520" s="80"/>
      <c r="H520" s="81"/>
      <c r="I520" s="73"/>
      <c r="J520" s="73"/>
      <c r="K520" s="73"/>
      <c r="L520" s="73"/>
      <c r="M520" s="73"/>
      <c r="N520" s="73"/>
    </row>
    <row r="521" spans="1:14" ht="15.6">
      <c r="A521" s="68">
        <v>26</v>
      </c>
      <c r="B521" s="69" t="s">
        <v>237</v>
      </c>
      <c r="C521" s="79">
        <f t="shared" si="15"/>
        <v>0</v>
      </c>
      <c r="D521" s="80"/>
      <c r="E521" s="80"/>
      <c r="F521" s="80"/>
      <c r="G521" s="80"/>
      <c r="H521" s="81"/>
      <c r="I521" s="73"/>
      <c r="J521" s="73"/>
      <c r="K521" s="73"/>
      <c r="L521" s="73"/>
      <c r="M521" s="73"/>
      <c r="N521" s="73"/>
    </row>
    <row r="522" spans="1:14" ht="15.6">
      <c r="A522" s="68">
        <v>27</v>
      </c>
      <c r="B522" s="69" t="s">
        <v>238</v>
      </c>
      <c r="C522" s="79">
        <f t="shared" si="15"/>
        <v>1</v>
      </c>
      <c r="D522" s="80"/>
      <c r="E522" s="80"/>
      <c r="F522" s="80">
        <v>1</v>
      </c>
      <c r="G522" s="80"/>
      <c r="H522" s="81">
        <v>1</v>
      </c>
      <c r="I522" s="73"/>
      <c r="J522" s="73"/>
      <c r="K522" s="73"/>
      <c r="L522" s="73"/>
      <c r="M522" s="73"/>
      <c r="N522" s="73"/>
    </row>
    <row r="523" spans="1:14" ht="15.6">
      <c r="A523" s="68">
        <v>28</v>
      </c>
      <c r="B523" s="69" t="s">
        <v>239</v>
      </c>
      <c r="C523" s="79">
        <f t="shared" si="15"/>
        <v>1</v>
      </c>
      <c r="D523" s="80"/>
      <c r="E523" s="80"/>
      <c r="F523" s="80">
        <v>1</v>
      </c>
      <c r="G523" s="80"/>
      <c r="H523" s="81">
        <v>1</v>
      </c>
      <c r="I523" s="73"/>
      <c r="J523" s="73"/>
      <c r="K523" s="73"/>
      <c r="L523" s="73"/>
      <c r="M523" s="73"/>
      <c r="N523" s="73"/>
    </row>
    <row r="524" spans="1:14" ht="15.6">
      <c r="A524" s="68">
        <v>29</v>
      </c>
      <c r="B524" s="69" t="s">
        <v>240</v>
      </c>
      <c r="C524" s="79">
        <f t="shared" si="15"/>
        <v>0</v>
      </c>
      <c r="D524" s="80"/>
      <c r="E524" s="80"/>
      <c r="F524" s="80"/>
      <c r="G524" s="80"/>
      <c r="H524" s="81"/>
      <c r="I524" s="73"/>
      <c r="J524" s="73"/>
      <c r="K524" s="73"/>
      <c r="L524" s="73"/>
      <c r="M524" s="73"/>
      <c r="N524" s="73"/>
    </row>
    <row r="525" spans="1:14" ht="15.6">
      <c r="A525" s="68">
        <v>30</v>
      </c>
      <c r="B525" s="69" t="s">
        <v>241</v>
      </c>
      <c r="C525" s="79">
        <f t="shared" si="15"/>
        <v>0</v>
      </c>
      <c r="D525" s="80"/>
      <c r="E525" s="80"/>
      <c r="F525" s="80"/>
      <c r="G525" s="80"/>
      <c r="H525" s="81"/>
      <c r="I525" s="73"/>
      <c r="J525" s="73"/>
      <c r="K525" s="73"/>
      <c r="L525" s="73"/>
      <c r="M525" s="73"/>
      <c r="N525" s="73"/>
    </row>
    <row r="526" spans="1:14" ht="15.6">
      <c r="A526" s="68">
        <v>31</v>
      </c>
      <c r="B526" s="69" t="s">
        <v>242</v>
      </c>
      <c r="C526" s="79">
        <f t="shared" si="15"/>
        <v>0</v>
      </c>
      <c r="D526" s="80"/>
      <c r="E526" s="80"/>
      <c r="F526" s="80"/>
      <c r="G526" s="80"/>
      <c r="H526" s="81"/>
      <c r="I526" s="73"/>
      <c r="J526" s="73"/>
      <c r="K526" s="73"/>
      <c r="L526" s="73"/>
      <c r="M526" s="73"/>
      <c r="N526" s="73"/>
    </row>
    <row r="527" spans="1:14" ht="15.6">
      <c r="A527" s="68">
        <v>32</v>
      </c>
      <c r="B527" s="69" t="s">
        <v>243</v>
      </c>
      <c r="C527" s="79">
        <f t="shared" si="15"/>
        <v>0</v>
      </c>
      <c r="D527" s="80"/>
      <c r="E527" s="80"/>
      <c r="F527" s="80"/>
      <c r="G527" s="80"/>
      <c r="H527" s="81"/>
      <c r="I527" s="73"/>
      <c r="J527" s="73"/>
      <c r="K527" s="73"/>
      <c r="L527" s="73"/>
      <c r="M527" s="73"/>
      <c r="N527" s="73"/>
    </row>
    <row r="528" spans="1:14" ht="15.6">
      <c r="A528" s="68">
        <v>33</v>
      </c>
      <c r="B528" s="69" t="s">
        <v>244</v>
      </c>
      <c r="C528" s="79">
        <f t="shared" si="15"/>
        <v>0</v>
      </c>
      <c r="D528" s="80"/>
      <c r="E528" s="80"/>
      <c r="F528" s="80"/>
      <c r="G528" s="80"/>
      <c r="H528" s="81"/>
      <c r="I528" s="73"/>
      <c r="J528" s="73"/>
      <c r="K528" s="73"/>
      <c r="L528" s="73"/>
      <c r="M528" s="73"/>
      <c r="N528" s="73"/>
    </row>
    <row r="529" spans="1:14" ht="15.6">
      <c r="A529" s="68">
        <v>34</v>
      </c>
      <c r="B529" s="69" t="s">
        <v>245</v>
      </c>
      <c r="C529" s="79">
        <f t="shared" si="15"/>
        <v>0</v>
      </c>
      <c r="D529" s="80"/>
      <c r="E529" s="80"/>
      <c r="F529" s="80"/>
      <c r="G529" s="80"/>
      <c r="H529" s="81"/>
      <c r="I529" s="73"/>
      <c r="J529" s="73"/>
      <c r="K529" s="73"/>
      <c r="L529" s="73"/>
      <c r="M529" s="73"/>
      <c r="N529" s="73"/>
    </row>
    <row r="530" spans="1:14" ht="15.6">
      <c r="A530" s="68">
        <v>35</v>
      </c>
      <c r="B530" s="69" t="s">
        <v>246</v>
      </c>
      <c r="C530" s="79">
        <f t="shared" si="15"/>
        <v>0</v>
      </c>
      <c r="D530" s="80"/>
      <c r="E530" s="80"/>
      <c r="F530" s="80"/>
      <c r="G530" s="80"/>
      <c r="H530" s="81"/>
      <c r="I530" s="73"/>
      <c r="J530" s="73"/>
      <c r="K530" s="73"/>
      <c r="L530" s="73"/>
      <c r="M530" s="73"/>
      <c r="N530" s="73"/>
    </row>
    <row r="531" spans="1:14" ht="15.6">
      <c r="A531" s="68">
        <v>36</v>
      </c>
      <c r="B531" s="69" t="s">
        <v>247</v>
      </c>
      <c r="C531" s="79">
        <f t="shared" si="15"/>
        <v>0</v>
      </c>
      <c r="D531" s="80"/>
      <c r="E531" s="80"/>
      <c r="F531" s="80"/>
      <c r="G531" s="80"/>
      <c r="H531" s="81"/>
      <c r="I531" s="73"/>
      <c r="J531" s="73"/>
      <c r="K531" s="73"/>
      <c r="L531" s="73"/>
      <c r="M531" s="73"/>
      <c r="N531" s="73"/>
    </row>
    <row r="532" spans="1:14" ht="15.6">
      <c r="A532" s="68">
        <v>37</v>
      </c>
      <c r="B532" s="69" t="s">
        <v>248</v>
      </c>
      <c r="C532" s="79">
        <f t="shared" si="15"/>
        <v>0</v>
      </c>
      <c r="D532" s="80"/>
      <c r="E532" s="80"/>
      <c r="F532" s="80"/>
      <c r="G532" s="80"/>
      <c r="H532" s="81"/>
      <c r="I532" s="73"/>
      <c r="J532" s="73"/>
      <c r="K532" s="73"/>
      <c r="L532" s="73"/>
      <c r="M532" s="73"/>
      <c r="N532" s="73"/>
    </row>
    <row r="533" spans="1:14" ht="15.6">
      <c r="A533" s="68">
        <v>38</v>
      </c>
      <c r="B533" s="69" t="s">
        <v>249</v>
      </c>
      <c r="C533" s="79">
        <f t="shared" si="15"/>
        <v>0</v>
      </c>
      <c r="D533" s="80"/>
      <c r="E533" s="80"/>
      <c r="F533" s="80"/>
      <c r="G533" s="80"/>
      <c r="H533" s="81"/>
      <c r="I533" s="73"/>
      <c r="J533" s="73"/>
      <c r="K533" s="73"/>
      <c r="L533" s="73"/>
      <c r="M533" s="73"/>
      <c r="N533" s="73"/>
    </row>
    <row r="534" spans="1:14" ht="15.6">
      <c r="A534" s="68">
        <v>39</v>
      </c>
      <c r="B534" s="69" t="s">
        <v>250</v>
      </c>
      <c r="C534" s="79">
        <f t="shared" si="15"/>
        <v>0</v>
      </c>
      <c r="D534" s="80"/>
      <c r="E534" s="80"/>
      <c r="F534" s="80"/>
      <c r="G534" s="80"/>
      <c r="H534" s="81"/>
      <c r="I534" s="73"/>
      <c r="J534" s="73"/>
      <c r="K534" s="73"/>
      <c r="L534" s="73"/>
      <c r="M534" s="73"/>
      <c r="N534" s="73"/>
    </row>
    <row r="535" spans="1:14" ht="15.6">
      <c r="A535" s="68">
        <v>40</v>
      </c>
      <c r="B535" s="69" t="s">
        <v>251</v>
      </c>
      <c r="C535" s="79">
        <f t="shared" si="15"/>
        <v>0</v>
      </c>
      <c r="D535" s="80"/>
      <c r="E535" s="80"/>
      <c r="F535" s="80"/>
      <c r="G535" s="80"/>
      <c r="H535" s="81"/>
      <c r="I535" s="73"/>
      <c r="J535" s="73"/>
      <c r="K535" s="73"/>
      <c r="L535" s="73"/>
      <c r="M535" s="73"/>
      <c r="N535" s="73"/>
    </row>
    <row r="536" spans="1:14" ht="15.6">
      <c r="A536" s="68">
        <v>41</v>
      </c>
      <c r="B536" s="69" t="s">
        <v>252</v>
      </c>
      <c r="C536" s="79">
        <f t="shared" si="15"/>
        <v>0</v>
      </c>
      <c r="D536" s="80"/>
      <c r="E536" s="80"/>
      <c r="F536" s="80"/>
      <c r="G536" s="80"/>
      <c r="H536" s="81"/>
      <c r="I536" s="73"/>
      <c r="J536" s="73"/>
      <c r="K536" s="73"/>
      <c r="L536" s="73"/>
      <c r="M536" s="73"/>
      <c r="N536" s="73"/>
    </row>
    <row r="537" spans="1:14" ht="15.6">
      <c r="A537" s="68">
        <v>42</v>
      </c>
      <c r="B537" s="69" t="s">
        <v>253</v>
      </c>
      <c r="C537" s="79">
        <f t="shared" si="15"/>
        <v>0</v>
      </c>
      <c r="D537" s="80"/>
      <c r="E537" s="80"/>
      <c r="F537" s="80"/>
      <c r="G537" s="80"/>
      <c r="H537" s="81"/>
      <c r="I537" s="73"/>
      <c r="J537" s="73"/>
      <c r="K537" s="73"/>
      <c r="L537" s="73"/>
      <c r="M537" s="73"/>
      <c r="N537" s="73"/>
    </row>
    <row r="538" spans="1:14" ht="15.6">
      <c r="A538" s="68">
        <v>43</v>
      </c>
      <c r="B538" s="69" t="s">
        <v>254</v>
      </c>
      <c r="C538" s="79">
        <f t="shared" si="15"/>
        <v>0</v>
      </c>
      <c r="D538" s="80"/>
      <c r="E538" s="80"/>
      <c r="F538" s="80"/>
      <c r="G538" s="80"/>
      <c r="H538" s="81"/>
      <c r="I538" s="73"/>
      <c r="J538" s="73"/>
      <c r="K538" s="73"/>
      <c r="L538" s="73"/>
      <c r="M538" s="73"/>
      <c r="N538" s="73"/>
    </row>
    <row r="539" spans="1:14" ht="15.6">
      <c r="A539" s="68">
        <v>44</v>
      </c>
      <c r="B539" s="69" t="s">
        <v>255</v>
      </c>
      <c r="C539" s="79">
        <f t="shared" si="15"/>
        <v>0</v>
      </c>
      <c r="D539" s="80"/>
      <c r="E539" s="80"/>
      <c r="F539" s="80"/>
      <c r="G539" s="80"/>
      <c r="H539" s="81"/>
      <c r="I539" s="73"/>
      <c r="J539" s="73"/>
      <c r="K539" s="73"/>
      <c r="L539" s="73"/>
      <c r="M539" s="73"/>
      <c r="N539" s="73"/>
    </row>
    <row r="540" spans="1:14" ht="15.6">
      <c r="A540" s="68">
        <v>45</v>
      </c>
      <c r="B540" s="69" t="s">
        <v>256</v>
      </c>
      <c r="C540" s="79">
        <f t="shared" si="15"/>
        <v>0</v>
      </c>
      <c r="D540" s="80"/>
      <c r="E540" s="80"/>
      <c r="F540" s="80"/>
      <c r="G540" s="80"/>
      <c r="H540" s="81"/>
      <c r="I540" s="73"/>
      <c r="J540" s="73"/>
      <c r="K540" s="73"/>
      <c r="L540" s="73"/>
      <c r="M540" s="73"/>
      <c r="N540" s="73"/>
    </row>
    <row r="541" spans="1:14" ht="15.6">
      <c r="A541" s="68">
        <v>46</v>
      </c>
      <c r="B541" s="69" t="s">
        <v>257</v>
      </c>
      <c r="C541" s="79">
        <f t="shared" si="15"/>
        <v>0</v>
      </c>
      <c r="D541" s="80"/>
      <c r="E541" s="80"/>
      <c r="F541" s="80"/>
      <c r="G541" s="80"/>
      <c r="H541" s="81"/>
      <c r="I541" s="73"/>
      <c r="J541" s="73"/>
      <c r="K541" s="73"/>
      <c r="L541" s="73"/>
      <c r="M541" s="73"/>
      <c r="N541" s="73"/>
    </row>
    <row r="542" spans="1:14" ht="15.6">
      <c r="A542" s="68">
        <v>47</v>
      </c>
      <c r="B542" s="69" t="s">
        <v>258</v>
      </c>
      <c r="C542" s="79">
        <f t="shared" si="15"/>
        <v>0</v>
      </c>
      <c r="D542" s="80"/>
      <c r="E542" s="80"/>
      <c r="F542" s="80"/>
      <c r="G542" s="80"/>
      <c r="H542" s="81"/>
      <c r="I542" s="73"/>
      <c r="J542" s="73"/>
      <c r="K542" s="73"/>
      <c r="L542" s="73"/>
      <c r="M542" s="73"/>
      <c r="N542" s="73"/>
    </row>
    <row r="543" spans="1:14" ht="15.6">
      <c r="A543" s="68">
        <v>48</v>
      </c>
      <c r="B543" s="69" t="s">
        <v>259</v>
      </c>
      <c r="C543" s="79">
        <f t="shared" si="15"/>
        <v>0</v>
      </c>
      <c r="D543" s="80"/>
      <c r="E543" s="80"/>
      <c r="F543" s="80"/>
      <c r="G543" s="80"/>
      <c r="H543" s="81"/>
      <c r="I543" s="73"/>
      <c r="J543" s="73"/>
      <c r="K543" s="73"/>
      <c r="L543" s="73"/>
      <c r="M543" s="73"/>
      <c r="N543" s="73"/>
    </row>
    <row r="544" spans="1:14" ht="15.6">
      <c r="A544" s="68">
        <v>49</v>
      </c>
      <c r="B544" s="69" t="s">
        <v>260</v>
      </c>
      <c r="C544" s="79">
        <f t="shared" si="15"/>
        <v>0</v>
      </c>
      <c r="D544" s="80"/>
      <c r="E544" s="80"/>
      <c r="F544" s="80"/>
      <c r="G544" s="80"/>
      <c r="H544" s="81"/>
      <c r="I544" s="73"/>
      <c r="J544" s="73"/>
      <c r="K544" s="73"/>
      <c r="L544" s="73"/>
      <c r="M544" s="73"/>
      <c r="N544" s="73"/>
    </row>
    <row r="545" spans="1:14" ht="15.6">
      <c r="A545" s="68">
        <v>50</v>
      </c>
      <c r="B545" s="69" t="s">
        <v>261</v>
      </c>
      <c r="C545" s="79">
        <f t="shared" si="15"/>
        <v>0</v>
      </c>
      <c r="D545" s="80"/>
      <c r="E545" s="80"/>
      <c r="F545" s="80"/>
      <c r="G545" s="80"/>
      <c r="H545" s="81"/>
      <c r="I545" s="73"/>
      <c r="J545" s="73"/>
      <c r="K545" s="73"/>
      <c r="L545" s="73"/>
      <c r="M545" s="73"/>
      <c r="N545" s="73"/>
    </row>
    <row r="546" spans="1:14" ht="15.6">
      <c r="A546" s="68">
        <v>51</v>
      </c>
      <c r="B546" s="69" t="s">
        <v>262</v>
      </c>
      <c r="C546" s="79">
        <f t="shared" si="15"/>
        <v>0</v>
      </c>
      <c r="D546" s="80"/>
      <c r="E546" s="80"/>
      <c r="F546" s="80"/>
      <c r="G546" s="80"/>
      <c r="H546" s="81"/>
      <c r="I546" s="73"/>
      <c r="J546" s="73"/>
      <c r="K546" s="73"/>
      <c r="L546" s="73"/>
      <c r="M546" s="73"/>
      <c r="N546" s="73"/>
    </row>
    <row r="547" spans="1:14" ht="15.6">
      <c r="A547" s="68">
        <v>52</v>
      </c>
      <c r="B547" s="69" t="s">
        <v>263</v>
      </c>
      <c r="C547" s="79">
        <f t="shared" si="15"/>
        <v>0</v>
      </c>
      <c r="D547" s="80"/>
      <c r="E547" s="80"/>
      <c r="F547" s="80"/>
      <c r="G547" s="80"/>
      <c r="H547" s="81"/>
      <c r="I547" s="73"/>
      <c r="J547" s="73"/>
      <c r="K547" s="73"/>
      <c r="L547" s="73"/>
      <c r="M547" s="73"/>
      <c r="N547" s="73"/>
    </row>
    <row r="548" spans="1:14" ht="15.6">
      <c r="A548" s="68">
        <v>53</v>
      </c>
      <c r="B548" s="69" t="s">
        <v>264</v>
      </c>
      <c r="C548" s="79">
        <f t="shared" si="15"/>
        <v>0</v>
      </c>
      <c r="D548" s="80"/>
      <c r="E548" s="80"/>
      <c r="F548" s="80"/>
      <c r="G548" s="80"/>
      <c r="H548" s="81"/>
      <c r="I548" s="73"/>
      <c r="J548" s="73"/>
      <c r="K548" s="73"/>
      <c r="L548" s="73"/>
      <c r="M548" s="73"/>
      <c r="N548" s="73"/>
    </row>
    <row r="549" spans="1:14" ht="15.6">
      <c r="A549" s="68">
        <v>54</v>
      </c>
      <c r="B549" s="69" t="s">
        <v>265</v>
      </c>
      <c r="C549" s="79">
        <f t="shared" si="15"/>
        <v>0</v>
      </c>
      <c r="D549" s="80"/>
      <c r="E549" s="80"/>
      <c r="F549" s="80"/>
      <c r="G549" s="80"/>
      <c r="H549" s="81"/>
      <c r="I549" s="73"/>
      <c r="J549" s="73"/>
      <c r="K549" s="73"/>
      <c r="L549" s="73"/>
      <c r="M549" s="73"/>
      <c r="N549" s="73"/>
    </row>
    <row r="550" spans="1:14" ht="15.6">
      <c r="A550" s="68">
        <v>55</v>
      </c>
      <c r="B550" s="69" t="s">
        <v>266</v>
      </c>
      <c r="C550" s="79">
        <f t="shared" si="15"/>
        <v>0</v>
      </c>
      <c r="D550" s="80"/>
      <c r="E550" s="80"/>
      <c r="F550" s="80"/>
      <c r="G550" s="80"/>
      <c r="H550" s="81"/>
      <c r="I550" s="73"/>
      <c r="J550" s="73"/>
      <c r="K550" s="73"/>
      <c r="L550" s="73"/>
      <c r="M550" s="73"/>
      <c r="N550" s="73"/>
    </row>
    <row r="551" spans="1:14" ht="15.6">
      <c r="A551" s="68">
        <v>56</v>
      </c>
      <c r="B551" s="69" t="s">
        <v>267</v>
      </c>
      <c r="C551" s="79">
        <f t="shared" si="15"/>
        <v>0</v>
      </c>
      <c r="D551" s="80"/>
      <c r="E551" s="80"/>
      <c r="F551" s="80"/>
      <c r="G551" s="80"/>
      <c r="H551" s="81"/>
      <c r="I551" s="73"/>
      <c r="J551" s="73"/>
      <c r="K551" s="73"/>
      <c r="L551" s="73"/>
      <c r="M551" s="73"/>
      <c r="N551" s="73"/>
    </row>
    <row r="552" spans="1:14" ht="15.6">
      <c r="A552" s="68">
        <v>57</v>
      </c>
      <c r="B552" s="69" t="s">
        <v>268</v>
      </c>
      <c r="C552" s="79">
        <f t="shared" si="15"/>
        <v>0</v>
      </c>
      <c r="D552" s="80"/>
      <c r="E552" s="80"/>
      <c r="F552" s="80"/>
      <c r="G552" s="80"/>
      <c r="H552" s="81"/>
      <c r="I552" s="73"/>
      <c r="J552" s="73"/>
      <c r="K552" s="73"/>
      <c r="L552" s="73"/>
      <c r="M552" s="73"/>
      <c r="N552" s="73"/>
    </row>
    <row r="553" spans="1:14" ht="15.6">
      <c r="A553" s="68">
        <v>58</v>
      </c>
      <c r="B553" s="69" t="s">
        <v>269</v>
      </c>
      <c r="C553" s="79">
        <f t="shared" si="15"/>
        <v>0</v>
      </c>
      <c r="D553" s="80"/>
      <c r="E553" s="80"/>
      <c r="F553" s="80"/>
      <c r="G553" s="80"/>
      <c r="H553" s="81"/>
      <c r="I553" s="73"/>
      <c r="J553" s="73"/>
      <c r="K553" s="73"/>
      <c r="L553" s="73"/>
      <c r="M553" s="73"/>
      <c r="N553" s="73"/>
    </row>
    <row r="554" spans="1:14" ht="15.6">
      <c r="A554" s="68">
        <v>59</v>
      </c>
      <c r="B554" s="69" t="s">
        <v>270</v>
      </c>
      <c r="C554" s="79">
        <f t="shared" si="15"/>
        <v>5</v>
      </c>
      <c r="D554" s="80"/>
      <c r="E554" s="80"/>
      <c r="F554" s="80">
        <v>2</v>
      </c>
      <c r="G554" s="80">
        <v>3</v>
      </c>
      <c r="H554" s="81">
        <v>5</v>
      </c>
      <c r="I554" s="73"/>
      <c r="J554" s="73"/>
      <c r="K554" s="73"/>
      <c r="L554" s="73"/>
      <c r="M554" s="73"/>
      <c r="N554" s="73"/>
    </row>
    <row r="555" spans="1:14" ht="15.6">
      <c r="A555" s="68">
        <v>60</v>
      </c>
      <c r="B555" s="69" t="s">
        <v>271</v>
      </c>
      <c r="C555" s="79">
        <f t="shared" si="15"/>
        <v>0</v>
      </c>
      <c r="D555" s="80"/>
      <c r="E555" s="80"/>
      <c r="F555" s="80"/>
      <c r="G555" s="80"/>
      <c r="H555" s="81"/>
      <c r="I555" s="73"/>
      <c r="J555" s="73"/>
      <c r="K555" s="73"/>
      <c r="L555" s="73"/>
      <c r="M555" s="73"/>
      <c r="N555" s="73"/>
    </row>
    <row r="556" spans="1:14" ht="15.6">
      <c r="A556" s="68">
        <v>61</v>
      </c>
      <c r="B556" s="69" t="s">
        <v>272</v>
      </c>
      <c r="C556" s="79">
        <f t="shared" si="15"/>
        <v>0</v>
      </c>
      <c r="D556" s="80"/>
      <c r="E556" s="80"/>
      <c r="F556" s="80"/>
      <c r="G556" s="80"/>
      <c r="H556" s="81"/>
      <c r="I556" s="73"/>
      <c r="J556" s="73"/>
      <c r="K556" s="73"/>
      <c r="L556" s="73"/>
      <c r="M556" s="73"/>
      <c r="N556" s="73"/>
    </row>
    <row r="557" spans="1:14" ht="15.6">
      <c r="A557" s="68">
        <v>62</v>
      </c>
      <c r="B557" s="69" t="s">
        <v>273</v>
      </c>
      <c r="C557" s="79">
        <f t="shared" si="15"/>
        <v>0</v>
      </c>
      <c r="D557" s="80"/>
      <c r="E557" s="80"/>
      <c r="F557" s="80"/>
      <c r="G557" s="80"/>
      <c r="H557" s="81"/>
      <c r="I557" s="73"/>
      <c r="J557" s="73"/>
      <c r="K557" s="73"/>
      <c r="L557" s="73"/>
      <c r="M557" s="73"/>
      <c r="N557" s="73"/>
    </row>
    <row r="558" spans="1:14" ht="15.6">
      <c r="A558" s="68">
        <v>63</v>
      </c>
      <c r="B558" s="69" t="s">
        <v>274</v>
      </c>
      <c r="C558" s="79">
        <f t="shared" si="15"/>
        <v>0</v>
      </c>
      <c r="D558" s="80"/>
      <c r="E558" s="80"/>
      <c r="F558" s="80"/>
      <c r="G558" s="80"/>
      <c r="H558" s="81"/>
      <c r="I558" s="73"/>
      <c r="J558" s="73"/>
      <c r="K558" s="73"/>
      <c r="L558" s="73"/>
      <c r="M558" s="73"/>
      <c r="N558" s="73"/>
    </row>
    <row r="559" spans="1:14" ht="15.6">
      <c r="A559" s="68">
        <v>64</v>
      </c>
      <c r="B559" s="69" t="s">
        <v>275</v>
      </c>
      <c r="C559" s="79">
        <f t="shared" si="15"/>
        <v>0</v>
      </c>
      <c r="D559" s="80"/>
      <c r="E559" s="80"/>
      <c r="F559" s="80"/>
      <c r="G559" s="80"/>
      <c r="H559" s="81"/>
      <c r="I559" s="73"/>
      <c r="J559" s="73"/>
      <c r="K559" s="73"/>
      <c r="L559" s="73"/>
      <c r="M559" s="73"/>
      <c r="N559" s="73"/>
    </row>
    <row r="560" spans="1:14" ht="15.6">
      <c r="A560" s="68">
        <v>65</v>
      </c>
      <c r="B560" s="69" t="s">
        <v>276</v>
      </c>
      <c r="C560" s="79">
        <f t="shared" si="15"/>
        <v>0</v>
      </c>
      <c r="D560" s="80"/>
      <c r="E560" s="80"/>
      <c r="F560" s="80"/>
      <c r="G560" s="80"/>
      <c r="H560" s="81"/>
      <c r="I560" s="73"/>
      <c r="J560" s="73"/>
      <c r="K560" s="73"/>
      <c r="L560" s="73"/>
      <c r="M560" s="73"/>
      <c r="N560" s="73"/>
    </row>
    <row r="561" spans="1:14" ht="15.6">
      <c r="A561" s="68">
        <v>66</v>
      </c>
      <c r="B561" s="69" t="s">
        <v>277</v>
      </c>
      <c r="C561" s="79">
        <f t="shared" ref="C561:C612" si="16">D561+E561+F561+G561</f>
        <v>0</v>
      </c>
      <c r="D561" s="80"/>
      <c r="E561" s="80"/>
      <c r="F561" s="80"/>
      <c r="G561" s="80"/>
      <c r="H561" s="81"/>
      <c r="I561" s="73"/>
      <c r="J561" s="73"/>
      <c r="K561" s="73"/>
      <c r="L561" s="73"/>
      <c r="M561" s="73"/>
      <c r="N561" s="73"/>
    </row>
    <row r="562" spans="1:14" ht="15.6">
      <c r="A562" s="68">
        <v>67</v>
      </c>
      <c r="B562" s="69" t="s">
        <v>278</v>
      </c>
      <c r="C562" s="79">
        <f t="shared" si="16"/>
        <v>0</v>
      </c>
      <c r="D562" s="80"/>
      <c r="E562" s="80"/>
      <c r="F562" s="80"/>
      <c r="G562" s="80"/>
      <c r="H562" s="81"/>
      <c r="I562" s="73"/>
      <c r="J562" s="73"/>
      <c r="K562" s="73"/>
      <c r="L562" s="73"/>
      <c r="M562" s="73"/>
      <c r="N562" s="73"/>
    </row>
    <row r="563" spans="1:14" ht="15.6">
      <c r="A563" s="68">
        <v>68</v>
      </c>
      <c r="B563" s="69" t="s">
        <v>279</v>
      </c>
      <c r="C563" s="79">
        <f t="shared" si="16"/>
        <v>0</v>
      </c>
      <c r="D563" s="80"/>
      <c r="E563" s="80"/>
      <c r="F563" s="80"/>
      <c r="G563" s="80"/>
      <c r="H563" s="81"/>
      <c r="I563" s="73"/>
      <c r="J563" s="73"/>
      <c r="K563" s="73"/>
      <c r="L563" s="73"/>
      <c r="M563" s="73"/>
      <c r="N563" s="73"/>
    </row>
    <row r="564" spans="1:14" ht="15.6">
      <c r="A564" s="68">
        <v>69</v>
      </c>
      <c r="B564" s="69" t="s">
        <v>280</v>
      </c>
      <c r="C564" s="79">
        <f t="shared" si="16"/>
        <v>0</v>
      </c>
      <c r="D564" s="80"/>
      <c r="E564" s="80"/>
      <c r="F564" s="80"/>
      <c r="G564" s="80"/>
      <c r="H564" s="81"/>
      <c r="I564" s="73"/>
      <c r="J564" s="73"/>
      <c r="K564" s="73"/>
      <c r="L564" s="73"/>
      <c r="M564" s="73"/>
      <c r="N564" s="73"/>
    </row>
    <row r="565" spans="1:14" ht="15.6">
      <c r="A565" s="68">
        <v>70</v>
      </c>
      <c r="B565" s="69" t="s">
        <v>281</v>
      </c>
      <c r="C565" s="79">
        <f t="shared" si="16"/>
        <v>0</v>
      </c>
      <c r="D565" s="80"/>
      <c r="E565" s="80"/>
      <c r="F565" s="80"/>
      <c r="G565" s="80"/>
      <c r="H565" s="81"/>
      <c r="I565" s="73"/>
      <c r="J565" s="73"/>
      <c r="K565" s="73"/>
      <c r="L565" s="73"/>
      <c r="M565" s="73"/>
      <c r="N565" s="73"/>
    </row>
    <row r="566" spans="1:14" ht="15.6">
      <c r="A566" s="68">
        <v>71</v>
      </c>
      <c r="B566" s="69" t="s">
        <v>282</v>
      </c>
      <c r="C566" s="79">
        <f t="shared" si="16"/>
        <v>0</v>
      </c>
      <c r="D566" s="80"/>
      <c r="E566" s="80"/>
      <c r="F566" s="80"/>
      <c r="G566" s="80"/>
      <c r="H566" s="81"/>
      <c r="I566" s="73"/>
      <c r="J566" s="73"/>
      <c r="K566" s="73"/>
      <c r="L566" s="73"/>
      <c r="M566" s="73"/>
      <c r="N566" s="73"/>
    </row>
    <row r="567" spans="1:14" ht="15.6">
      <c r="A567" s="68">
        <v>72</v>
      </c>
      <c r="B567" s="69" t="s">
        <v>283</v>
      </c>
      <c r="C567" s="79">
        <f t="shared" si="16"/>
        <v>0</v>
      </c>
      <c r="D567" s="80"/>
      <c r="E567" s="80"/>
      <c r="F567" s="80"/>
      <c r="G567" s="80"/>
      <c r="H567" s="81"/>
      <c r="I567" s="73"/>
      <c r="J567" s="73"/>
      <c r="K567" s="73"/>
      <c r="L567" s="73"/>
      <c r="M567" s="73"/>
      <c r="N567" s="73"/>
    </row>
    <row r="568" spans="1:14" ht="15.6">
      <c r="A568" s="68">
        <v>73</v>
      </c>
      <c r="B568" s="69" t="s">
        <v>284</v>
      </c>
      <c r="C568" s="79">
        <f t="shared" si="16"/>
        <v>0</v>
      </c>
      <c r="D568" s="80"/>
      <c r="E568" s="80"/>
      <c r="F568" s="80"/>
      <c r="G568" s="80"/>
      <c r="H568" s="81"/>
      <c r="I568" s="73"/>
      <c r="J568" s="73"/>
      <c r="K568" s="73"/>
      <c r="L568" s="73"/>
      <c r="M568" s="73"/>
      <c r="N568" s="73"/>
    </row>
    <row r="569" spans="1:14" ht="15.6">
      <c r="A569" s="68">
        <v>74</v>
      </c>
      <c r="B569" s="69" t="s">
        <v>285</v>
      </c>
      <c r="C569" s="79">
        <f t="shared" si="16"/>
        <v>0</v>
      </c>
      <c r="D569" s="80"/>
      <c r="E569" s="80"/>
      <c r="F569" s="80"/>
      <c r="G569" s="80"/>
      <c r="H569" s="81"/>
      <c r="I569" s="73"/>
      <c r="J569" s="73"/>
      <c r="K569" s="73"/>
      <c r="L569" s="73"/>
      <c r="M569" s="73"/>
      <c r="N569" s="73"/>
    </row>
    <row r="570" spans="1:14" ht="15.6">
      <c r="A570" s="68">
        <v>75</v>
      </c>
      <c r="B570" s="69" t="s">
        <v>286</v>
      </c>
      <c r="C570" s="79">
        <f t="shared" si="16"/>
        <v>0</v>
      </c>
      <c r="D570" s="80"/>
      <c r="E570" s="80"/>
      <c r="F570" s="80"/>
      <c r="G570" s="80"/>
      <c r="H570" s="81"/>
      <c r="I570" s="73"/>
      <c r="J570" s="73"/>
      <c r="K570" s="73"/>
      <c r="L570" s="73"/>
      <c r="M570" s="73"/>
      <c r="N570" s="73"/>
    </row>
    <row r="571" spans="1:14" ht="15.6">
      <c r="A571" s="68">
        <v>76</v>
      </c>
      <c r="B571" s="69" t="s">
        <v>287</v>
      </c>
      <c r="C571" s="79">
        <f t="shared" si="16"/>
        <v>0</v>
      </c>
      <c r="D571" s="80"/>
      <c r="E571" s="80"/>
      <c r="F571" s="80"/>
      <c r="G571" s="80"/>
      <c r="H571" s="81"/>
      <c r="I571" s="73"/>
      <c r="J571" s="73"/>
      <c r="K571" s="73"/>
      <c r="L571" s="73"/>
      <c r="M571" s="73"/>
      <c r="N571" s="73"/>
    </row>
    <row r="572" spans="1:14" ht="15.6">
      <c r="A572" s="68">
        <v>77</v>
      </c>
      <c r="B572" s="74" t="s">
        <v>288</v>
      </c>
      <c r="C572" s="79">
        <f t="shared" si="16"/>
        <v>0</v>
      </c>
      <c r="D572" s="80"/>
      <c r="E572" s="80"/>
      <c r="F572" s="80"/>
      <c r="G572" s="80"/>
      <c r="H572" s="81"/>
      <c r="I572" s="73"/>
      <c r="J572" s="73"/>
      <c r="K572" s="73"/>
      <c r="L572" s="73"/>
      <c r="M572" s="73"/>
      <c r="N572" s="73"/>
    </row>
    <row r="573" spans="1:14" ht="15.6">
      <c r="A573" s="68">
        <v>78</v>
      </c>
      <c r="B573" s="69" t="s">
        <v>289</v>
      </c>
      <c r="C573" s="79">
        <f t="shared" si="16"/>
        <v>0</v>
      </c>
      <c r="D573" s="80"/>
      <c r="E573" s="80"/>
      <c r="F573" s="80"/>
      <c r="G573" s="80"/>
      <c r="H573" s="81"/>
      <c r="I573" s="73"/>
      <c r="J573" s="73"/>
      <c r="K573" s="73"/>
      <c r="L573" s="73"/>
      <c r="M573" s="73"/>
      <c r="N573" s="73"/>
    </row>
    <row r="574" spans="1:14" ht="15.6">
      <c r="A574" s="68">
        <v>79</v>
      </c>
      <c r="B574" s="69" t="s">
        <v>290</v>
      </c>
      <c r="C574" s="79">
        <f t="shared" si="16"/>
        <v>1</v>
      </c>
      <c r="D574" s="80"/>
      <c r="E574" s="80"/>
      <c r="F574" s="80"/>
      <c r="G574" s="80">
        <v>1</v>
      </c>
      <c r="H574" s="81">
        <v>1</v>
      </c>
      <c r="I574" s="73"/>
      <c r="J574" s="73"/>
      <c r="K574" s="73"/>
      <c r="L574" s="73"/>
      <c r="M574" s="73"/>
      <c r="N574" s="73"/>
    </row>
    <row r="575" spans="1:14" ht="15.6">
      <c r="A575" s="68">
        <v>80</v>
      </c>
      <c r="B575" s="69" t="s">
        <v>291</v>
      </c>
      <c r="C575" s="79">
        <f t="shared" si="16"/>
        <v>0</v>
      </c>
      <c r="D575" s="80"/>
      <c r="E575" s="80"/>
      <c r="F575" s="80"/>
      <c r="G575" s="80"/>
      <c r="H575" s="81"/>
      <c r="I575" s="73"/>
      <c r="J575" s="73"/>
      <c r="K575" s="73"/>
      <c r="L575" s="73"/>
      <c r="M575" s="73"/>
      <c r="N575" s="73"/>
    </row>
    <row r="576" spans="1:14" ht="15.6">
      <c r="A576" s="68">
        <v>81</v>
      </c>
      <c r="B576" s="69" t="s">
        <v>292</v>
      </c>
      <c r="C576" s="79">
        <f t="shared" si="16"/>
        <v>0</v>
      </c>
      <c r="D576" s="80"/>
      <c r="E576" s="80"/>
      <c r="F576" s="80"/>
      <c r="G576" s="80"/>
      <c r="H576" s="81"/>
      <c r="I576" s="73"/>
      <c r="J576" s="73"/>
      <c r="K576" s="73"/>
      <c r="L576" s="73"/>
      <c r="M576" s="73"/>
      <c r="N576" s="73"/>
    </row>
    <row r="577" spans="1:14" ht="15.6">
      <c r="A577" s="68">
        <v>82</v>
      </c>
      <c r="B577" s="69" t="s">
        <v>293</v>
      </c>
      <c r="C577" s="79">
        <f t="shared" si="16"/>
        <v>0</v>
      </c>
      <c r="D577" s="80"/>
      <c r="E577" s="80"/>
      <c r="F577" s="80"/>
      <c r="G577" s="80"/>
      <c r="H577" s="81"/>
      <c r="I577" s="73"/>
      <c r="J577" s="73"/>
      <c r="K577" s="73"/>
      <c r="L577" s="73"/>
      <c r="M577" s="73"/>
      <c r="N577" s="73"/>
    </row>
    <row r="578" spans="1:14" ht="15.6">
      <c r="A578" s="68">
        <v>83</v>
      </c>
      <c r="B578" s="69" t="s">
        <v>294</v>
      </c>
      <c r="C578" s="79">
        <f t="shared" si="16"/>
        <v>0</v>
      </c>
      <c r="D578" s="80"/>
      <c r="E578" s="80"/>
      <c r="F578" s="80"/>
      <c r="G578" s="80"/>
      <c r="H578" s="81"/>
      <c r="I578" s="73"/>
      <c r="J578" s="73"/>
      <c r="K578" s="73"/>
      <c r="L578" s="73"/>
      <c r="M578" s="73"/>
      <c r="N578" s="73"/>
    </row>
    <row r="579" spans="1:14" ht="15.6">
      <c r="A579" s="68">
        <v>84</v>
      </c>
      <c r="B579" s="69" t="s">
        <v>295</v>
      </c>
      <c r="C579" s="79">
        <f t="shared" si="16"/>
        <v>0</v>
      </c>
      <c r="D579" s="80"/>
      <c r="E579" s="80"/>
      <c r="F579" s="80"/>
      <c r="G579" s="80"/>
      <c r="H579" s="81"/>
      <c r="I579" s="73"/>
      <c r="J579" s="73"/>
      <c r="K579" s="73"/>
      <c r="L579" s="73"/>
      <c r="M579" s="73"/>
      <c r="N579" s="73"/>
    </row>
    <row r="580" spans="1:14" ht="15.6">
      <c r="A580" s="68">
        <v>85</v>
      </c>
      <c r="B580" s="69" t="s">
        <v>296</v>
      </c>
      <c r="C580" s="79">
        <f t="shared" si="16"/>
        <v>0</v>
      </c>
      <c r="D580" s="80"/>
      <c r="E580" s="80"/>
      <c r="F580" s="80"/>
      <c r="G580" s="80"/>
      <c r="H580" s="81"/>
      <c r="I580" s="73"/>
      <c r="J580" s="73"/>
      <c r="K580" s="73"/>
      <c r="L580" s="73"/>
      <c r="M580" s="73"/>
      <c r="N580" s="73"/>
    </row>
    <row r="581" spans="1:14" ht="15.6">
      <c r="A581" s="68">
        <v>86</v>
      </c>
      <c r="B581" s="69" t="s">
        <v>297</v>
      </c>
      <c r="C581" s="79">
        <f t="shared" si="16"/>
        <v>0</v>
      </c>
      <c r="D581" s="80"/>
      <c r="E581" s="80"/>
      <c r="F581" s="80"/>
      <c r="G581" s="80"/>
      <c r="H581" s="81"/>
      <c r="I581" s="73"/>
      <c r="J581" s="73"/>
      <c r="K581" s="73"/>
      <c r="L581" s="73"/>
      <c r="M581" s="73"/>
      <c r="N581" s="73"/>
    </row>
    <row r="582" spans="1:14" ht="15.6">
      <c r="A582" s="68">
        <v>87</v>
      </c>
      <c r="B582" s="69" t="s">
        <v>298</v>
      </c>
      <c r="C582" s="79">
        <f t="shared" si="16"/>
        <v>0</v>
      </c>
      <c r="D582" s="80"/>
      <c r="E582" s="80"/>
      <c r="F582" s="80"/>
      <c r="G582" s="80"/>
      <c r="H582" s="81"/>
      <c r="I582" s="73"/>
      <c r="J582" s="73"/>
      <c r="K582" s="73"/>
      <c r="L582" s="73"/>
      <c r="M582" s="73"/>
      <c r="N582" s="73"/>
    </row>
    <row r="583" spans="1:14" ht="15.6">
      <c r="A583" s="68">
        <v>88</v>
      </c>
      <c r="B583" s="69" t="s">
        <v>299</v>
      </c>
      <c r="C583" s="79">
        <f t="shared" si="16"/>
        <v>0</v>
      </c>
      <c r="D583" s="80"/>
      <c r="E583" s="80"/>
      <c r="F583" s="80"/>
      <c r="G583" s="80"/>
      <c r="H583" s="81"/>
      <c r="I583" s="73"/>
      <c r="J583" s="73"/>
      <c r="K583" s="73"/>
      <c r="L583" s="73"/>
      <c r="M583" s="73"/>
      <c r="N583" s="73"/>
    </row>
    <row r="584" spans="1:14" ht="15.6">
      <c r="A584" s="68">
        <v>89</v>
      </c>
      <c r="B584" s="69" t="s">
        <v>300</v>
      </c>
      <c r="C584" s="79">
        <f t="shared" si="16"/>
        <v>0</v>
      </c>
      <c r="D584" s="80"/>
      <c r="E584" s="80"/>
      <c r="F584" s="80"/>
      <c r="G584" s="80"/>
      <c r="H584" s="81"/>
      <c r="I584" s="73"/>
      <c r="J584" s="73"/>
      <c r="K584" s="73"/>
      <c r="L584" s="73"/>
      <c r="M584" s="73"/>
      <c r="N584" s="73"/>
    </row>
    <row r="585" spans="1:14" ht="15.6">
      <c r="A585" s="68">
        <v>90</v>
      </c>
      <c r="B585" s="69" t="s">
        <v>301</v>
      </c>
      <c r="C585" s="79">
        <f t="shared" si="16"/>
        <v>0</v>
      </c>
      <c r="D585" s="80"/>
      <c r="E585" s="80"/>
      <c r="F585" s="80"/>
      <c r="G585" s="80"/>
      <c r="H585" s="81"/>
      <c r="I585" s="73"/>
      <c r="J585" s="73"/>
      <c r="K585" s="73"/>
      <c r="L585" s="73"/>
      <c r="M585" s="73"/>
      <c r="N585" s="73"/>
    </row>
    <row r="586" spans="1:14" ht="15.6">
      <c r="A586" s="68">
        <v>91</v>
      </c>
      <c r="B586" s="69" t="s">
        <v>302</v>
      </c>
      <c r="C586" s="79">
        <f t="shared" si="16"/>
        <v>0</v>
      </c>
      <c r="D586" s="80"/>
      <c r="E586" s="80"/>
      <c r="F586" s="80"/>
      <c r="G586" s="80"/>
      <c r="H586" s="81"/>
      <c r="I586" s="73"/>
      <c r="J586" s="73"/>
      <c r="K586" s="73"/>
      <c r="L586" s="73"/>
      <c r="M586" s="73"/>
      <c r="N586" s="73"/>
    </row>
    <row r="587" spans="1:14" ht="15.6">
      <c r="A587" s="68">
        <v>92</v>
      </c>
      <c r="B587" s="69" t="s">
        <v>303</v>
      </c>
      <c r="C587" s="79">
        <f t="shared" si="16"/>
        <v>0</v>
      </c>
      <c r="D587" s="80"/>
      <c r="E587" s="80"/>
      <c r="F587" s="80"/>
      <c r="G587" s="80"/>
      <c r="H587" s="81"/>
      <c r="I587" s="73"/>
      <c r="J587" s="73"/>
      <c r="K587" s="73"/>
      <c r="L587" s="73"/>
      <c r="M587" s="73"/>
      <c r="N587" s="73"/>
    </row>
    <row r="588" spans="1:14" ht="15.6">
      <c r="A588" s="68">
        <v>93</v>
      </c>
      <c r="B588" s="69" t="s">
        <v>304</v>
      </c>
      <c r="C588" s="79">
        <f t="shared" si="16"/>
        <v>0</v>
      </c>
      <c r="D588" s="80"/>
      <c r="E588" s="80"/>
      <c r="F588" s="80"/>
      <c r="G588" s="80"/>
      <c r="H588" s="81"/>
      <c r="I588" s="73"/>
      <c r="J588" s="73"/>
      <c r="K588" s="73"/>
      <c r="L588" s="73"/>
      <c r="M588" s="73"/>
      <c r="N588" s="73"/>
    </row>
    <row r="589" spans="1:14" ht="15.6">
      <c r="A589" s="68">
        <v>94</v>
      </c>
      <c r="B589" s="69" t="s">
        <v>305</v>
      </c>
      <c r="C589" s="79">
        <f t="shared" si="16"/>
        <v>0</v>
      </c>
      <c r="D589" s="80"/>
      <c r="E589" s="80"/>
      <c r="F589" s="80"/>
      <c r="G589" s="80"/>
      <c r="H589" s="81"/>
      <c r="I589" s="73"/>
      <c r="J589" s="73"/>
      <c r="K589" s="73"/>
      <c r="L589" s="73"/>
      <c r="M589" s="73"/>
      <c r="N589" s="73"/>
    </row>
    <row r="590" spans="1:14" ht="15.6">
      <c r="A590" s="68">
        <v>95</v>
      </c>
      <c r="B590" s="69" t="s">
        <v>306</v>
      </c>
      <c r="C590" s="79">
        <f t="shared" si="16"/>
        <v>0</v>
      </c>
      <c r="D590" s="80"/>
      <c r="E590" s="80"/>
      <c r="F590" s="80"/>
      <c r="G590" s="80"/>
      <c r="H590" s="81"/>
      <c r="I590" s="73"/>
      <c r="J590" s="73"/>
      <c r="K590" s="73"/>
      <c r="L590" s="73"/>
      <c r="M590" s="73"/>
      <c r="N590" s="73"/>
    </row>
    <row r="591" spans="1:14" ht="15.6">
      <c r="A591" s="68">
        <v>96</v>
      </c>
      <c r="B591" s="69" t="s">
        <v>307</v>
      </c>
      <c r="C591" s="79">
        <f t="shared" si="16"/>
        <v>0</v>
      </c>
      <c r="D591" s="80"/>
      <c r="E591" s="80"/>
      <c r="F591" s="80"/>
      <c r="G591" s="80"/>
      <c r="H591" s="81"/>
      <c r="I591" s="73"/>
      <c r="J591" s="73"/>
      <c r="K591" s="73"/>
      <c r="L591" s="73"/>
      <c r="M591" s="73"/>
      <c r="N591" s="73"/>
    </row>
    <row r="592" spans="1:14" ht="15.6">
      <c r="A592" s="68">
        <v>97</v>
      </c>
      <c r="B592" s="69" t="s">
        <v>308</v>
      </c>
      <c r="C592" s="79">
        <f t="shared" si="16"/>
        <v>0</v>
      </c>
      <c r="D592" s="80"/>
      <c r="E592" s="80"/>
      <c r="F592" s="80"/>
      <c r="G592" s="80"/>
      <c r="H592" s="81"/>
      <c r="I592" s="73"/>
      <c r="J592" s="73"/>
      <c r="K592" s="73"/>
      <c r="L592" s="73"/>
      <c r="M592" s="73"/>
      <c r="N592" s="73"/>
    </row>
    <row r="593" spans="1:14" ht="15.6">
      <c r="A593" s="68">
        <v>98</v>
      </c>
      <c r="B593" s="69" t="s">
        <v>309</v>
      </c>
      <c r="C593" s="79">
        <f t="shared" si="16"/>
        <v>0</v>
      </c>
      <c r="D593" s="80"/>
      <c r="E593" s="80"/>
      <c r="F593" s="80"/>
      <c r="G593" s="80"/>
      <c r="H593" s="81"/>
      <c r="I593" s="73"/>
      <c r="J593" s="73"/>
      <c r="K593" s="73"/>
      <c r="L593" s="73"/>
      <c r="M593" s="73"/>
      <c r="N593" s="73"/>
    </row>
    <row r="594" spans="1:14" ht="15.6">
      <c r="A594" s="68">
        <v>99</v>
      </c>
      <c r="B594" s="69" t="s">
        <v>310</v>
      </c>
      <c r="C594" s="79">
        <f t="shared" si="16"/>
        <v>0</v>
      </c>
      <c r="D594" s="80"/>
      <c r="E594" s="80"/>
      <c r="F594" s="80"/>
      <c r="G594" s="80"/>
      <c r="H594" s="81"/>
      <c r="I594" s="73"/>
      <c r="J594" s="73"/>
      <c r="K594" s="73"/>
      <c r="L594" s="73"/>
      <c r="M594" s="73"/>
      <c r="N594" s="73"/>
    </row>
    <row r="595" spans="1:14" ht="15.6">
      <c r="A595" s="68">
        <v>100</v>
      </c>
      <c r="B595" s="69" t="s">
        <v>311</v>
      </c>
      <c r="C595" s="79">
        <f t="shared" si="16"/>
        <v>0</v>
      </c>
      <c r="D595" s="80"/>
      <c r="E595" s="80"/>
      <c r="F595" s="80"/>
      <c r="G595" s="80"/>
      <c r="H595" s="81"/>
      <c r="I595" s="73"/>
      <c r="J595" s="73"/>
      <c r="K595" s="73"/>
      <c r="L595" s="73"/>
      <c r="M595" s="73"/>
      <c r="N595" s="73"/>
    </row>
    <row r="596" spans="1:14" ht="15.6">
      <c r="A596" s="68">
        <v>101</v>
      </c>
      <c r="B596" s="69" t="s">
        <v>312</v>
      </c>
      <c r="C596" s="79">
        <f t="shared" si="16"/>
        <v>0</v>
      </c>
      <c r="D596" s="80"/>
      <c r="E596" s="80"/>
      <c r="F596" s="80"/>
      <c r="G596" s="80"/>
      <c r="H596" s="81"/>
      <c r="I596" s="73"/>
      <c r="J596" s="73"/>
      <c r="K596" s="73"/>
      <c r="L596" s="73"/>
      <c r="M596" s="73"/>
      <c r="N596" s="73"/>
    </row>
    <row r="597" spans="1:14" ht="15.6">
      <c r="A597" s="68">
        <v>102</v>
      </c>
      <c r="B597" s="69" t="s">
        <v>313</v>
      </c>
      <c r="C597" s="79">
        <f t="shared" si="16"/>
        <v>0</v>
      </c>
      <c r="D597" s="80"/>
      <c r="E597" s="80"/>
      <c r="F597" s="80"/>
      <c r="G597" s="80"/>
      <c r="H597" s="81"/>
      <c r="I597" s="73"/>
      <c r="J597" s="73"/>
      <c r="K597" s="73"/>
      <c r="L597" s="73"/>
      <c r="M597" s="73"/>
      <c r="N597" s="73"/>
    </row>
    <row r="598" spans="1:14" ht="15.6">
      <c r="A598" s="68">
        <v>103</v>
      </c>
      <c r="B598" s="69" t="s">
        <v>314</v>
      </c>
      <c r="C598" s="79">
        <f t="shared" si="16"/>
        <v>0</v>
      </c>
      <c r="D598" s="80"/>
      <c r="E598" s="80"/>
      <c r="F598" s="80"/>
      <c r="G598" s="80"/>
      <c r="H598" s="81"/>
      <c r="I598" s="73"/>
      <c r="J598" s="73"/>
      <c r="K598" s="73"/>
      <c r="L598" s="73"/>
      <c r="M598" s="73"/>
      <c r="N598" s="73"/>
    </row>
    <row r="599" spans="1:14" ht="15.6">
      <c r="A599" s="68">
        <v>104</v>
      </c>
      <c r="B599" s="69" t="s">
        <v>315</v>
      </c>
      <c r="C599" s="79">
        <f t="shared" si="16"/>
        <v>0</v>
      </c>
      <c r="D599" s="80"/>
      <c r="E599" s="80"/>
      <c r="F599" s="80"/>
      <c r="G599" s="80"/>
      <c r="H599" s="81"/>
      <c r="I599" s="73"/>
      <c r="J599" s="73"/>
      <c r="K599" s="73"/>
      <c r="L599" s="73"/>
      <c r="M599" s="73"/>
      <c r="N599" s="73"/>
    </row>
    <row r="600" spans="1:14" ht="15.6">
      <c r="A600" s="68">
        <v>105</v>
      </c>
      <c r="B600" s="69" t="s">
        <v>316</v>
      </c>
      <c r="C600" s="79">
        <f t="shared" si="16"/>
        <v>0</v>
      </c>
      <c r="D600" s="80"/>
      <c r="E600" s="80"/>
      <c r="F600" s="80"/>
      <c r="G600" s="80"/>
      <c r="H600" s="81"/>
      <c r="I600" s="73"/>
      <c r="J600" s="73"/>
      <c r="K600" s="73"/>
      <c r="L600" s="73"/>
      <c r="M600" s="73"/>
      <c r="N600" s="73"/>
    </row>
    <row r="601" spans="1:14" ht="15.6">
      <c r="A601" s="68">
        <v>106</v>
      </c>
      <c r="B601" s="69" t="s">
        <v>317</v>
      </c>
      <c r="C601" s="79">
        <f t="shared" si="16"/>
        <v>1</v>
      </c>
      <c r="D601" s="80"/>
      <c r="E601" s="80"/>
      <c r="F601" s="80"/>
      <c r="G601" s="80">
        <v>1</v>
      </c>
      <c r="H601" s="81">
        <v>1</v>
      </c>
      <c r="I601" s="73"/>
      <c r="J601" s="73"/>
      <c r="K601" s="73"/>
      <c r="L601" s="73"/>
      <c r="M601" s="73"/>
      <c r="N601" s="73"/>
    </row>
    <row r="602" spans="1:14" ht="15.6">
      <c r="A602" s="68">
        <v>107</v>
      </c>
      <c r="B602" s="69" t="s">
        <v>318</v>
      </c>
      <c r="C602" s="79">
        <f t="shared" si="16"/>
        <v>0</v>
      </c>
      <c r="D602" s="80"/>
      <c r="E602" s="80"/>
      <c r="F602" s="80"/>
      <c r="G602" s="80"/>
      <c r="H602" s="81"/>
      <c r="I602" s="73"/>
      <c r="J602" s="73"/>
      <c r="K602" s="73"/>
      <c r="L602" s="73"/>
      <c r="M602" s="73"/>
      <c r="N602" s="73"/>
    </row>
    <row r="603" spans="1:14" ht="15.6">
      <c r="A603" s="68">
        <v>108</v>
      </c>
      <c r="B603" s="69" t="s">
        <v>319</v>
      </c>
      <c r="C603" s="79">
        <f t="shared" si="16"/>
        <v>0</v>
      </c>
      <c r="D603" s="80"/>
      <c r="E603" s="80"/>
      <c r="F603" s="80"/>
      <c r="G603" s="80"/>
      <c r="H603" s="81"/>
      <c r="I603" s="73"/>
      <c r="J603" s="73"/>
      <c r="K603" s="73"/>
      <c r="L603" s="73"/>
      <c r="M603" s="73"/>
      <c r="N603" s="73"/>
    </row>
    <row r="604" spans="1:14" ht="15.6">
      <c r="A604" s="68">
        <v>109</v>
      </c>
      <c r="B604" s="69" t="s">
        <v>320</v>
      </c>
      <c r="C604" s="79">
        <f t="shared" si="16"/>
        <v>0</v>
      </c>
      <c r="D604" s="80"/>
      <c r="E604" s="80"/>
      <c r="F604" s="80"/>
      <c r="G604" s="80"/>
      <c r="H604" s="81"/>
      <c r="I604" s="73"/>
      <c r="J604" s="73"/>
      <c r="K604" s="73"/>
      <c r="L604" s="73"/>
      <c r="M604" s="73"/>
      <c r="N604" s="73"/>
    </row>
    <row r="605" spans="1:14" ht="15.6">
      <c r="A605" s="68">
        <v>110</v>
      </c>
      <c r="B605" s="69" t="s">
        <v>321</v>
      </c>
      <c r="C605" s="79">
        <f t="shared" si="16"/>
        <v>0</v>
      </c>
      <c r="D605" s="80"/>
      <c r="E605" s="80"/>
      <c r="F605" s="80"/>
      <c r="G605" s="80"/>
      <c r="H605" s="81"/>
      <c r="I605" s="73"/>
      <c r="J605" s="73"/>
      <c r="K605" s="73"/>
      <c r="L605" s="73"/>
      <c r="M605" s="73"/>
      <c r="N605" s="73"/>
    </row>
    <row r="606" spans="1:14" ht="15.6">
      <c r="A606" s="68">
        <v>111</v>
      </c>
      <c r="B606" s="69" t="s">
        <v>322</v>
      </c>
      <c r="C606" s="79">
        <f t="shared" si="16"/>
        <v>0</v>
      </c>
      <c r="D606" s="80"/>
      <c r="E606" s="80"/>
      <c r="F606" s="80"/>
      <c r="G606" s="80"/>
      <c r="H606" s="81"/>
      <c r="I606" s="73"/>
      <c r="J606" s="73"/>
      <c r="K606" s="73"/>
      <c r="L606" s="73"/>
      <c r="M606" s="73"/>
      <c r="N606" s="73"/>
    </row>
    <row r="607" spans="1:14" ht="15.6">
      <c r="A607" s="68">
        <v>112</v>
      </c>
      <c r="B607" s="69" t="s">
        <v>323</v>
      </c>
      <c r="C607" s="79">
        <f t="shared" si="16"/>
        <v>0</v>
      </c>
      <c r="D607" s="80"/>
      <c r="E607" s="80"/>
      <c r="F607" s="80"/>
      <c r="G607" s="80"/>
      <c r="H607" s="81"/>
      <c r="I607" s="73"/>
      <c r="J607" s="73"/>
      <c r="K607" s="73"/>
      <c r="L607" s="73"/>
      <c r="M607" s="73"/>
      <c r="N607" s="73"/>
    </row>
    <row r="608" spans="1:14" ht="15.6">
      <c r="A608" s="68">
        <v>113</v>
      </c>
      <c r="B608" s="69" t="s">
        <v>324</v>
      </c>
      <c r="C608" s="79">
        <f t="shared" si="16"/>
        <v>0</v>
      </c>
      <c r="D608" s="80"/>
      <c r="E608" s="80"/>
      <c r="F608" s="80"/>
      <c r="G608" s="80"/>
      <c r="H608" s="81"/>
      <c r="I608" s="73"/>
      <c r="J608" s="73"/>
      <c r="K608" s="73"/>
      <c r="L608" s="73"/>
      <c r="M608" s="73"/>
      <c r="N608" s="73"/>
    </row>
    <row r="609" spans="1:15" ht="15.6">
      <c r="A609" s="68">
        <v>114</v>
      </c>
      <c r="B609" s="69" t="s">
        <v>325</v>
      </c>
      <c r="C609" s="79">
        <f t="shared" si="16"/>
        <v>0</v>
      </c>
      <c r="D609" s="80"/>
      <c r="E609" s="80"/>
      <c r="F609" s="80"/>
      <c r="G609" s="80"/>
      <c r="H609" s="81"/>
      <c r="I609" s="73"/>
      <c r="J609" s="73"/>
      <c r="K609" s="73"/>
      <c r="L609" s="73"/>
      <c r="M609" s="73"/>
      <c r="N609" s="73"/>
    </row>
    <row r="610" spans="1:15" ht="15.6">
      <c r="A610" s="68">
        <v>115</v>
      </c>
      <c r="B610" s="69" t="s">
        <v>326</v>
      </c>
      <c r="C610" s="79">
        <f t="shared" si="16"/>
        <v>0</v>
      </c>
      <c r="D610" s="80"/>
      <c r="E610" s="80"/>
      <c r="F610" s="80"/>
      <c r="G610" s="80"/>
      <c r="H610" s="81"/>
      <c r="I610" s="73"/>
      <c r="J610" s="73"/>
      <c r="K610" s="73"/>
      <c r="L610" s="73"/>
      <c r="M610" s="73"/>
      <c r="N610" s="73"/>
    </row>
    <row r="611" spans="1:15" ht="15.6">
      <c r="A611" s="68">
        <v>116</v>
      </c>
      <c r="B611" s="69" t="s">
        <v>327</v>
      </c>
      <c r="C611" s="79">
        <f t="shared" si="16"/>
        <v>0</v>
      </c>
      <c r="D611" s="80"/>
      <c r="E611" s="80"/>
      <c r="F611" s="80"/>
      <c r="G611" s="80"/>
      <c r="H611" s="81"/>
      <c r="I611" s="73"/>
      <c r="J611" s="73"/>
      <c r="K611" s="73"/>
      <c r="L611" s="73"/>
      <c r="M611" s="73"/>
      <c r="N611" s="73"/>
    </row>
    <row r="612" spans="1:15" ht="15.6">
      <c r="A612" s="68">
        <v>117</v>
      </c>
      <c r="B612" s="69" t="s">
        <v>328</v>
      </c>
      <c r="C612" s="79">
        <f t="shared" si="16"/>
        <v>0</v>
      </c>
      <c r="D612" s="80"/>
      <c r="E612" s="80"/>
      <c r="F612" s="80"/>
      <c r="G612" s="80"/>
      <c r="H612" s="81"/>
      <c r="I612" s="73"/>
      <c r="J612" s="73"/>
      <c r="K612" s="73"/>
      <c r="L612" s="73"/>
      <c r="M612" s="73"/>
      <c r="N612" s="73"/>
    </row>
    <row r="613" spans="1:15" ht="15.6">
      <c r="A613" s="268" t="s">
        <v>329</v>
      </c>
      <c r="B613" s="269"/>
      <c r="C613" s="75">
        <f>SUM(C496:C612)</f>
        <v>16</v>
      </c>
      <c r="D613" s="75">
        <f t="shared" ref="D613:L613" si="17">SUM(D496:D612)</f>
        <v>0</v>
      </c>
      <c r="E613" s="75">
        <f t="shared" si="17"/>
        <v>0</v>
      </c>
      <c r="F613" s="75">
        <f t="shared" si="17"/>
        <v>6</v>
      </c>
      <c r="G613" s="75">
        <f t="shared" si="17"/>
        <v>10</v>
      </c>
      <c r="H613" s="75">
        <f t="shared" si="17"/>
        <v>16</v>
      </c>
      <c r="I613" s="75">
        <f t="shared" si="17"/>
        <v>0</v>
      </c>
      <c r="J613" s="75">
        <f t="shared" si="17"/>
        <v>0</v>
      </c>
      <c r="K613" s="75">
        <f t="shared" si="17"/>
        <v>0</v>
      </c>
      <c r="L613" s="75">
        <f t="shared" si="17"/>
        <v>0</v>
      </c>
      <c r="M613" s="75"/>
      <c r="N613" s="75">
        <f t="shared" ref="N613" si="18">SUM(N496:N612)</f>
        <v>0</v>
      </c>
    </row>
    <row r="614" spans="1:15" ht="15.6">
      <c r="A614" s="270" t="s">
        <v>330</v>
      </c>
      <c r="B614" s="270"/>
      <c r="C614" s="270"/>
      <c r="D614" s="270"/>
      <c r="E614" s="270"/>
      <c r="F614" s="271"/>
      <c r="G614" s="76">
        <f>+E613+F613+G613</f>
        <v>16</v>
      </c>
      <c r="H614" s="272" t="s">
        <v>331</v>
      </c>
      <c r="I614" s="270"/>
      <c r="J614" s="270"/>
      <c r="K614" s="270"/>
      <c r="L614" s="270"/>
      <c r="M614" s="271"/>
      <c r="N614" s="76">
        <f>H613+I613+J613+K613+L613+M613+N613</f>
        <v>16</v>
      </c>
    </row>
    <row r="616" spans="1:15" ht="33.6">
      <c r="A616" s="277" t="s">
        <v>339</v>
      </c>
      <c r="B616" s="278"/>
      <c r="C616" s="279" t="s">
        <v>159</v>
      </c>
      <c r="D616" s="280"/>
      <c r="E616" s="280"/>
      <c r="F616" s="280"/>
      <c r="G616" s="280"/>
      <c r="H616" s="280"/>
      <c r="I616" s="280"/>
      <c r="J616" s="280"/>
      <c r="K616" s="280"/>
      <c r="L616" s="280"/>
      <c r="M616" s="280"/>
      <c r="N616" s="281"/>
    </row>
    <row r="617" spans="1:15" ht="15.6">
      <c r="A617" s="273" t="s">
        <v>414</v>
      </c>
      <c r="B617" s="274"/>
      <c r="C617" s="275"/>
      <c r="D617" s="283" t="s">
        <v>197</v>
      </c>
      <c r="E617" s="283"/>
      <c r="F617" s="283"/>
      <c r="G617" s="283"/>
      <c r="H617" s="284" t="s">
        <v>198</v>
      </c>
      <c r="I617" s="284"/>
      <c r="J617" s="284"/>
      <c r="K617" s="284"/>
      <c r="L617" s="284"/>
      <c r="M617" s="284"/>
      <c r="N617" s="284"/>
    </row>
    <row r="618" spans="1:15" ht="15.6">
      <c r="A618" s="109"/>
      <c r="B618" s="110"/>
      <c r="C618" s="111"/>
      <c r="D618" s="112"/>
      <c r="E618" s="112"/>
      <c r="F618" s="112"/>
      <c r="G618" s="112"/>
      <c r="H618" s="113"/>
      <c r="I618" s="113"/>
      <c r="J618" s="113"/>
      <c r="K618" s="113"/>
      <c r="L618" s="113"/>
      <c r="M618" s="113"/>
      <c r="N618" s="113"/>
    </row>
    <row r="619" spans="1:15" ht="62.4">
      <c r="A619" s="64" t="s">
        <v>199</v>
      </c>
      <c r="B619" s="64" t="s">
        <v>200</v>
      </c>
      <c r="C619" s="64" t="s">
        <v>343</v>
      </c>
      <c r="D619" s="65" t="s">
        <v>201</v>
      </c>
      <c r="E619" s="65" t="s">
        <v>202</v>
      </c>
      <c r="F619" s="65" t="s">
        <v>203</v>
      </c>
      <c r="G619" s="65" t="s">
        <v>204</v>
      </c>
      <c r="H619" s="66" t="s">
        <v>205</v>
      </c>
      <c r="I619" s="67" t="s">
        <v>206</v>
      </c>
      <c r="J619" s="67" t="s">
        <v>207</v>
      </c>
      <c r="K619" s="67" t="s">
        <v>208</v>
      </c>
      <c r="L619" s="67" t="s">
        <v>209</v>
      </c>
      <c r="M619" s="67" t="s">
        <v>210</v>
      </c>
      <c r="N619" s="67" t="s">
        <v>211</v>
      </c>
    </row>
    <row r="620" spans="1:15" ht="15.6">
      <c r="A620" s="68">
        <v>1</v>
      </c>
      <c r="B620" s="69" t="s">
        <v>212</v>
      </c>
      <c r="C620" s="70"/>
      <c r="D620" s="71"/>
      <c r="E620" s="71"/>
      <c r="F620" s="71"/>
      <c r="G620" s="71"/>
      <c r="H620" s="72"/>
      <c r="I620" s="73"/>
      <c r="J620" s="73"/>
      <c r="K620" s="73"/>
      <c r="L620" s="73"/>
      <c r="M620" s="73"/>
      <c r="N620" s="73"/>
      <c r="O620" s="82"/>
    </row>
    <row r="621" spans="1:15" ht="15.6">
      <c r="A621" s="68">
        <v>2</v>
      </c>
      <c r="B621" s="69" t="s">
        <v>213</v>
      </c>
      <c r="C621" s="70"/>
      <c r="D621" s="71"/>
      <c r="E621" s="71"/>
      <c r="F621" s="71"/>
      <c r="G621" s="71"/>
      <c r="H621" s="72"/>
      <c r="I621" s="73"/>
      <c r="J621" s="73"/>
      <c r="K621" s="73"/>
      <c r="L621" s="73"/>
      <c r="M621" s="73"/>
      <c r="N621" s="73"/>
      <c r="O621" s="82"/>
    </row>
    <row r="622" spans="1:15" ht="15.6">
      <c r="A622" s="68">
        <v>3</v>
      </c>
      <c r="B622" s="69" t="s">
        <v>214</v>
      </c>
      <c r="C622" s="70"/>
      <c r="D622" s="71"/>
      <c r="E622" s="71"/>
      <c r="F622" s="71"/>
      <c r="G622" s="71"/>
      <c r="H622" s="72"/>
      <c r="I622" s="73"/>
      <c r="J622" s="73"/>
      <c r="K622" s="73"/>
      <c r="L622" s="73"/>
      <c r="M622" s="73"/>
      <c r="N622" s="73"/>
      <c r="O622" s="82"/>
    </row>
    <row r="623" spans="1:15" ht="15.6">
      <c r="A623" s="68">
        <v>4</v>
      </c>
      <c r="B623" s="69" t="s">
        <v>215</v>
      </c>
      <c r="C623" s="70">
        <v>1</v>
      </c>
      <c r="D623" s="71"/>
      <c r="E623" s="71">
        <v>1</v>
      </c>
      <c r="F623" s="71">
        <v>0</v>
      </c>
      <c r="G623" s="71">
        <v>0</v>
      </c>
      <c r="H623" s="72">
        <v>1</v>
      </c>
      <c r="I623" s="73"/>
      <c r="J623" s="73"/>
      <c r="K623" s="73"/>
      <c r="L623" s="73"/>
      <c r="M623" s="73"/>
      <c r="N623" s="73"/>
      <c r="O623" s="82" t="s">
        <v>415</v>
      </c>
    </row>
    <row r="624" spans="1:15" ht="15.6">
      <c r="A624" s="68">
        <v>5</v>
      </c>
      <c r="B624" s="69" t="s">
        <v>216</v>
      </c>
      <c r="C624" s="70">
        <v>1</v>
      </c>
      <c r="D624" s="71"/>
      <c r="E624" s="71">
        <v>0</v>
      </c>
      <c r="F624" s="71">
        <v>0</v>
      </c>
      <c r="G624" s="71">
        <v>1</v>
      </c>
      <c r="H624" s="72">
        <v>1</v>
      </c>
      <c r="I624" s="73"/>
      <c r="J624" s="73"/>
      <c r="K624" s="73"/>
      <c r="L624" s="73"/>
      <c r="M624" s="73"/>
      <c r="N624" s="73"/>
      <c r="O624" s="82" t="s">
        <v>415</v>
      </c>
    </row>
    <row r="625" spans="1:15" ht="15.6">
      <c r="A625" s="68">
        <v>6</v>
      </c>
      <c r="B625" s="69" t="s">
        <v>217</v>
      </c>
      <c r="C625" s="70"/>
      <c r="D625" s="71"/>
      <c r="E625" s="71"/>
      <c r="F625" s="71"/>
      <c r="G625" s="71"/>
      <c r="H625" s="72"/>
      <c r="I625" s="73"/>
      <c r="J625" s="73"/>
      <c r="K625" s="73"/>
      <c r="L625" s="73"/>
      <c r="M625" s="73"/>
      <c r="N625" s="73"/>
      <c r="O625" s="82"/>
    </row>
    <row r="626" spans="1:15" ht="15.6">
      <c r="A626" s="68">
        <v>7</v>
      </c>
      <c r="B626" s="69" t="s">
        <v>218</v>
      </c>
      <c r="C626" s="70"/>
      <c r="D626" s="71"/>
      <c r="E626" s="71"/>
      <c r="F626" s="71"/>
      <c r="G626" s="71"/>
      <c r="H626" s="72"/>
      <c r="I626" s="73"/>
      <c r="J626" s="73"/>
      <c r="K626" s="73"/>
      <c r="L626" s="73"/>
      <c r="M626" s="73"/>
      <c r="N626" s="73"/>
      <c r="O626" s="82"/>
    </row>
    <row r="627" spans="1:15" ht="15.6">
      <c r="A627" s="68">
        <v>8</v>
      </c>
      <c r="B627" s="69" t="s">
        <v>219</v>
      </c>
      <c r="C627" s="70"/>
      <c r="D627" s="71"/>
      <c r="E627" s="71"/>
      <c r="F627" s="71"/>
      <c r="G627" s="71"/>
      <c r="H627" s="72"/>
      <c r="I627" s="73"/>
      <c r="J627" s="73"/>
      <c r="K627" s="73"/>
      <c r="L627" s="73"/>
      <c r="M627" s="73"/>
      <c r="N627" s="73"/>
      <c r="O627" s="82"/>
    </row>
    <row r="628" spans="1:15" ht="15.6">
      <c r="A628" s="68">
        <v>9</v>
      </c>
      <c r="B628" s="69" t="s">
        <v>220</v>
      </c>
      <c r="C628" s="70"/>
      <c r="D628" s="71"/>
      <c r="E628" s="71"/>
      <c r="F628" s="71"/>
      <c r="G628" s="71"/>
      <c r="H628" s="72"/>
      <c r="I628" s="73"/>
      <c r="J628" s="73"/>
      <c r="K628" s="73"/>
      <c r="L628" s="73"/>
      <c r="M628" s="73"/>
      <c r="N628" s="73"/>
      <c r="O628" s="82"/>
    </row>
    <row r="629" spans="1:15" ht="15.6">
      <c r="A629" s="68">
        <v>10</v>
      </c>
      <c r="B629" s="69" t="s">
        <v>221</v>
      </c>
      <c r="C629" s="70"/>
      <c r="D629" s="71"/>
      <c r="E629" s="71"/>
      <c r="F629" s="71"/>
      <c r="G629" s="71"/>
      <c r="H629" s="72"/>
      <c r="I629" s="73"/>
      <c r="J629" s="73"/>
      <c r="K629" s="73"/>
      <c r="L629" s="73"/>
      <c r="M629" s="73"/>
      <c r="N629" s="73"/>
      <c r="O629" s="82"/>
    </row>
    <row r="630" spans="1:15" ht="15.6">
      <c r="A630" s="68">
        <v>11</v>
      </c>
      <c r="B630" s="69" t="s">
        <v>222</v>
      </c>
      <c r="C630" s="70"/>
      <c r="D630" s="71"/>
      <c r="E630" s="71"/>
      <c r="F630" s="71"/>
      <c r="G630" s="71"/>
      <c r="H630" s="72"/>
      <c r="I630" s="73"/>
      <c r="J630" s="73"/>
      <c r="K630" s="73"/>
      <c r="L630" s="73"/>
      <c r="M630" s="73"/>
      <c r="N630" s="73"/>
      <c r="O630" s="82"/>
    </row>
    <row r="631" spans="1:15" ht="15.6">
      <c r="A631" s="68">
        <v>12</v>
      </c>
      <c r="B631" s="69" t="s">
        <v>223</v>
      </c>
      <c r="C631" s="70"/>
      <c r="D631" s="71"/>
      <c r="E631" s="71"/>
      <c r="F631" s="71"/>
      <c r="G631" s="71"/>
      <c r="H631" s="72"/>
      <c r="I631" s="73"/>
      <c r="J631" s="73"/>
      <c r="K631" s="73"/>
      <c r="L631" s="73"/>
      <c r="M631" s="73"/>
      <c r="N631" s="73"/>
      <c r="O631" s="82"/>
    </row>
    <row r="632" spans="1:15" ht="15.6">
      <c r="A632" s="68">
        <v>13</v>
      </c>
      <c r="B632" s="69" t="s">
        <v>224</v>
      </c>
      <c r="C632" s="70">
        <v>1</v>
      </c>
      <c r="D632" s="71"/>
      <c r="E632" s="71">
        <v>0</v>
      </c>
      <c r="F632" s="71">
        <v>1</v>
      </c>
      <c r="G632" s="71">
        <v>0</v>
      </c>
      <c r="H632" s="72">
        <v>1</v>
      </c>
      <c r="I632" s="73"/>
      <c r="J632" s="73"/>
      <c r="K632" s="73"/>
      <c r="L632" s="73"/>
      <c r="M632" s="73"/>
      <c r="N632" s="73"/>
      <c r="O632" s="82" t="s">
        <v>415</v>
      </c>
    </row>
    <row r="633" spans="1:15" ht="15.6">
      <c r="A633" s="68">
        <v>14</v>
      </c>
      <c r="B633" s="69" t="s">
        <v>225</v>
      </c>
      <c r="C633" s="70">
        <v>1</v>
      </c>
      <c r="D633" s="71"/>
      <c r="E633" s="71">
        <v>0</v>
      </c>
      <c r="F633" s="71">
        <v>0</v>
      </c>
      <c r="G633" s="71">
        <v>1</v>
      </c>
      <c r="H633" s="72">
        <v>1</v>
      </c>
      <c r="I633" s="73"/>
      <c r="J633" s="73"/>
      <c r="K633" s="73"/>
      <c r="L633" s="73"/>
      <c r="M633" s="73"/>
      <c r="N633" s="73"/>
      <c r="O633" s="108" t="s">
        <v>416</v>
      </c>
    </row>
    <row r="634" spans="1:15" ht="15.6">
      <c r="A634" s="68">
        <v>15</v>
      </c>
      <c r="B634" s="69" t="s">
        <v>226</v>
      </c>
      <c r="C634" s="70"/>
      <c r="D634" s="71"/>
      <c r="E634" s="71"/>
      <c r="F634" s="71"/>
      <c r="G634" s="71"/>
      <c r="H634" s="72"/>
      <c r="I634" s="73"/>
      <c r="J634" s="73"/>
      <c r="K634" s="73"/>
      <c r="L634" s="73"/>
      <c r="M634" s="73"/>
      <c r="N634" s="73"/>
      <c r="O634" s="82"/>
    </row>
    <row r="635" spans="1:15" ht="15.6">
      <c r="A635" s="68">
        <v>16</v>
      </c>
      <c r="B635" s="69" t="s">
        <v>227</v>
      </c>
      <c r="C635" s="70"/>
      <c r="D635" s="71"/>
      <c r="E635" s="71"/>
      <c r="F635" s="71"/>
      <c r="G635" s="71"/>
      <c r="H635" s="72"/>
      <c r="I635" s="73"/>
      <c r="J635" s="73"/>
      <c r="K635" s="73"/>
      <c r="L635" s="73"/>
      <c r="M635" s="73"/>
      <c r="N635" s="73"/>
      <c r="O635" s="82"/>
    </row>
    <row r="636" spans="1:15" ht="15.6">
      <c r="A636" s="68">
        <v>17</v>
      </c>
      <c r="B636" s="69" t="s">
        <v>228</v>
      </c>
      <c r="C636" s="70"/>
      <c r="D636" s="71"/>
      <c r="E636" s="71"/>
      <c r="F636" s="71"/>
      <c r="G636" s="71"/>
      <c r="H636" s="72"/>
      <c r="I636" s="73"/>
      <c r="J636" s="73"/>
      <c r="K636" s="73"/>
      <c r="L636" s="73"/>
      <c r="M636" s="73"/>
      <c r="N636" s="73"/>
      <c r="O636" s="82"/>
    </row>
    <row r="637" spans="1:15" ht="15.6">
      <c r="A637" s="68">
        <v>18</v>
      </c>
      <c r="B637" s="69" t="s">
        <v>229</v>
      </c>
      <c r="C637" s="70"/>
      <c r="D637" s="71"/>
      <c r="E637" s="71"/>
      <c r="F637" s="71"/>
      <c r="G637" s="71"/>
      <c r="H637" s="72"/>
      <c r="I637" s="73"/>
      <c r="J637" s="73"/>
      <c r="K637" s="73"/>
      <c r="L637" s="73"/>
      <c r="M637" s="73"/>
      <c r="N637" s="73"/>
      <c r="O637" s="82"/>
    </row>
    <row r="638" spans="1:15" ht="15.6">
      <c r="A638" s="68">
        <v>19</v>
      </c>
      <c r="B638" s="69" t="s">
        <v>230</v>
      </c>
      <c r="C638" s="70"/>
      <c r="D638" s="71"/>
      <c r="E638" s="71"/>
      <c r="F638" s="71"/>
      <c r="G638" s="71"/>
      <c r="H638" s="72"/>
      <c r="I638" s="73"/>
      <c r="J638" s="73"/>
      <c r="K638" s="73"/>
      <c r="L638" s="73"/>
      <c r="M638" s="73"/>
      <c r="N638" s="73"/>
      <c r="O638" s="82"/>
    </row>
    <row r="639" spans="1:15" ht="15.6">
      <c r="A639" s="68">
        <v>20</v>
      </c>
      <c r="B639" s="69" t="s">
        <v>231</v>
      </c>
      <c r="C639" s="70">
        <v>1</v>
      </c>
      <c r="D639" s="71"/>
      <c r="E639" s="71">
        <v>0</v>
      </c>
      <c r="F639" s="71">
        <v>0</v>
      </c>
      <c r="G639" s="71">
        <v>1</v>
      </c>
      <c r="H639" s="72">
        <v>1</v>
      </c>
      <c r="I639" s="73"/>
      <c r="J639" s="73"/>
      <c r="K639" s="73"/>
      <c r="L639" s="73"/>
      <c r="M639" s="73"/>
      <c r="N639" s="73"/>
      <c r="O639" s="82" t="s">
        <v>415</v>
      </c>
    </row>
    <row r="640" spans="1:15" ht="15.6">
      <c r="A640" s="68">
        <v>21</v>
      </c>
      <c r="B640" s="69" t="s">
        <v>232</v>
      </c>
      <c r="C640" s="70"/>
      <c r="D640" s="71"/>
      <c r="E640" s="71"/>
      <c r="F640" s="71"/>
      <c r="G640" s="71"/>
      <c r="H640" s="72"/>
      <c r="I640" s="73"/>
      <c r="J640" s="73"/>
      <c r="K640" s="73"/>
      <c r="L640" s="73"/>
      <c r="M640" s="73"/>
      <c r="N640" s="73"/>
      <c r="O640" s="82"/>
    </row>
    <row r="641" spans="1:15" ht="15.6">
      <c r="A641" s="68">
        <v>22</v>
      </c>
      <c r="B641" s="69" t="s">
        <v>233</v>
      </c>
      <c r="C641" s="70">
        <v>2</v>
      </c>
      <c r="D641" s="71"/>
      <c r="E641" s="71">
        <v>1</v>
      </c>
      <c r="F641" s="71">
        <v>1</v>
      </c>
      <c r="G641" s="71">
        <v>0</v>
      </c>
      <c r="H641" s="72">
        <v>2</v>
      </c>
      <c r="I641" s="73"/>
      <c r="J641" s="73"/>
      <c r="K641" s="73"/>
      <c r="L641" s="73"/>
      <c r="M641" s="73"/>
      <c r="N641" s="73"/>
      <c r="O641" s="82" t="s">
        <v>415</v>
      </c>
    </row>
    <row r="642" spans="1:15" ht="15.6">
      <c r="A642" s="68">
        <v>23</v>
      </c>
      <c r="B642" s="69" t="s">
        <v>234</v>
      </c>
      <c r="C642" s="70"/>
      <c r="D642" s="71"/>
      <c r="E642" s="71"/>
      <c r="F642" s="71"/>
      <c r="G642" s="71"/>
      <c r="H642" s="72"/>
      <c r="I642" s="73"/>
      <c r="J642" s="73"/>
      <c r="K642" s="73"/>
      <c r="L642" s="73"/>
      <c r="M642" s="73"/>
      <c r="N642" s="73"/>
      <c r="O642" s="82"/>
    </row>
    <row r="643" spans="1:15" ht="15.6">
      <c r="A643" s="68">
        <v>24</v>
      </c>
      <c r="B643" s="69" t="s">
        <v>235</v>
      </c>
      <c r="C643" s="70"/>
      <c r="D643" s="71"/>
      <c r="E643" s="71"/>
      <c r="F643" s="71"/>
      <c r="G643" s="71"/>
      <c r="H643" s="72"/>
      <c r="I643" s="73"/>
      <c r="J643" s="73"/>
      <c r="K643" s="73"/>
      <c r="L643" s="73"/>
      <c r="M643" s="73"/>
      <c r="N643" s="73"/>
      <c r="O643" s="82"/>
    </row>
    <row r="644" spans="1:15" ht="15.6">
      <c r="A644" s="68">
        <v>25</v>
      </c>
      <c r="B644" s="69" t="s">
        <v>236</v>
      </c>
      <c r="C644" s="70">
        <v>1</v>
      </c>
      <c r="D644" s="71"/>
      <c r="E644" s="71">
        <v>0</v>
      </c>
      <c r="F644" s="71">
        <v>0</v>
      </c>
      <c r="G644" s="71">
        <v>1</v>
      </c>
      <c r="H644" s="72">
        <v>1</v>
      </c>
      <c r="I644" s="73"/>
      <c r="J644" s="73"/>
      <c r="K644" s="73"/>
      <c r="L644" s="73"/>
      <c r="M644" s="73"/>
      <c r="N644" s="73"/>
      <c r="O644" s="82" t="s">
        <v>415</v>
      </c>
    </row>
    <row r="645" spans="1:15" ht="15.6">
      <c r="A645" s="68">
        <v>26</v>
      </c>
      <c r="B645" s="69" t="s">
        <v>237</v>
      </c>
      <c r="C645" s="70"/>
      <c r="D645" s="71"/>
      <c r="E645" s="71"/>
      <c r="F645" s="71"/>
      <c r="G645" s="71"/>
      <c r="H645" s="72"/>
      <c r="I645" s="73"/>
      <c r="J645" s="73"/>
      <c r="K645" s="73"/>
      <c r="L645" s="73"/>
      <c r="M645" s="73"/>
      <c r="N645" s="73"/>
      <c r="O645" s="82"/>
    </row>
    <row r="646" spans="1:15" ht="15.6">
      <c r="A646" s="68">
        <v>27</v>
      </c>
      <c r="B646" s="69" t="s">
        <v>238</v>
      </c>
      <c r="C646" s="70"/>
      <c r="D646" s="71"/>
      <c r="E646" s="71"/>
      <c r="F646" s="71"/>
      <c r="G646" s="71"/>
      <c r="H646" s="72"/>
      <c r="I646" s="73"/>
      <c r="J646" s="73"/>
      <c r="K646" s="73"/>
      <c r="L646" s="73"/>
      <c r="M646" s="73"/>
      <c r="N646" s="73"/>
      <c r="O646" s="82"/>
    </row>
    <row r="647" spans="1:15" ht="15.6">
      <c r="A647" s="68">
        <v>28</v>
      </c>
      <c r="B647" s="69" t="s">
        <v>239</v>
      </c>
      <c r="C647" s="70"/>
      <c r="D647" s="71"/>
      <c r="E647" s="71"/>
      <c r="F647" s="71"/>
      <c r="G647" s="71"/>
      <c r="H647" s="72"/>
      <c r="I647" s="73"/>
      <c r="J647" s="73"/>
      <c r="K647" s="73"/>
      <c r="L647" s="73"/>
      <c r="M647" s="73"/>
      <c r="N647" s="73"/>
      <c r="O647" s="82"/>
    </row>
    <row r="648" spans="1:15" ht="15.6">
      <c r="A648" s="68">
        <v>29</v>
      </c>
      <c r="B648" s="69" t="s">
        <v>240</v>
      </c>
      <c r="C648" s="70"/>
      <c r="D648" s="71"/>
      <c r="E648" s="71"/>
      <c r="F648" s="71"/>
      <c r="G648" s="71"/>
      <c r="H648" s="72"/>
      <c r="I648" s="73"/>
      <c r="J648" s="73"/>
      <c r="K648" s="73"/>
      <c r="L648" s="73"/>
      <c r="M648" s="73"/>
      <c r="N648" s="73"/>
      <c r="O648" s="82"/>
    </row>
    <row r="649" spans="1:15" ht="15.6">
      <c r="A649" s="68">
        <v>30</v>
      </c>
      <c r="B649" s="69" t="s">
        <v>241</v>
      </c>
      <c r="C649" s="70"/>
      <c r="D649" s="71"/>
      <c r="E649" s="71"/>
      <c r="F649" s="71"/>
      <c r="G649" s="71"/>
      <c r="H649" s="72"/>
      <c r="I649" s="73"/>
      <c r="J649" s="73"/>
      <c r="K649" s="73"/>
      <c r="L649" s="73"/>
      <c r="M649" s="73"/>
      <c r="N649" s="73"/>
      <c r="O649" s="82"/>
    </row>
    <row r="650" spans="1:15" ht="15.6">
      <c r="A650" s="68">
        <v>31</v>
      </c>
      <c r="B650" s="69" t="s">
        <v>242</v>
      </c>
      <c r="C650" s="70"/>
      <c r="D650" s="71"/>
      <c r="E650" s="71"/>
      <c r="F650" s="71"/>
      <c r="G650" s="71"/>
      <c r="H650" s="72"/>
      <c r="I650" s="73"/>
      <c r="J650" s="73"/>
      <c r="K650" s="73"/>
      <c r="L650" s="73"/>
      <c r="M650" s="73"/>
      <c r="N650" s="73"/>
      <c r="O650" s="82"/>
    </row>
    <row r="651" spans="1:15" ht="15.6">
      <c r="A651" s="68">
        <v>32</v>
      </c>
      <c r="B651" s="69" t="s">
        <v>243</v>
      </c>
      <c r="C651" s="70"/>
      <c r="D651" s="71"/>
      <c r="E651" s="71"/>
      <c r="F651" s="71"/>
      <c r="G651" s="71"/>
      <c r="H651" s="72"/>
      <c r="I651" s="73"/>
      <c r="J651" s="73"/>
      <c r="K651" s="73"/>
      <c r="L651" s="73"/>
      <c r="M651" s="73"/>
      <c r="N651" s="73"/>
      <c r="O651" s="82"/>
    </row>
    <row r="652" spans="1:15" ht="15.6">
      <c r="A652" s="68">
        <v>33</v>
      </c>
      <c r="B652" s="69" t="s">
        <v>244</v>
      </c>
      <c r="C652" s="70"/>
      <c r="D652" s="71"/>
      <c r="E652" s="71"/>
      <c r="F652" s="71"/>
      <c r="G652" s="71"/>
      <c r="H652" s="72"/>
      <c r="I652" s="73"/>
      <c r="J652" s="73"/>
      <c r="K652" s="73"/>
      <c r="L652" s="73"/>
      <c r="M652" s="73"/>
      <c r="N652" s="73"/>
      <c r="O652" s="82"/>
    </row>
    <row r="653" spans="1:15" ht="15.6">
      <c r="A653" s="68">
        <v>34</v>
      </c>
      <c r="B653" s="69" t="s">
        <v>245</v>
      </c>
      <c r="C653" s="70"/>
      <c r="D653" s="71"/>
      <c r="E653" s="71"/>
      <c r="F653" s="71"/>
      <c r="G653" s="71"/>
      <c r="H653" s="72"/>
      <c r="I653" s="73"/>
      <c r="J653" s="73"/>
      <c r="K653" s="73"/>
      <c r="L653" s="73"/>
      <c r="M653" s="73"/>
      <c r="N653" s="73"/>
      <c r="O653" s="82"/>
    </row>
    <row r="654" spans="1:15" ht="15.6">
      <c r="A654" s="68">
        <v>35</v>
      </c>
      <c r="B654" s="69" t="s">
        <v>246</v>
      </c>
      <c r="C654" s="70"/>
      <c r="D654" s="71"/>
      <c r="E654" s="71"/>
      <c r="F654" s="71"/>
      <c r="G654" s="71"/>
      <c r="H654" s="72"/>
      <c r="I654" s="73"/>
      <c r="J654" s="73"/>
      <c r="K654" s="73"/>
      <c r="L654" s="73"/>
      <c r="M654" s="73"/>
      <c r="N654" s="73"/>
      <c r="O654" s="82"/>
    </row>
    <row r="655" spans="1:15" ht="15.6">
      <c r="A655" s="68">
        <v>36</v>
      </c>
      <c r="B655" s="69" t="s">
        <v>247</v>
      </c>
      <c r="C655" s="70"/>
      <c r="D655" s="71"/>
      <c r="E655" s="71"/>
      <c r="F655" s="71"/>
      <c r="G655" s="71"/>
      <c r="H655" s="72"/>
      <c r="I655" s="73"/>
      <c r="J655" s="73"/>
      <c r="K655" s="73"/>
      <c r="L655" s="73"/>
      <c r="M655" s="73"/>
      <c r="N655" s="73"/>
      <c r="O655" s="82"/>
    </row>
    <row r="656" spans="1:15" ht="15.6">
      <c r="A656" s="68">
        <v>37</v>
      </c>
      <c r="B656" s="69" t="s">
        <v>248</v>
      </c>
      <c r="C656" s="70"/>
      <c r="D656" s="71"/>
      <c r="E656" s="71"/>
      <c r="F656" s="71"/>
      <c r="G656" s="71"/>
      <c r="H656" s="72"/>
      <c r="I656" s="73"/>
      <c r="J656" s="73"/>
      <c r="K656" s="73"/>
      <c r="L656" s="73"/>
      <c r="M656" s="73"/>
      <c r="N656" s="73"/>
      <c r="O656" s="82"/>
    </row>
    <row r="657" spans="1:15" ht="15.6">
      <c r="A657" s="68">
        <v>38</v>
      </c>
      <c r="B657" s="69" t="s">
        <v>249</v>
      </c>
      <c r="C657" s="70"/>
      <c r="D657" s="71"/>
      <c r="E657" s="71"/>
      <c r="F657" s="71"/>
      <c r="G657" s="71"/>
      <c r="H657" s="72"/>
      <c r="I657" s="73"/>
      <c r="J657" s="73"/>
      <c r="K657" s="73"/>
      <c r="L657" s="73"/>
      <c r="M657" s="73"/>
      <c r="N657" s="73"/>
      <c r="O657" s="82"/>
    </row>
    <row r="658" spans="1:15" ht="15.6">
      <c r="A658" s="68">
        <v>39</v>
      </c>
      <c r="B658" s="69" t="s">
        <v>250</v>
      </c>
      <c r="C658" s="70"/>
      <c r="D658" s="71"/>
      <c r="E658" s="71"/>
      <c r="F658" s="71"/>
      <c r="G658" s="71"/>
      <c r="H658" s="72"/>
      <c r="I658" s="73"/>
      <c r="J658" s="73"/>
      <c r="K658" s="73"/>
      <c r="L658" s="73"/>
      <c r="M658" s="73"/>
      <c r="N658" s="73"/>
      <c r="O658" s="82"/>
    </row>
    <row r="659" spans="1:15" ht="15.6">
      <c r="A659" s="68">
        <v>40</v>
      </c>
      <c r="B659" s="69" t="s">
        <v>251</v>
      </c>
      <c r="C659" s="70">
        <v>1</v>
      </c>
      <c r="D659" s="71"/>
      <c r="E659" s="71">
        <v>0</v>
      </c>
      <c r="F659" s="71">
        <v>1</v>
      </c>
      <c r="G659" s="71">
        <v>0</v>
      </c>
      <c r="H659" s="72">
        <v>1</v>
      </c>
      <c r="I659" s="73"/>
      <c r="J659" s="73"/>
      <c r="K659" s="73"/>
      <c r="L659" s="73"/>
      <c r="M659" s="73"/>
      <c r="N659" s="73"/>
      <c r="O659" s="82" t="s">
        <v>415</v>
      </c>
    </row>
    <row r="660" spans="1:15" ht="15.6">
      <c r="A660" s="68">
        <v>41</v>
      </c>
      <c r="B660" s="69" t="s">
        <v>252</v>
      </c>
      <c r="C660" s="70">
        <v>2</v>
      </c>
      <c r="D660" s="71"/>
      <c r="E660" s="71">
        <v>0</v>
      </c>
      <c r="F660" s="71">
        <v>1</v>
      </c>
      <c r="G660" s="71">
        <v>1</v>
      </c>
      <c r="H660" s="72">
        <v>2</v>
      </c>
      <c r="I660" s="73"/>
      <c r="J660" s="73"/>
      <c r="K660" s="73"/>
      <c r="L660" s="73"/>
      <c r="M660" s="73"/>
      <c r="N660" s="73"/>
      <c r="O660" s="82" t="s">
        <v>415</v>
      </c>
    </row>
    <row r="661" spans="1:15" ht="15.6">
      <c r="A661" s="68">
        <v>42</v>
      </c>
      <c r="B661" s="69" t="s">
        <v>253</v>
      </c>
      <c r="C661" s="70"/>
      <c r="D661" s="71"/>
      <c r="E661" s="71"/>
      <c r="F661" s="71"/>
      <c r="G661" s="71"/>
      <c r="H661" s="72"/>
      <c r="I661" s="73"/>
      <c r="J661" s="73"/>
      <c r="K661" s="73"/>
      <c r="L661" s="73"/>
      <c r="M661" s="73"/>
      <c r="N661" s="73"/>
      <c r="O661" s="82"/>
    </row>
    <row r="662" spans="1:15" ht="15.6">
      <c r="A662" s="68">
        <v>43</v>
      </c>
      <c r="B662" s="69" t="s">
        <v>254</v>
      </c>
      <c r="C662" s="70"/>
      <c r="D662" s="71"/>
      <c r="E662" s="71"/>
      <c r="F662" s="71"/>
      <c r="G662" s="71"/>
      <c r="H662" s="72"/>
      <c r="I662" s="73"/>
      <c r="J662" s="73"/>
      <c r="K662" s="73"/>
      <c r="L662" s="73"/>
      <c r="M662" s="73"/>
      <c r="N662" s="73"/>
      <c r="O662" s="82"/>
    </row>
    <row r="663" spans="1:15" ht="15.6">
      <c r="A663" s="68">
        <v>44</v>
      </c>
      <c r="B663" s="69" t="s">
        <v>255</v>
      </c>
      <c r="C663" s="70"/>
      <c r="D663" s="71"/>
      <c r="E663" s="71"/>
      <c r="F663" s="71"/>
      <c r="G663" s="71"/>
      <c r="H663" s="72"/>
      <c r="I663" s="73"/>
      <c r="J663" s="73"/>
      <c r="K663" s="73"/>
      <c r="L663" s="73"/>
      <c r="M663" s="73"/>
      <c r="N663" s="73"/>
      <c r="O663" s="82"/>
    </row>
    <row r="664" spans="1:15" ht="15.6">
      <c r="A664" s="68">
        <v>45</v>
      </c>
      <c r="B664" s="69" t="s">
        <v>256</v>
      </c>
      <c r="C664" s="70">
        <v>3</v>
      </c>
      <c r="D664" s="71"/>
      <c r="E664" s="71">
        <v>0</v>
      </c>
      <c r="F664" s="71">
        <v>2</v>
      </c>
      <c r="G664" s="71">
        <v>1</v>
      </c>
      <c r="H664" s="72">
        <v>3</v>
      </c>
      <c r="I664" s="73"/>
      <c r="J664" s="73"/>
      <c r="K664" s="73"/>
      <c r="L664" s="73"/>
      <c r="M664" s="73"/>
      <c r="N664" s="73"/>
      <c r="O664" s="82" t="s">
        <v>415</v>
      </c>
    </row>
    <row r="665" spans="1:15" ht="15.6">
      <c r="A665" s="68">
        <v>46</v>
      </c>
      <c r="B665" s="69" t="s">
        <v>257</v>
      </c>
      <c r="C665" s="70"/>
      <c r="D665" s="71"/>
      <c r="E665" s="71"/>
      <c r="F665" s="71"/>
      <c r="G665" s="71"/>
      <c r="H665" s="72"/>
      <c r="I665" s="73"/>
      <c r="J665" s="73"/>
      <c r="K665" s="73"/>
      <c r="L665" s="73"/>
      <c r="M665" s="73"/>
      <c r="N665" s="73"/>
      <c r="O665" s="82"/>
    </row>
    <row r="666" spans="1:15" ht="15.6">
      <c r="A666" s="68">
        <v>47</v>
      </c>
      <c r="B666" s="69" t="s">
        <v>258</v>
      </c>
      <c r="C666" s="70"/>
      <c r="D666" s="71"/>
      <c r="E666" s="71"/>
      <c r="F666" s="71"/>
      <c r="G666" s="71"/>
      <c r="H666" s="72"/>
      <c r="I666" s="73"/>
      <c r="J666" s="73"/>
      <c r="K666" s="73"/>
      <c r="L666" s="73"/>
      <c r="M666" s="73"/>
      <c r="N666" s="73"/>
      <c r="O666" s="82"/>
    </row>
    <row r="667" spans="1:15" ht="15.6">
      <c r="A667" s="68">
        <v>48</v>
      </c>
      <c r="B667" s="69" t="s">
        <v>259</v>
      </c>
      <c r="C667" s="70"/>
      <c r="D667" s="71"/>
      <c r="E667" s="71"/>
      <c r="F667" s="71"/>
      <c r="G667" s="71"/>
      <c r="H667" s="72"/>
      <c r="I667" s="73"/>
      <c r="J667" s="73"/>
      <c r="K667" s="73"/>
      <c r="L667" s="73"/>
      <c r="M667" s="73"/>
      <c r="N667" s="73"/>
      <c r="O667" s="82"/>
    </row>
    <row r="668" spans="1:15" ht="15.6">
      <c r="A668" s="68">
        <v>49</v>
      </c>
      <c r="B668" s="69" t="s">
        <v>260</v>
      </c>
      <c r="C668" s="70"/>
      <c r="D668" s="71"/>
      <c r="E668" s="71"/>
      <c r="F668" s="71"/>
      <c r="G668" s="71"/>
      <c r="H668" s="72"/>
      <c r="I668" s="73"/>
      <c r="J668" s="73"/>
      <c r="K668" s="73"/>
      <c r="L668" s="73"/>
      <c r="M668" s="73"/>
      <c r="N668" s="73"/>
      <c r="O668" s="82"/>
    </row>
    <row r="669" spans="1:15" ht="15.6">
      <c r="A669" s="68">
        <v>50</v>
      </c>
      <c r="B669" s="69" t="s">
        <v>261</v>
      </c>
      <c r="C669" s="70"/>
      <c r="D669" s="71"/>
      <c r="E669" s="71"/>
      <c r="F669" s="71"/>
      <c r="G669" s="71"/>
      <c r="H669" s="72"/>
      <c r="I669" s="73"/>
      <c r="J669" s="73"/>
      <c r="K669" s="73"/>
      <c r="L669" s="73"/>
      <c r="M669" s="73"/>
      <c r="N669" s="73"/>
      <c r="O669" s="82"/>
    </row>
    <row r="670" spans="1:15" ht="15.6">
      <c r="A670" s="68">
        <v>51</v>
      </c>
      <c r="B670" s="69" t="s">
        <v>262</v>
      </c>
      <c r="C670" s="70">
        <v>3</v>
      </c>
      <c r="D670" s="71"/>
      <c r="E670" s="71">
        <v>0</v>
      </c>
      <c r="F670" s="71">
        <v>2</v>
      </c>
      <c r="G670" s="71">
        <v>1</v>
      </c>
      <c r="H670" s="72">
        <v>3</v>
      </c>
      <c r="I670" s="73"/>
      <c r="J670" s="73"/>
      <c r="K670" s="73"/>
      <c r="L670" s="73"/>
      <c r="M670" s="73"/>
      <c r="N670" s="73"/>
      <c r="O670" s="82" t="s">
        <v>415</v>
      </c>
    </row>
    <row r="671" spans="1:15" ht="15.6">
      <c r="A671" s="68">
        <v>52</v>
      </c>
      <c r="B671" s="69" t="s">
        <v>263</v>
      </c>
      <c r="C671" s="70">
        <v>1</v>
      </c>
      <c r="D671" s="71"/>
      <c r="E671" s="71">
        <v>0</v>
      </c>
      <c r="F671" s="71">
        <v>0</v>
      </c>
      <c r="G671" s="71">
        <v>1</v>
      </c>
      <c r="H671" s="72">
        <v>1</v>
      </c>
      <c r="I671" s="73"/>
      <c r="J671" s="73"/>
      <c r="K671" s="73"/>
      <c r="L671" s="73"/>
      <c r="M671" s="73"/>
      <c r="N671" s="73"/>
      <c r="O671" s="82" t="s">
        <v>415</v>
      </c>
    </row>
    <row r="672" spans="1:15" ht="15.6">
      <c r="A672" s="68">
        <v>53</v>
      </c>
      <c r="B672" s="69" t="s">
        <v>264</v>
      </c>
      <c r="C672" s="70"/>
      <c r="D672" s="71"/>
      <c r="E672" s="71"/>
      <c r="F672" s="71"/>
      <c r="G672" s="71"/>
      <c r="H672" s="72"/>
      <c r="I672" s="73"/>
      <c r="J672" s="73"/>
      <c r="K672" s="73"/>
      <c r="L672" s="73"/>
      <c r="M672" s="73"/>
      <c r="N672" s="73"/>
      <c r="O672" s="82"/>
    </row>
    <row r="673" spans="1:15" ht="15.6">
      <c r="A673" s="68">
        <v>54</v>
      </c>
      <c r="B673" s="69" t="s">
        <v>265</v>
      </c>
      <c r="C673" s="70"/>
      <c r="D673" s="71"/>
      <c r="E673" s="71"/>
      <c r="F673" s="71"/>
      <c r="G673" s="71"/>
      <c r="H673" s="72"/>
      <c r="I673" s="73"/>
      <c r="J673" s="73"/>
      <c r="K673" s="73"/>
      <c r="L673" s="73"/>
      <c r="M673" s="73"/>
      <c r="N673" s="73"/>
      <c r="O673" s="82"/>
    </row>
    <row r="674" spans="1:15" ht="15.6">
      <c r="A674" s="68">
        <v>55</v>
      </c>
      <c r="B674" s="69" t="s">
        <v>266</v>
      </c>
      <c r="C674" s="70"/>
      <c r="D674" s="71"/>
      <c r="E674" s="71"/>
      <c r="F674" s="71"/>
      <c r="G674" s="71"/>
      <c r="H674" s="72"/>
      <c r="I674" s="73"/>
      <c r="J674" s="73"/>
      <c r="K674" s="73"/>
      <c r="L674" s="73"/>
      <c r="M674" s="73"/>
      <c r="N674" s="73"/>
      <c r="O674" s="82"/>
    </row>
    <row r="675" spans="1:15" ht="15.6">
      <c r="A675" s="68">
        <v>56</v>
      </c>
      <c r="B675" s="69" t="s">
        <v>267</v>
      </c>
      <c r="C675" s="70"/>
      <c r="D675" s="71"/>
      <c r="E675" s="71"/>
      <c r="F675" s="71"/>
      <c r="G675" s="71"/>
      <c r="H675" s="72"/>
      <c r="I675" s="73"/>
      <c r="J675" s="73"/>
      <c r="K675" s="73"/>
      <c r="L675" s="73"/>
      <c r="M675" s="73"/>
      <c r="N675" s="73"/>
      <c r="O675" s="82"/>
    </row>
    <row r="676" spans="1:15" ht="15.6">
      <c r="A676" s="68">
        <v>57</v>
      </c>
      <c r="B676" s="69" t="s">
        <v>268</v>
      </c>
      <c r="C676" s="70"/>
      <c r="D676" s="71"/>
      <c r="E676" s="71"/>
      <c r="F676" s="71"/>
      <c r="G676" s="71"/>
      <c r="H676" s="72"/>
      <c r="I676" s="73"/>
      <c r="J676" s="73"/>
      <c r="K676" s="73"/>
      <c r="L676" s="73"/>
      <c r="M676" s="73"/>
      <c r="N676" s="73"/>
      <c r="O676" s="82"/>
    </row>
    <row r="677" spans="1:15" ht="15.6">
      <c r="A677" s="68">
        <v>58</v>
      </c>
      <c r="B677" s="69" t="s">
        <v>269</v>
      </c>
      <c r="C677" s="70"/>
      <c r="D677" s="71"/>
      <c r="E677" s="71"/>
      <c r="F677" s="71"/>
      <c r="G677" s="71"/>
      <c r="H677" s="72"/>
      <c r="I677" s="73"/>
      <c r="J677" s="73"/>
      <c r="K677" s="73"/>
      <c r="L677" s="73"/>
      <c r="M677" s="73"/>
      <c r="N677" s="73"/>
      <c r="O677" s="82"/>
    </row>
    <row r="678" spans="1:15" ht="15.6">
      <c r="A678" s="68">
        <v>59</v>
      </c>
      <c r="B678" s="69" t="s">
        <v>270</v>
      </c>
      <c r="C678" s="70"/>
      <c r="D678" s="71"/>
      <c r="E678" s="71"/>
      <c r="F678" s="71"/>
      <c r="G678" s="71"/>
      <c r="H678" s="72"/>
      <c r="I678" s="73"/>
      <c r="J678" s="73"/>
      <c r="K678" s="73"/>
      <c r="L678" s="73"/>
      <c r="M678" s="73"/>
      <c r="N678" s="73"/>
      <c r="O678" s="82"/>
    </row>
    <row r="679" spans="1:15" ht="15.6">
      <c r="A679" s="68">
        <v>60</v>
      </c>
      <c r="B679" s="69" t="s">
        <v>271</v>
      </c>
      <c r="C679" s="70">
        <v>1</v>
      </c>
      <c r="D679" s="71"/>
      <c r="E679" s="71">
        <v>0</v>
      </c>
      <c r="F679" s="71">
        <v>1</v>
      </c>
      <c r="G679" s="71">
        <v>0</v>
      </c>
      <c r="H679" s="72">
        <v>1</v>
      </c>
      <c r="I679" s="73"/>
      <c r="J679" s="73"/>
      <c r="K679" s="73"/>
      <c r="L679" s="73"/>
      <c r="M679" s="73"/>
      <c r="N679" s="73"/>
      <c r="O679" s="82" t="s">
        <v>415</v>
      </c>
    </row>
    <row r="680" spans="1:15" ht="15.6">
      <c r="A680" s="68">
        <v>61</v>
      </c>
      <c r="B680" s="69" t="s">
        <v>272</v>
      </c>
      <c r="C680" s="70"/>
      <c r="D680" s="71"/>
      <c r="E680" s="71"/>
      <c r="F680" s="71"/>
      <c r="G680" s="71"/>
      <c r="H680" s="72"/>
      <c r="I680" s="73"/>
      <c r="J680" s="73"/>
      <c r="K680" s="73"/>
      <c r="L680" s="73"/>
      <c r="M680" s="73"/>
      <c r="N680" s="73"/>
      <c r="O680" s="82"/>
    </row>
    <row r="681" spans="1:15" ht="15.6">
      <c r="A681" s="68">
        <v>62</v>
      </c>
      <c r="B681" s="69" t="s">
        <v>273</v>
      </c>
      <c r="C681" s="70">
        <v>1</v>
      </c>
      <c r="D681" s="71"/>
      <c r="E681" s="71">
        <v>0</v>
      </c>
      <c r="F681" s="71">
        <v>0</v>
      </c>
      <c r="G681" s="71">
        <v>1</v>
      </c>
      <c r="H681" s="72">
        <v>1</v>
      </c>
      <c r="I681" s="73"/>
      <c r="J681" s="73"/>
      <c r="K681" s="73"/>
      <c r="L681" s="73"/>
      <c r="M681" s="73"/>
      <c r="N681" s="73"/>
      <c r="O681" s="82" t="s">
        <v>415</v>
      </c>
    </row>
    <row r="682" spans="1:15" ht="15.6">
      <c r="A682" s="68">
        <v>63</v>
      </c>
      <c r="B682" s="69" t="s">
        <v>274</v>
      </c>
      <c r="C682" s="70"/>
      <c r="D682" s="71"/>
      <c r="E682" s="71"/>
      <c r="F682" s="71"/>
      <c r="G682" s="71"/>
      <c r="H682" s="72"/>
      <c r="I682" s="73"/>
      <c r="J682" s="73"/>
      <c r="K682" s="73"/>
      <c r="L682" s="73"/>
      <c r="M682" s="73"/>
      <c r="N682" s="73"/>
      <c r="O682" s="82"/>
    </row>
    <row r="683" spans="1:15" ht="15.6">
      <c r="A683" s="68">
        <v>64</v>
      </c>
      <c r="B683" s="69" t="s">
        <v>275</v>
      </c>
      <c r="C683" s="70"/>
      <c r="D683" s="71"/>
      <c r="E683" s="71"/>
      <c r="F683" s="71"/>
      <c r="G683" s="71"/>
      <c r="H683" s="72"/>
      <c r="I683" s="73"/>
      <c r="J683" s="73"/>
      <c r="K683" s="73"/>
      <c r="L683" s="73"/>
      <c r="M683" s="73"/>
      <c r="N683" s="73"/>
      <c r="O683" s="82"/>
    </row>
    <row r="684" spans="1:15" ht="15.6">
      <c r="A684" s="68">
        <v>65</v>
      </c>
      <c r="B684" s="69" t="s">
        <v>276</v>
      </c>
      <c r="C684" s="70"/>
      <c r="D684" s="71"/>
      <c r="E684" s="71"/>
      <c r="F684" s="71"/>
      <c r="G684" s="71"/>
      <c r="H684" s="72"/>
      <c r="I684" s="73"/>
      <c r="J684" s="73"/>
      <c r="K684" s="73"/>
      <c r="L684" s="73"/>
      <c r="M684" s="73"/>
      <c r="N684" s="73"/>
      <c r="O684" s="82"/>
    </row>
    <row r="685" spans="1:15" ht="15.6">
      <c r="A685" s="68">
        <v>66</v>
      </c>
      <c r="B685" s="69" t="s">
        <v>277</v>
      </c>
      <c r="C685" s="70"/>
      <c r="D685" s="71"/>
      <c r="E685" s="71"/>
      <c r="F685" s="71"/>
      <c r="G685" s="71"/>
      <c r="H685" s="72"/>
      <c r="I685" s="73"/>
      <c r="J685" s="73"/>
      <c r="K685" s="73"/>
      <c r="L685" s="73"/>
      <c r="M685" s="73"/>
      <c r="N685" s="73"/>
      <c r="O685" s="82"/>
    </row>
    <row r="686" spans="1:15" ht="15.6">
      <c r="A686" s="68">
        <v>67</v>
      </c>
      <c r="B686" s="69" t="s">
        <v>278</v>
      </c>
      <c r="C686" s="70"/>
      <c r="D686" s="71"/>
      <c r="E686" s="71"/>
      <c r="F686" s="71"/>
      <c r="G686" s="71"/>
      <c r="H686" s="72"/>
      <c r="I686" s="73"/>
      <c r="J686" s="73"/>
      <c r="K686" s="73"/>
      <c r="L686" s="73"/>
      <c r="M686" s="73"/>
      <c r="N686" s="73"/>
      <c r="O686" s="82"/>
    </row>
    <row r="687" spans="1:15" ht="15.6">
      <c r="A687" s="68">
        <v>68</v>
      </c>
      <c r="B687" s="69" t="s">
        <v>279</v>
      </c>
      <c r="C687" s="70"/>
      <c r="D687" s="71"/>
      <c r="E687" s="71"/>
      <c r="F687" s="71"/>
      <c r="G687" s="71"/>
      <c r="H687" s="72"/>
      <c r="I687" s="73"/>
      <c r="J687" s="73"/>
      <c r="K687" s="73"/>
      <c r="L687" s="73"/>
      <c r="M687" s="73"/>
      <c r="N687" s="73"/>
      <c r="O687" s="82"/>
    </row>
    <row r="688" spans="1:15" ht="15.6">
      <c r="A688" s="68">
        <v>69</v>
      </c>
      <c r="B688" s="69" t="s">
        <v>280</v>
      </c>
      <c r="C688" s="70"/>
      <c r="D688" s="71"/>
      <c r="E688" s="71"/>
      <c r="F688" s="71"/>
      <c r="G688" s="71"/>
      <c r="H688" s="72"/>
      <c r="I688" s="73"/>
      <c r="J688" s="73"/>
      <c r="K688" s="73"/>
      <c r="L688" s="73"/>
      <c r="M688" s="73"/>
      <c r="N688" s="73"/>
      <c r="O688" s="82"/>
    </row>
    <row r="689" spans="1:15" ht="15.6">
      <c r="A689" s="68">
        <v>70</v>
      </c>
      <c r="B689" s="69" t="s">
        <v>281</v>
      </c>
      <c r="C689" s="70"/>
      <c r="D689" s="71"/>
      <c r="E689" s="71"/>
      <c r="F689" s="71"/>
      <c r="G689" s="71"/>
      <c r="H689" s="72"/>
      <c r="I689" s="73"/>
      <c r="J689" s="73"/>
      <c r="K689" s="73"/>
      <c r="L689" s="73"/>
      <c r="M689" s="73"/>
      <c r="N689" s="73"/>
      <c r="O689" s="82"/>
    </row>
    <row r="690" spans="1:15" ht="15.6">
      <c r="A690" s="68">
        <v>71</v>
      </c>
      <c r="B690" s="69" t="s">
        <v>282</v>
      </c>
      <c r="C690" s="70"/>
      <c r="D690" s="71"/>
      <c r="E690" s="71"/>
      <c r="F690" s="71"/>
      <c r="G690" s="71"/>
      <c r="H690" s="72"/>
      <c r="I690" s="73"/>
      <c r="J690" s="73"/>
      <c r="K690" s="73"/>
      <c r="L690" s="73"/>
      <c r="M690" s="73"/>
      <c r="N690" s="73"/>
      <c r="O690" s="82"/>
    </row>
    <row r="691" spans="1:15" ht="15.6">
      <c r="A691" s="68">
        <v>72</v>
      </c>
      <c r="B691" s="69" t="s">
        <v>283</v>
      </c>
      <c r="C691" s="70">
        <v>2</v>
      </c>
      <c r="D691" s="71"/>
      <c r="E691" s="71">
        <v>0</v>
      </c>
      <c r="F691" s="71">
        <v>2</v>
      </c>
      <c r="G691" s="71">
        <v>0</v>
      </c>
      <c r="H691" s="72">
        <v>2</v>
      </c>
      <c r="I691" s="73"/>
      <c r="J691" s="73"/>
      <c r="K691" s="73"/>
      <c r="L691" s="73"/>
      <c r="M691" s="73"/>
      <c r="N691" s="73"/>
      <c r="O691" s="82" t="s">
        <v>415</v>
      </c>
    </row>
    <row r="692" spans="1:15" ht="15.6">
      <c r="A692" s="68">
        <v>73</v>
      </c>
      <c r="B692" s="69" t="s">
        <v>284</v>
      </c>
      <c r="C692" s="70"/>
      <c r="D692" s="71"/>
      <c r="E692" s="71"/>
      <c r="F692" s="71"/>
      <c r="G692" s="71"/>
      <c r="H692" s="72"/>
      <c r="I692" s="73"/>
      <c r="J692" s="73"/>
      <c r="K692" s="73"/>
      <c r="L692" s="73"/>
      <c r="M692" s="73"/>
      <c r="N692" s="73"/>
      <c r="O692" s="82"/>
    </row>
    <row r="693" spans="1:15" ht="15.6">
      <c r="A693" s="68">
        <v>74</v>
      </c>
      <c r="B693" s="69" t="s">
        <v>285</v>
      </c>
      <c r="C693" s="70"/>
      <c r="D693" s="71"/>
      <c r="E693" s="71"/>
      <c r="F693" s="71"/>
      <c r="G693" s="71"/>
      <c r="H693" s="72"/>
      <c r="I693" s="73"/>
      <c r="J693" s="73"/>
      <c r="K693" s="73"/>
      <c r="L693" s="73"/>
      <c r="M693" s="73"/>
      <c r="N693" s="73"/>
      <c r="O693" s="82"/>
    </row>
    <row r="694" spans="1:15" ht="15.6">
      <c r="A694" s="68">
        <v>75</v>
      </c>
      <c r="B694" s="69" t="s">
        <v>286</v>
      </c>
      <c r="C694" s="70">
        <v>1</v>
      </c>
      <c r="D694" s="71"/>
      <c r="E694" s="71">
        <v>0</v>
      </c>
      <c r="F694" s="71">
        <v>0</v>
      </c>
      <c r="G694" s="71">
        <v>1</v>
      </c>
      <c r="H694" s="72">
        <v>1</v>
      </c>
      <c r="I694" s="73"/>
      <c r="J694" s="73"/>
      <c r="K694" s="73"/>
      <c r="L694" s="73"/>
      <c r="M694" s="73"/>
      <c r="N694" s="73"/>
      <c r="O694" s="82" t="s">
        <v>415</v>
      </c>
    </row>
    <row r="695" spans="1:15" ht="15.6">
      <c r="A695" s="68">
        <v>76</v>
      </c>
      <c r="B695" s="69" t="s">
        <v>287</v>
      </c>
      <c r="C695" s="70"/>
      <c r="D695" s="71"/>
      <c r="E695" s="71"/>
      <c r="F695" s="71"/>
      <c r="G695" s="71"/>
      <c r="H695" s="72"/>
      <c r="I695" s="73"/>
      <c r="J695" s="73"/>
      <c r="K695" s="73"/>
      <c r="L695" s="73"/>
      <c r="M695" s="73"/>
      <c r="N695" s="73"/>
      <c r="O695" s="82"/>
    </row>
    <row r="696" spans="1:15" ht="15.6">
      <c r="A696" s="68">
        <v>77</v>
      </c>
      <c r="B696" s="74" t="s">
        <v>288</v>
      </c>
      <c r="C696" s="70"/>
      <c r="D696" s="71"/>
      <c r="E696" s="71"/>
      <c r="F696" s="71"/>
      <c r="G696" s="71"/>
      <c r="H696" s="72"/>
      <c r="I696" s="73"/>
      <c r="J696" s="73"/>
      <c r="K696" s="73"/>
      <c r="L696" s="73"/>
      <c r="M696" s="73"/>
      <c r="N696" s="73"/>
      <c r="O696" s="82"/>
    </row>
    <row r="697" spans="1:15" ht="15.6">
      <c r="A697" s="68">
        <v>78</v>
      </c>
      <c r="B697" s="69" t="s">
        <v>289</v>
      </c>
      <c r="C697" s="70"/>
      <c r="D697" s="71"/>
      <c r="E697" s="71"/>
      <c r="F697" s="71"/>
      <c r="G697" s="71"/>
      <c r="H697" s="72"/>
      <c r="I697" s="73"/>
      <c r="J697" s="73"/>
      <c r="K697" s="73"/>
      <c r="L697" s="73"/>
      <c r="M697" s="73"/>
      <c r="N697" s="73"/>
      <c r="O697" s="82"/>
    </row>
    <row r="698" spans="1:15" ht="15.6">
      <c r="A698" s="68">
        <v>79</v>
      </c>
      <c r="B698" s="69" t="s">
        <v>290</v>
      </c>
      <c r="C698" s="70"/>
      <c r="D698" s="71"/>
      <c r="E698" s="71"/>
      <c r="F698" s="71"/>
      <c r="G698" s="71"/>
      <c r="H698" s="72"/>
      <c r="I698" s="73"/>
      <c r="J698" s="73"/>
      <c r="K698" s="73"/>
      <c r="L698" s="73"/>
      <c r="M698" s="73"/>
      <c r="N698" s="73"/>
      <c r="O698" s="82"/>
    </row>
    <row r="699" spans="1:15" ht="15.6">
      <c r="A699" s="68">
        <v>80</v>
      </c>
      <c r="B699" s="69" t="s">
        <v>291</v>
      </c>
      <c r="C699" s="70">
        <v>1</v>
      </c>
      <c r="D699" s="71"/>
      <c r="E699" s="71">
        <v>0</v>
      </c>
      <c r="F699" s="71">
        <v>0</v>
      </c>
      <c r="G699" s="71">
        <v>1</v>
      </c>
      <c r="H699" s="72">
        <v>1</v>
      </c>
      <c r="I699" s="73"/>
      <c r="J699" s="73"/>
      <c r="K699" s="73"/>
      <c r="L699" s="73"/>
      <c r="M699" s="73"/>
      <c r="N699" s="73"/>
      <c r="O699" s="82" t="s">
        <v>415</v>
      </c>
    </row>
    <row r="700" spans="1:15" ht="15.6">
      <c r="A700" s="68">
        <v>81</v>
      </c>
      <c r="B700" s="69" t="s">
        <v>292</v>
      </c>
      <c r="C700" s="70"/>
      <c r="D700" s="71"/>
      <c r="E700" s="71"/>
      <c r="F700" s="71"/>
      <c r="G700" s="71"/>
      <c r="H700" s="72"/>
      <c r="I700" s="73"/>
      <c r="J700" s="73"/>
      <c r="K700" s="73"/>
      <c r="L700" s="73"/>
      <c r="M700" s="73"/>
      <c r="N700" s="73"/>
      <c r="O700" s="82"/>
    </row>
    <row r="701" spans="1:15" ht="15.6">
      <c r="A701" s="68">
        <v>82</v>
      </c>
      <c r="B701" s="69" t="s">
        <v>293</v>
      </c>
      <c r="C701" s="70"/>
      <c r="D701" s="71"/>
      <c r="E701" s="71"/>
      <c r="F701" s="71"/>
      <c r="G701" s="71"/>
      <c r="H701" s="72"/>
      <c r="I701" s="73"/>
      <c r="J701" s="73"/>
      <c r="K701" s="73"/>
      <c r="L701" s="73"/>
      <c r="M701" s="73"/>
      <c r="N701" s="73"/>
      <c r="O701" s="82"/>
    </row>
    <row r="702" spans="1:15" ht="15.6">
      <c r="A702" s="68">
        <v>83</v>
      </c>
      <c r="B702" s="69" t="s">
        <v>294</v>
      </c>
      <c r="C702" s="70"/>
      <c r="D702" s="71"/>
      <c r="E702" s="71"/>
      <c r="F702" s="71"/>
      <c r="G702" s="71"/>
      <c r="H702" s="72"/>
      <c r="I702" s="73"/>
      <c r="J702" s="73"/>
      <c r="K702" s="73"/>
      <c r="L702" s="73"/>
      <c r="M702" s="73"/>
      <c r="N702" s="73"/>
      <c r="O702" s="82"/>
    </row>
    <row r="703" spans="1:15" ht="15.6">
      <c r="A703" s="68">
        <v>84</v>
      </c>
      <c r="B703" s="69" t="s">
        <v>295</v>
      </c>
      <c r="C703" s="70">
        <v>2</v>
      </c>
      <c r="D703" s="71"/>
      <c r="E703" s="71">
        <v>0</v>
      </c>
      <c r="F703" s="71">
        <v>2</v>
      </c>
      <c r="G703" s="71">
        <v>0</v>
      </c>
      <c r="H703" s="72">
        <v>2</v>
      </c>
      <c r="I703" s="73"/>
      <c r="J703" s="73"/>
      <c r="K703" s="73"/>
      <c r="L703" s="73"/>
      <c r="M703" s="73"/>
      <c r="N703" s="73"/>
      <c r="O703" s="82" t="s">
        <v>415</v>
      </c>
    </row>
    <row r="704" spans="1:15" ht="15.6">
      <c r="A704" s="68">
        <v>85</v>
      </c>
      <c r="B704" s="69" t="s">
        <v>296</v>
      </c>
      <c r="C704" s="70">
        <v>2</v>
      </c>
      <c r="D704" s="71"/>
      <c r="E704" s="71">
        <v>0</v>
      </c>
      <c r="F704" s="71">
        <v>2</v>
      </c>
      <c r="G704" s="71">
        <v>0</v>
      </c>
      <c r="H704" s="72">
        <v>2</v>
      </c>
      <c r="I704" s="73"/>
      <c r="J704" s="73"/>
      <c r="K704" s="73"/>
      <c r="L704" s="73"/>
      <c r="M704" s="73"/>
      <c r="N704" s="73"/>
      <c r="O704" s="82" t="s">
        <v>415</v>
      </c>
    </row>
    <row r="705" spans="1:15" ht="15.6">
      <c r="A705" s="68">
        <v>86</v>
      </c>
      <c r="B705" s="69" t="s">
        <v>297</v>
      </c>
      <c r="C705" s="70"/>
      <c r="D705" s="71"/>
      <c r="E705" s="71"/>
      <c r="F705" s="71"/>
      <c r="G705" s="71"/>
      <c r="H705" s="72"/>
      <c r="I705" s="73"/>
      <c r="J705" s="73"/>
      <c r="K705" s="73"/>
      <c r="L705" s="73"/>
      <c r="M705" s="73"/>
      <c r="N705" s="73"/>
      <c r="O705" s="82"/>
    </row>
    <row r="706" spans="1:15" ht="15.6">
      <c r="A706" s="68">
        <v>87</v>
      </c>
      <c r="B706" s="69" t="s">
        <v>298</v>
      </c>
      <c r="C706" s="70"/>
      <c r="D706" s="71"/>
      <c r="E706" s="71"/>
      <c r="F706" s="71"/>
      <c r="G706" s="71"/>
      <c r="H706" s="72"/>
      <c r="I706" s="73"/>
      <c r="J706" s="73"/>
      <c r="K706" s="73"/>
      <c r="L706" s="73"/>
      <c r="M706" s="73"/>
      <c r="N706" s="73"/>
      <c r="O706" s="82"/>
    </row>
    <row r="707" spans="1:15" ht="15.6">
      <c r="A707" s="68">
        <v>88</v>
      </c>
      <c r="B707" s="69" t="s">
        <v>299</v>
      </c>
      <c r="C707" s="70"/>
      <c r="D707" s="71"/>
      <c r="E707" s="71"/>
      <c r="F707" s="71"/>
      <c r="G707" s="71"/>
      <c r="H707" s="72"/>
      <c r="I707" s="73"/>
      <c r="J707" s="73"/>
      <c r="K707" s="73"/>
      <c r="L707" s="73"/>
      <c r="M707" s="73"/>
      <c r="N707" s="73"/>
      <c r="O707" s="82"/>
    </row>
    <row r="708" spans="1:15" ht="15.6">
      <c r="A708" s="68">
        <v>89</v>
      </c>
      <c r="B708" s="69" t="s">
        <v>300</v>
      </c>
      <c r="C708" s="70"/>
      <c r="D708" s="71"/>
      <c r="E708" s="71"/>
      <c r="F708" s="71"/>
      <c r="G708" s="71"/>
      <c r="H708" s="72"/>
      <c r="I708" s="73"/>
      <c r="J708" s="73"/>
      <c r="K708" s="73"/>
      <c r="L708" s="73"/>
      <c r="M708" s="73"/>
      <c r="N708" s="73"/>
      <c r="O708" s="82"/>
    </row>
    <row r="709" spans="1:15" ht="15.6">
      <c r="A709" s="68">
        <v>90</v>
      </c>
      <c r="B709" s="69" t="s">
        <v>301</v>
      </c>
      <c r="C709" s="70"/>
      <c r="D709" s="71"/>
      <c r="E709" s="71"/>
      <c r="F709" s="71"/>
      <c r="G709" s="71"/>
      <c r="H709" s="72"/>
      <c r="I709" s="73"/>
      <c r="J709" s="73"/>
      <c r="K709" s="73"/>
      <c r="L709" s="73"/>
      <c r="M709" s="73"/>
      <c r="N709" s="73"/>
      <c r="O709" s="82"/>
    </row>
    <row r="710" spans="1:15" ht="15.6">
      <c r="A710" s="68">
        <v>91</v>
      </c>
      <c r="B710" s="69" t="s">
        <v>302</v>
      </c>
      <c r="C710" s="70"/>
      <c r="D710" s="71"/>
      <c r="E710" s="71"/>
      <c r="F710" s="71"/>
      <c r="G710" s="71"/>
      <c r="H710" s="72"/>
      <c r="I710" s="73"/>
      <c r="J710" s="73"/>
      <c r="K710" s="73"/>
      <c r="L710" s="73"/>
      <c r="M710" s="73"/>
      <c r="N710" s="73"/>
      <c r="O710" s="82"/>
    </row>
    <row r="711" spans="1:15" ht="15.6">
      <c r="A711" s="68">
        <v>92</v>
      </c>
      <c r="B711" s="69" t="s">
        <v>303</v>
      </c>
      <c r="C711" s="70"/>
      <c r="D711" s="71"/>
      <c r="E711" s="71"/>
      <c r="F711" s="71"/>
      <c r="G711" s="71"/>
      <c r="H711" s="72"/>
      <c r="I711" s="73"/>
      <c r="J711" s="73"/>
      <c r="K711" s="73"/>
      <c r="L711" s="73"/>
      <c r="M711" s="73"/>
      <c r="N711" s="73"/>
      <c r="O711" s="82"/>
    </row>
    <row r="712" spans="1:15" ht="15.6">
      <c r="A712" s="68">
        <v>93</v>
      </c>
      <c r="B712" s="69" t="s">
        <v>304</v>
      </c>
      <c r="C712" s="70"/>
      <c r="D712" s="71"/>
      <c r="E712" s="71"/>
      <c r="F712" s="71"/>
      <c r="G712" s="71"/>
      <c r="H712" s="72"/>
      <c r="I712" s="73"/>
      <c r="J712" s="73"/>
      <c r="K712" s="73"/>
      <c r="L712" s="73"/>
      <c r="M712" s="73"/>
      <c r="N712" s="73"/>
      <c r="O712" s="82"/>
    </row>
    <row r="713" spans="1:15" ht="15.6">
      <c r="A713" s="68">
        <v>94</v>
      </c>
      <c r="B713" s="69" t="s">
        <v>305</v>
      </c>
      <c r="C713" s="70"/>
      <c r="D713" s="71"/>
      <c r="E713" s="71"/>
      <c r="F713" s="71"/>
      <c r="G713" s="71"/>
      <c r="H713" s="72"/>
      <c r="I713" s="73"/>
      <c r="J713" s="73"/>
      <c r="K713" s="73"/>
      <c r="L713" s="73"/>
      <c r="M713" s="73"/>
      <c r="N713" s="73"/>
      <c r="O713" s="82"/>
    </row>
    <row r="714" spans="1:15" ht="15.6">
      <c r="A714" s="68">
        <v>95</v>
      </c>
      <c r="B714" s="69" t="s">
        <v>306</v>
      </c>
      <c r="C714" s="70"/>
      <c r="D714" s="71"/>
      <c r="E714" s="71"/>
      <c r="F714" s="71"/>
      <c r="G714" s="71"/>
      <c r="H714" s="72"/>
      <c r="I714" s="73"/>
      <c r="J714" s="73"/>
      <c r="K714" s="73"/>
      <c r="L714" s="73"/>
      <c r="M714" s="73"/>
      <c r="N714" s="73"/>
      <c r="O714" s="82"/>
    </row>
    <row r="715" spans="1:15" ht="15.6">
      <c r="A715" s="68">
        <v>96</v>
      </c>
      <c r="B715" s="69" t="s">
        <v>307</v>
      </c>
      <c r="C715" s="70">
        <v>1</v>
      </c>
      <c r="D715" s="71"/>
      <c r="E715" s="71">
        <v>0</v>
      </c>
      <c r="F715" s="71">
        <v>1</v>
      </c>
      <c r="G715" s="71">
        <v>0</v>
      </c>
      <c r="H715" s="72">
        <v>1</v>
      </c>
      <c r="I715" s="73"/>
      <c r="J715" s="73"/>
      <c r="K715" s="73"/>
      <c r="L715" s="73"/>
      <c r="M715" s="73"/>
      <c r="N715" s="73"/>
      <c r="O715" s="82" t="s">
        <v>415</v>
      </c>
    </row>
    <row r="716" spans="1:15" ht="15.6">
      <c r="A716" s="68">
        <v>97</v>
      </c>
      <c r="B716" s="69" t="s">
        <v>308</v>
      </c>
      <c r="C716" s="70"/>
      <c r="D716" s="71"/>
      <c r="E716" s="71"/>
      <c r="F716" s="71"/>
      <c r="G716" s="71"/>
      <c r="H716" s="72"/>
      <c r="I716" s="73"/>
      <c r="J716" s="73"/>
      <c r="K716" s="73"/>
      <c r="L716" s="73"/>
      <c r="M716" s="73"/>
      <c r="N716" s="73"/>
      <c r="O716" s="82"/>
    </row>
    <row r="717" spans="1:15" ht="15.6">
      <c r="A717" s="68">
        <v>98</v>
      </c>
      <c r="B717" s="69" t="s">
        <v>309</v>
      </c>
      <c r="C717" s="70"/>
      <c r="D717" s="71"/>
      <c r="E717" s="71"/>
      <c r="F717" s="71"/>
      <c r="G717" s="71"/>
      <c r="H717" s="72"/>
      <c r="I717" s="73"/>
      <c r="J717" s="73"/>
      <c r="K717" s="73"/>
      <c r="L717" s="73"/>
      <c r="M717" s="73"/>
      <c r="N717" s="73"/>
      <c r="O717" s="82"/>
    </row>
    <row r="718" spans="1:15" ht="15.6">
      <c r="A718" s="68">
        <v>99</v>
      </c>
      <c r="B718" s="69" t="s">
        <v>310</v>
      </c>
      <c r="C718" s="70"/>
      <c r="D718" s="71"/>
      <c r="E718" s="71"/>
      <c r="F718" s="71"/>
      <c r="G718" s="71"/>
      <c r="H718" s="72"/>
      <c r="I718" s="73"/>
      <c r="J718" s="73"/>
      <c r="K718" s="73"/>
      <c r="L718" s="73"/>
      <c r="M718" s="73"/>
      <c r="N718" s="73"/>
      <c r="O718" s="82"/>
    </row>
    <row r="719" spans="1:15" ht="15.6">
      <c r="A719" s="68">
        <v>100</v>
      </c>
      <c r="B719" s="69" t="s">
        <v>311</v>
      </c>
      <c r="C719" s="70"/>
      <c r="D719" s="71"/>
      <c r="E719" s="71"/>
      <c r="F719" s="71"/>
      <c r="G719" s="71"/>
      <c r="H719" s="72"/>
      <c r="I719" s="73"/>
      <c r="J719" s="73"/>
      <c r="K719" s="73"/>
      <c r="L719" s="73"/>
      <c r="M719" s="73"/>
      <c r="N719" s="73"/>
      <c r="O719" s="82"/>
    </row>
    <row r="720" spans="1:15" ht="15.6">
      <c r="A720" s="68">
        <v>101</v>
      </c>
      <c r="B720" s="69" t="s">
        <v>312</v>
      </c>
      <c r="C720" s="70"/>
      <c r="D720" s="71"/>
      <c r="E720" s="71"/>
      <c r="F720" s="71"/>
      <c r="G720" s="71"/>
      <c r="H720" s="72"/>
      <c r="I720" s="73"/>
      <c r="J720" s="73"/>
      <c r="K720" s="73"/>
      <c r="L720" s="73"/>
      <c r="M720" s="73"/>
      <c r="N720" s="73"/>
      <c r="O720" s="82"/>
    </row>
    <row r="721" spans="1:15" ht="15.6">
      <c r="A721" s="68">
        <v>102</v>
      </c>
      <c r="B721" s="69" t="s">
        <v>313</v>
      </c>
      <c r="C721" s="70"/>
      <c r="D721" s="71"/>
      <c r="E721" s="71"/>
      <c r="F721" s="71"/>
      <c r="G721" s="71"/>
      <c r="H721" s="72"/>
      <c r="I721" s="73"/>
      <c r="J721" s="73"/>
      <c r="K721" s="73"/>
      <c r="L721" s="73"/>
      <c r="M721" s="73"/>
      <c r="N721" s="73"/>
      <c r="O721" s="82"/>
    </row>
    <row r="722" spans="1:15" ht="15.6">
      <c r="A722" s="68">
        <v>103</v>
      </c>
      <c r="B722" s="69" t="s">
        <v>314</v>
      </c>
      <c r="C722" s="70"/>
      <c r="D722" s="71"/>
      <c r="E722" s="71"/>
      <c r="F722" s="71"/>
      <c r="G722" s="71"/>
      <c r="H722" s="72"/>
      <c r="I722" s="73"/>
      <c r="J722" s="73"/>
      <c r="K722" s="73"/>
      <c r="L722" s="73"/>
      <c r="M722" s="73"/>
      <c r="N722" s="73"/>
      <c r="O722" s="82"/>
    </row>
    <row r="723" spans="1:15" ht="15.6">
      <c r="A723" s="68">
        <v>104</v>
      </c>
      <c r="B723" s="69" t="s">
        <v>315</v>
      </c>
      <c r="C723" s="70"/>
      <c r="D723" s="71"/>
      <c r="E723" s="71"/>
      <c r="F723" s="71"/>
      <c r="G723" s="71"/>
      <c r="H723" s="72"/>
      <c r="I723" s="73"/>
      <c r="J723" s="73"/>
      <c r="K723" s="73"/>
      <c r="L723" s="73"/>
      <c r="M723" s="73"/>
      <c r="N723" s="73"/>
      <c r="O723" s="82"/>
    </row>
    <row r="724" spans="1:15" ht="15.6">
      <c r="A724" s="68">
        <v>105</v>
      </c>
      <c r="B724" s="69" t="s">
        <v>316</v>
      </c>
      <c r="C724" s="70"/>
      <c r="D724" s="71"/>
      <c r="E724" s="71"/>
      <c r="F724" s="71"/>
      <c r="G724" s="71"/>
      <c r="H724" s="72"/>
      <c r="I724" s="73"/>
      <c r="J724" s="73"/>
      <c r="K724" s="73"/>
      <c r="L724" s="73"/>
      <c r="M724" s="73"/>
      <c r="N724" s="73"/>
      <c r="O724" s="82"/>
    </row>
    <row r="725" spans="1:15" ht="15.6">
      <c r="A725" s="68">
        <v>106</v>
      </c>
      <c r="B725" s="69" t="s">
        <v>317</v>
      </c>
      <c r="C725" s="70"/>
      <c r="D725" s="71"/>
      <c r="E725" s="71"/>
      <c r="F725" s="71"/>
      <c r="G725" s="71"/>
      <c r="H725" s="72"/>
      <c r="I725" s="73"/>
      <c r="J725" s="73"/>
      <c r="K725" s="73"/>
      <c r="L725" s="73"/>
      <c r="M725" s="73"/>
      <c r="N725" s="73"/>
      <c r="O725" s="82"/>
    </row>
    <row r="726" spans="1:15" ht="15.6">
      <c r="A726" s="68">
        <v>107</v>
      </c>
      <c r="B726" s="69" t="s">
        <v>318</v>
      </c>
      <c r="C726" s="70"/>
      <c r="D726" s="71"/>
      <c r="E726" s="71"/>
      <c r="F726" s="71"/>
      <c r="G726" s="71"/>
      <c r="H726" s="72"/>
      <c r="I726" s="73"/>
      <c r="J726" s="73"/>
      <c r="K726" s="73"/>
      <c r="L726" s="73"/>
      <c r="M726" s="73"/>
      <c r="N726" s="73"/>
      <c r="O726" s="82"/>
    </row>
    <row r="727" spans="1:15" ht="15.6">
      <c r="A727" s="68">
        <v>108</v>
      </c>
      <c r="B727" s="69" t="s">
        <v>319</v>
      </c>
      <c r="C727" s="70"/>
      <c r="D727" s="71"/>
      <c r="E727" s="71"/>
      <c r="F727" s="71"/>
      <c r="G727" s="71"/>
      <c r="H727" s="72"/>
      <c r="I727" s="73"/>
      <c r="J727" s="73"/>
      <c r="K727" s="73"/>
      <c r="L727" s="73"/>
      <c r="M727" s="73"/>
      <c r="N727" s="73"/>
      <c r="O727" s="82"/>
    </row>
    <row r="728" spans="1:15" ht="15.6">
      <c r="A728" s="68">
        <v>109</v>
      </c>
      <c r="B728" s="69" t="s">
        <v>320</v>
      </c>
      <c r="C728" s="70"/>
      <c r="D728" s="71"/>
      <c r="E728" s="71"/>
      <c r="F728" s="71"/>
      <c r="G728" s="71"/>
      <c r="H728" s="72"/>
      <c r="I728" s="73"/>
      <c r="J728" s="73"/>
      <c r="K728" s="73"/>
      <c r="L728" s="73"/>
      <c r="M728" s="73"/>
      <c r="N728" s="73"/>
      <c r="O728" s="82"/>
    </row>
    <row r="729" spans="1:15" ht="15.6">
      <c r="A729" s="68">
        <v>110</v>
      </c>
      <c r="B729" s="69" t="s">
        <v>321</v>
      </c>
      <c r="C729" s="70"/>
      <c r="D729" s="71"/>
      <c r="E729" s="71"/>
      <c r="F729" s="71"/>
      <c r="G729" s="71"/>
      <c r="H729" s="72"/>
      <c r="I729" s="73"/>
      <c r="J729" s="73"/>
      <c r="K729" s="73"/>
      <c r="L729" s="73"/>
      <c r="M729" s="73"/>
      <c r="N729" s="73"/>
      <c r="O729" s="82"/>
    </row>
    <row r="730" spans="1:15" ht="15.6">
      <c r="A730" s="68">
        <v>111</v>
      </c>
      <c r="B730" s="69" t="s">
        <v>322</v>
      </c>
      <c r="C730" s="70"/>
      <c r="D730" s="71"/>
      <c r="E730" s="71"/>
      <c r="F730" s="71"/>
      <c r="G730" s="71"/>
      <c r="H730" s="72"/>
      <c r="I730" s="73"/>
      <c r="J730" s="73"/>
      <c r="K730" s="73"/>
      <c r="L730" s="73"/>
      <c r="M730" s="73"/>
      <c r="N730" s="73"/>
      <c r="O730" s="82"/>
    </row>
    <row r="731" spans="1:15" ht="15.6">
      <c r="A731" s="68">
        <v>112</v>
      </c>
      <c r="B731" s="69" t="s">
        <v>323</v>
      </c>
      <c r="C731" s="70">
        <v>1</v>
      </c>
      <c r="D731" s="71"/>
      <c r="E731" s="71">
        <v>0</v>
      </c>
      <c r="F731" s="71">
        <v>0</v>
      </c>
      <c r="G731" s="71">
        <v>1</v>
      </c>
      <c r="H731" s="72">
        <v>1</v>
      </c>
      <c r="I731" s="73"/>
      <c r="J731" s="73"/>
      <c r="K731" s="73"/>
      <c r="L731" s="73"/>
      <c r="M731" s="73"/>
      <c r="N731" s="73"/>
      <c r="O731" s="82" t="s">
        <v>415</v>
      </c>
    </row>
    <row r="732" spans="1:15" ht="15.6">
      <c r="A732" s="68">
        <v>113</v>
      </c>
      <c r="B732" s="69" t="s">
        <v>324</v>
      </c>
      <c r="C732" s="70"/>
      <c r="D732" s="71"/>
      <c r="E732" s="71"/>
      <c r="F732" s="71"/>
      <c r="G732" s="71"/>
      <c r="H732" s="72"/>
      <c r="I732" s="73"/>
      <c r="J732" s="73"/>
      <c r="K732" s="73"/>
      <c r="L732" s="73"/>
      <c r="M732" s="73"/>
      <c r="N732" s="73"/>
      <c r="O732" s="82"/>
    </row>
    <row r="733" spans="1:15" ht="15.6">
      <c r="A733" s="68">
        <v>114</v>
      </c>
      <c r="B733" s="69" t="s">
        <v>325</v>
      </c>
      <c r="C733" s="70"/>
      <c r="D733" s="71"/>
      <c r="E733" s="71"/>
      <c r="F733" s="71"/>
      <c r="G733" s="71"/>
      <c r="H733" s="72"/>
      <c r="I733" s="73"/>
      <c r="J733" s="73"/>
      <c r="K733" s="73"/>
      <c r="L733" s="73"/>
      <c r="M733" s="73"/>
      <c r="N733" s="73"/>
      <c r="O733" s="82"/>
    </row>
    <row r="734" spans="1:15" ht="15.6">
      <c r="A734" s="68">
        <v>115</v>
      </c>
      <c r="B734" s="69" t="s">
        <v>326</v>
      </c>
      <c r="C734" s="70">
        <v>1</v>
      </c>
      <c r="D734" s="71"/>
      <c r="E734" s="71">
        <v>0</v>
      </c>
      <c r="F734" s="71">
        <v>1</v>
      </c>
      <c r="G734" s="71">
        <v>0</v>
      </c>
      <c r="H734" s="72">
        <v>1</v>
      </c>
      <c r="I734" s="73"/>
      <c r="J734" s="73"/>
      <c r="K734" s="73"/>
      <c r="L734" s="73"/>
      <c r="M734" s="73"/>
      <c r="N734" s="73"/>
      <c r="O734" s="82" t="s">
        <v>415</v>
      </c>
    </row>
    <row r="735" spans="1:15" ht="15.6">
      <c r="A735" s="68">
        <v>116</v>
      </c>
      <c r="B735" s="69" t="s">
        <v>327</v>
      </c>
      <c r="C735" s="70"/>
      <c r="D735" s="71"/>
      <c r="E735" s="71"/>
      <c r="F735" s="71"/>
      <c r="G735" s="71"/>
      <c r="H735" s="72"/>
      <c r="I735" s="73"/>
      <c r="J735" s="73"/>
      <c r="K735" s="73"/>
      <c r="L735" s="73"/>
      <c r="M735" s="73"/>
      <c r="N735" s="73"/>
      <c r="O735" s="82"/>
    </row>
    <row r="736" spans="1:15" ht="15.6">
      <c r="A736" s="68">
        <v>117</v>
      </c>
      <c r="B736" s="69" t="s">
        <v>328</v>
      </c>
      <c r="C736" s="70"/>
      <c r="D736" s="71"/>
      <c r="E736" s="71"/>
      <c r="F736" s="71"/>
      <c r="G736" s="71"/>
      <c r="H736" s="72"/>
      <c r="I736" s="73"/>
      <c r="J736" s="73"/>
      <c r="K736" s="73"/>
      <c r="L736" s="73"/>
      <c r="M736" s="73"/>
      <c r="N736" s="73"/>
      <c r="O736" s="82"/>
    </row>
    <row r="737" spans="1:15" ht="15.6">
      <c r="A737" s="268" t="s">
        <v>329</v>
      </c>
      <c r="B737" s="269"/>
      <c r="C737" s="75">
        <f>SUM(C620:C736)</f>
        <v>31</v>
      </c>
      <c r="D737" s="75">
        <f t="shared" ref="D737:L737" si="19">SUM(D620:D736)</f>
        <v>0</v>
      </c>
      <c r="E737" s="75">
        <f t="shared" si="19"/>
        <v>2</v>
      </c>
      <c r="F737" s="75">
        <f t="shared" si="19"/>
        <v>17</v>
      </c>
      <c r="G737" s="75">
        <f t="shared" si="19"/>
        <v>12</v>
      </c>
      <c r="H737" s="75">
        <f t="shared" si="19"/>
        <v>31</v>
      </c>
      <c r="I737" s="75">
        <f t="shared" si="19"/>
        <v>0</v>
      </c>
      <c r="J737" s="75">
        <f t="shared" si="19"/>
        <v>0</v>
      </c>
      <c r="K737" s="75">
        <f t="shared" si="19"/>
        <v>0</v>
      </c>
      <c r="L737" s="75">
        <f t="shared" si="19"/>
        <v>0</v>
      </c>
      <c r="M737" s="75"/>
      <c r="N737" s="75">
        <f t="shared" ref="N737" si="20">SUM(N620:N736)</f>
        <v>0</v>
      </c>
    </row>
    <row r="738" spans="1:15" ht="15.6">
      <c r="A738" s="270" t="s">
        <v>330</v>
      </c>
      <c r="B738" s="270"/>
      <c r="C738" s="270"/>
      <c r="D738" s="270"/>
      <c r="E738" s="270"/>
      <c r="F738" s="271"/>
      <c r="G738" s="76">
        <f>+E737+F737+G737</f>
        <v>31</v>
      </c>
      <c r="H738" s="272" t="s">
        <v>331</v>
      </c>
      <c r="I738" s="270"/>
      <c r="J738" s="270"/>
      <c r="K738" s="270"/>
      <c r="L738" s="270"/>
      <c r="M738" s="271"/>
      <c r="N738" s="76">
        <f>H737+I737+J737+K737+L737+M737+N737</f>
        <v>31</v>
      </c>
    </row>
    <row r="740" spans="1:15" ht="33.6">
      <c r="A740" s="277" t="s">
        <v>339</v>
      </c>
      <c r="B740" s="278"/>
      <c r="C740" s="279" t="s">
        <v>159</v>
      </c>
      <c r="D740" s="280"/>
      <c r="E740" s="280"/>
      <c r="F740" s="280"/>
      <c r="G740" s="280"/>
      <c r="H740" s="280"/>
      <c r="I740" s="280"/>
      <c r="J740" s="280"/>
      <c r="K740" s="280"/>
      <c r="L740" s="280"/>
      <c r="M740" s="280"/>
      <c r="N740" s="281"/>
    </row>
    <row r="741" spans="1:15" ht="15.6">
      <c r="A741" s="273" t="s">
        <v>427</v>
      </c>
      <c r="B741" s="274"/>
      <c r="C741" s="275"/>
      <c r="D741" s="283" t="s">
        <v>197</v>
      </c>
      <c r="E741" s="283"/>
      <c r="F741" s="283"/>
      <c r="G741" s="283"/>
      <c r="H741" s="284" t="s">
        <v>198</v>
      </c>
      <c r="I741" s="284"/>
      <c r="J741" s="284"/>
      <c r="K741" s="284"/>
      <c r="L741" s="284"/>
      <c r="M741" s="284"/>
      <c r="N741" s="284"/>
    </row>
    <row r="742" spans="1:15" ht="15.6">
      <c r="A742" s="155"/>
      <c r="B742" s="156"/>
      <c r="C742" s="157"/>
      <c r="D742" s="158"/>
      <c r="E742" s="158"/>
      <c r="F742" s="158"/>
      <c r="G742" s="158"/>
      <c r="H742" s="159"/>
      <c r="I742" s="159"/>
      <c r="J742" s="159"/>
      <c r="K742" s="159"/>
      <c r="L742" s="159"/>
      <c r="M742" s="159"/>
      <c r="N742" s="159"/>
    </row>
    <row r="743" spans="1:15" ht="62.4">
      <c r="A743" s="64" t="s">
        <v>199</v>
      </c>
      <c r="B743" s="64" t="s">
        <v>200</v>
      </c>
      <c r="C743" s="64" t="s">
        <v>343</v>
      </c>
      <c r="D743" s="65" t="s">
        <v>201</v>
      </c>
      <c r="E743" s="65" t="s">
        <v>202</v>
      </c>
      <c r="F743" s="65" t="s">
        <v>203</v>
      </c>
      <c r="G743" s="65" t="s">
        <v>204</v>
      </c>
      <c r="H743" s="66" t="s">
        <v>205</v>
      </c>
      <c r="I743" s="67" t="s">
        <v>206</v>
      </c>
      <c r="J743" s="67" t="s">
        <v>207</v>
      </c>
      <c r="K743" s="67" t="s">
        <v>208</v>
      </c>
      <c r="L743" s="67" t="s">
        <v>209</v>
      </c>
      <c r="M743" s="67" t="s">
        <v>210</v>
      </c>
      <c r="N743" s="67" t="s">
        <v>211</v>
      </c>
    </row>
    <row r="744" spans="1:15" ht="15.6">
      <c r="A744" s="154">
        <v>1</v>
      </c>
      <c r="B744" s="69" t="s">
        <v>212</v>
      </c>
      <c r="C744" s="70"/>
      <c r="D744" s="71"/>
      <c r="E744" s="71"/>
      <c r="F744" s="71"/>
      <c r="G744" s="71"/>
      <c r="H744" s="72"/>
      <c r="I744" s="73"/>
      <c r="J744" s="73"/>
      <c r="K744" s="73"/>
      <c r="L744" s="73"/>
      <c r="M744" s="73"/>
      <c r="N744" s="73"/>
      <c r="O744" s="82"/>
    </row>
    <row r="745" spans="1:15" ht="15.6">
      <c r="A745" s="154">
        <v>2</v>
      </c>
      <c r="B745" s="69" t="s">
        <v>213</v>
      </c>
      <c r="C745" s="70"/>
      <c r="D745" s="71"/>
      <c r="E745" s="71"/>
      <c r="F745" s="71"/>
      <c r="G745" s="71"/>
      <c r="H745" s="72"/>
      <c r="I745" s="73"/>
      <c r="J745" s="73"/>
      <c r="K745" s="73"/>
      <c r="L745" s="73"/>
      <c r="M745" s="73"/>
      <c r="N745" s="73"/>
      <c r="O745" s="82"/>
    </row>
    <row r="746" spans="1:15" ht="15.6">
      <c r="A746" s="154">
        <v>3</v>
      </c>
      <c r="B746" s="69" t="s">
        <v>214</v>
      </c>
      <c r="C746" s="70"/>
      <c r="D746" s="71"/>
      <c r="E746" s="71"/>
      <c r="F746" s="71"/>
      <c r="G746" s="71"/>
      <c r="H746" s="72"/>
      <c r="I746" s="73"/>
      <c r="J746" s="73"/>
      <c r="K746" s="73"/>
      <c r="L746" s="73"/>
      <c r="M746" s="73"/>
      <c r="N746" s="73"/>
      <c r="O746" s="82"/>
    </row>
    <row r="747" spans="1:15" ht="15.6">
      <c r="A747" s="154">
        <v>4</v>
      </c>
      <c r="B747" s="69" t="s">
        <v>215</v>
      </c>
      <c r="C747" s="70"/>
      <c r="D747" s="71"/>
      <c r="E747" s="71"/>
      <c r="F747" s="71"/>
      <c r="G747" s="71"/>
      <c r="H747" s="72"/>
      <c r="I747" s="73"/>
      <c r="J747" s="73"/>
      <c r="K747" s="73"/>
      <c r="L747" s="73"/>
      <c r="M747" s="73"/>
      <c r="N747" s="73"/>
      <c r="O747" s="82"/>
    </row>
    <row r="748" spans="1:15" ht="15.6">
      <c r="A748" s="154">
        <v>5</v>
      </c>
      <c r="B748" s="69" t="s">
        <v>216</v>
      </c>
      <c r="C748" s="70"/>
      <c r="D748" s="71"/>
      <c r="E748" s="71"/>
      <c r="F748" s="71"/>
      <c r="G748" s="71"/>
      <c r="H748" s="72"/>
      <c r="I748" s="73"/>
      <c r="J748" s="73"/>
      <c r="K748" s="73"/>
      <c r="L748" s="73"/>
      <c r="M748" s="73"/>
      <c r="N748" s="73"/>
      <c r="O748" s="82"/>
    </row>
    <row r="749" spans="1:15" ht="15.6">
      <c r="A749" s="154">
        <v>6</v>
      </c>
      <c r="B749" s="69" t="s">
        <v>217</v>
      </c>
      <c r="C749" s="70"/>
      <c r="D749" s="71"/>
      <c r="E749" s="71"/>
      <c r="F749" s="71"/>
      <c r="G749" s="71"/>
      <c r="H749" s="72"/>
      <c r="I749" s="73"/>
      <c r="J749" s="73"/>
      <c r="K749" s="73"/>
      <c r="L749" s="73"/>
      <c r="M749" s="73"/>
      <c r="N749" s="73"/>
      <c r="O749" s="82"/>
    </row>
    <row r="750" spans="1:15" ht="15.6">
      <c r="A750" s="154">
        <v>7</v>
      </c>
      <c r="B750" s="69" t="s">
        <v>218</v>
      </c>
      <c r="C750" s="70"/>
      <c r="D750" s="71"/>
      <c r="E750" s="71"/>
      <c r="F750" s="71"/>
      <c r="G750" s="71"/>
      <c r="H750" s="72"/>
      <c r="I750" s="73"/>
      <c r="J750" s="73"/>
      <c r="K750" s="73"/>
      <c r="L750" s="73"/>
      <c r="M750" s="73"/>
      <c r="N750" s="73"/>
      <c r="O750" s="82"/>
    </row>
    <row r="751" spans="1:15" ht="15.6">
      <c r="A751" s="154">
        <v>8</v>
      </c>
      <c r="B751" s="69" t="s">
        <v>219</v>
      </c>
      <c r="C751" s="70"/>
      <c r="D751" s="71"/>
      <c r="E751" s="71"/>
      <c r="F751" s="71"/>
      <c r="G751" s="71"/>
      <c r="H751" s="72"/>
      <c r="I751" s="73"/>
      <c r="J751" s="73"/>
      <c r="K751" s="73"/>
      <c r="L751" s="73"/>
      <c r="M751" s="73"/>
      <c r="N751" s="73"/>
      <c r="O751" s="82"/>
    </row>
    <row r="752" spans="1:15" ht="15.6">
      <c r="A752" s="154">
        <v>9</v>
      </c>
      <c r="B752" s="69" t="s">
        <v>220</v>
      </c>
      <c r="C752" s="70"/>
      <c r="D752" s="71"/>
      <c r="E752" s="71"/>
      <c r="F752" s="71"/>
      <c r="G752" s="71"/>
      <c r="H752" s="72"/>
      <c r="I752" s="73"/>
      <c r="J752" s="73"/>
      <c r="K752" s="73"/>
      <c r="L752" s="73"/>
      <c r="M752" s="73"/>
      <c r="N752" s="73"/>
      <c r="O752" s="82"/>
    </row>
    <row r="753" spans="1:15" ht="15.6">
      <c r="A753" s="154">
        <v>10</v>
      </c>
      <c r="B753" s="69" t="s">
        <v>221</v>
      </c>
      <c r="C753" s="70"/>
      <c r="D753" s="71"/>
      <c r="E753" s="71"/>
      <c r="F753" s="71"/>
      <c r="G753" s="71"/>
      <c r="H753" s="72"/>
      <c r="I753" s="73"/>
      <c r="J753" s="73"/>
      <c r="K753" s="73"/>
      <c r="L753" s="73"/>
      <c r="M753" s="73"/>
      <c r="N753" s="73"/>
      <c r="O753" s="82"/>
    </row>
    <row r="754" spans="1:15" ht="15.6">
      <c r="A754" s="154">
        <v>11</v>
      </c>
      <c r="B754" s="69" t="s">
        <v>222</v>
      </c>
      <c r="C754" s="70"/>
      <c r="D754" s="71"/>
      <c r="E754" s="71"/>
      <c r="F754" s="71"/>
      <c r="G754" s="71"/>
      <c r="H754" s="72"/>
      <c r="I754" s="73"/>
      <c r="J754" s="73"/>
      <c r="K754" s="73"/>
      <c r="L754" s="73"/>
      <c r="M754" s="73"/>
      <c r="N754" s="73"/>
      <c r="O754" s="82"/>
    </row>
    <row r="755" spans="1:15" ht="15.6">
      <c r="A755" s="154">
        <v>12</v>
      </c>
      <c r="B755" s="69" t="s">
        <v>223</v>
      </c>
      <c r="C755" s="70"/>
      <c r="D755" s="71"/>
      <c r="E755" s="71"/>
      <c r="F755" s="71"/>
      <c r="G755" s="71"/>
      <c r="H755" s="72"/>
      <c r="I755" s="73"/>
      <c r="J755" s="73"/>
      <c r="K755" s="73"/>
      <c r="L755" s="73"/>
      <c r="M755" s="73"/>
      <c r="N755" s="73"/>
      <c r="O755" s="82"/>
    </row>
    <row r="756" spans="1:15" ht="15.6">
      <c r="A756" s="154">
        <v>13</v>
      </c>
      <c r="B756" s="69" t="s">
        <v>224</v>
      </c>
      <c r="C756" s="70"/>
      <c r="D756" s="71"/>
      <c r="E756" s="71"/>
      <c r="F756" s="71"/>
      <c r="G756" s="71"/>
      <c r="H756" s="72"/>
      <c r="I756" s="73"/>
      <c r="J756" s="73"/>
      <c r="K756" s="73"/>
      <c r="L756" s="73"/>
      <c r="M756" s="73"/>
      <c r="N756" s="73"/>
      <c r="O756" s="82"/>
    </row>
    <row r="757" spans="1:15" ht="15.6">
      <c r="A757" s="154">
        <v>14</v>
      </c>
      <c r="B757" s="69" t="s">
        <v>225</v>
      </c>
      <c r="C757" s="70">
        <v>2</v>
      </c>
      <c r="D757" s="71"/>
      <c r="E757" s="71"/>
      <c r="F757" s="71"/>
      <c r="G757" s="71"/>
      <c r="H757" s="72">
        <v>2</v>
      </c>
      <c r="I757" s="73"/>
      <c r="J757" s="73"/>
      <c r="K757" s="73"/>
      <c r="L757" s="73"/>
      <c r="M757" s="73"/>
      <c r="N757" s="73"/>
      <c r="O757" s="108" t="s">
        <v>437</v>
      </c>
    </row>
    <row r="758" spans="1:15" ht="15.6">
      <c r="A758" s="154">
        <v>15</v>
      </c>
      <c r="B758" s="69" t="s">
        <v>226</v>
      </c>
      <c r="C758" s="70"/>
      <c r="D758" s="71"/>
      <c r="E758" s="71"/>
      <c r="F758" s="71"/>
      <c r="G758" s="71"/>
      <c r="H758" s="72"/>
      <c r="I758" s="73"/>
      <c r="J758" s="73"/>
      <c r="K758" s="73"/>
      <c r="L758" s="73"/>
      <c r="M758" s="73"/>
      <c r="N758" s="73"/>
      <c r="O758" s="82"/>
    </row>
    <row r="759" spans="1:15" ht="15.6">
      <c r="A759" s="154">
        <v>16</v>
      </c>
      <c r="B759" s="69" t="s">
        <v>227</v>
      </c>
      <c r="C759" s="70"/>
      <c r="D759" s="71"/>
      <c r="E759" s="71"/>
      <c r="F759" s="71"/>
      <c r="G759" s="71"/>
      <c r="H759" s="72"/>
      <c r="I759" s="73"/>
      <c r="J759" s="73"/>
      <c r="K759" s="73"/>
      <c r="L759" s="73"/>
      <c r="M759" s="73"/>
      <c r="N759" s="73"/>
      <c r="O759" s="82"/>
    </row>
    <row r="760" spans="1:15" ht="15.6">
      <c r="A760" s="154">
        <v>17</v>
      </c>
      <c r="B760" s="69" t="s">
        <v>228</v>
      </c>
      <c r="C760" s="70"/>
      <c r="D760" s="71"/>
      <c r="E760" s="71"/>
      <c r="F760" s="71"/>
      <c r="G760" s="71"/>
      <c r="H760" s="72"/>
      <c r="I760" s="73"/>
      <c r="J760" s="73"/>
      <c r="K760" s="73"/>
      <c r="L760" s="73"/>
      <c r="M760" s="73"/>
      <c r="N760" s="73"/>
      <c r="O760" s="82"/>
    </row>
    <row r="761" spans="1:15" ht="15.6">
      <c r="A761" s="154">
        <v>18</v>
      </c>
      <c r="B761" s="69" t="s">
        <v>229</v>
      </c>
      <c r="C761" s="70"/>
      <c r="D761" s="71"/>
      <c r="E761" s="71"/>
      <c r="F761" s="71"/>
      <c r="G761" s="71"/>
      <c r="H761" s="72"/>
      <c r="I761" s="73"/>
      <c r="J761" s="73"/>
      <c r="K761" s="73"/>
      <c r="L761" s="73"/>
      <c r="M761" s="73"/>
      <c r="N761" s="73"/>
      <c r="O761" s="82"/>
    </row>
    <row r="762" spans="1:15" ht="15.6">
      <c r="A762" s="154">
        <v>19</v>
      </c>
      <c r="B762" s="69" t="s">
        <v>230</v>
      </c>
      <c r="C762" s="70"/>
      <c r="D762" s="71"/>
      <c r="E762" s="71"/>
      <c r="F762" s="71"/>
      <c r="G762" s="71"/>
      <c r="H762" s="72"/>
      <c r="I762" s="73"/>
      <c r="J762" s="73"/>
      <c r="K762" s="73"/>
      <c r="L762" s="73"/>
      <c r="M762" s="73"/>
      <c r="N762" s="73"/>
      <c r="O762" s="82"/>
    </row>
    <row r="763" spans="1:15" ht="15.6">
      <c r="A763" s="154">
        <v>20</v>
      </c>
      <c r="B763" s="69" t="s">
        <v>231</v>
      </c>
      <c r="C763" s="70"/>
      <c r="D763" s="71"/>
      <c r="E763" s="71"/>
      <c r="F763" s="71"/>
      <c r="G763" s="71"/>
      <c r="H763" s="72"/>
      <c r="I763" s="73"/>
      <c r="J763" s="73"/>
      <c r="K763" s="73"/>
      <c r="L763" s="73"/>
      <c r="M763" s="73"/>
      <c r="N763" s="73"/>
      <c r="O763" s="82"/>
    </row>
    <row r="764" spans="1:15" ht="15.6">
      <c r="A764" s="154">
        <v>21</v>
      </c>
      <c r="B764" s="69" t="s">
        <v>232</v>
      </c>
      <c r="C764" s="70"/>
      <c r="D764" s="71"/>
      <c r="E764" s="71"/>
      <c r="F764" s="71"/>
      <c r="G764" s="71"/>
      <c r="H764" s="72"/>
      <c r="I764" s="73"/>
      <c r="J764" s="73"/>
      <c r="K764" s="73"/>
      <c r="L764" s="73"/>
      <c r="M764" s="73"/>
      <c r="N764" s="73"/>
      <c r="O764" s="82"/>
    </row>
    <row r="765" spans="1:15" ht="15.6">
      <c r="A765" s="154">
        <v>22</v>
      </c>
      <c r="B765" s="69" t="s">
        <v>233</v>
      </c>
      <c r="C765" s="70"/>
      <c r="D765" s="71"/>
      <c r="E765" s="71"/>
      <c r="F765" s="71"/>
      <c r="G765" s="71"/>
      <c r="H765" s="72"/>
      <c r="I765" s="73"/>
      <c r="J765" s="73"/>
      <c r="K765" s="73"/>
      <c r="L765" s="73"/>
      <c r="M765" s="73"/>
      <c r="N765" s="73"/>
      <c r="O765" s="82"/>
    </row>
    <row r="766" spans="1:15" ht="15.6">
      <c r="A766" s="154">
        <v>23</v>
      </c>
      <c r="B766" s="69" t="s">
        <v>234</v>
      </c>
      <c r="C766" s="70"/>
      <c r="D766" s="71"/>
      <c r="E766" s="71"/>
      <c r="F766" s="71"/>
      <c r="G766" s="71"/>
      <c r="H766" s="72"/>
      <c r="I766" s="73"/>
      <c r="J766" s="73"/>
      <c r="K766" s="73"/>
      <c r="L766" s="73"/>
      <c r="M766" s="73"/>
      <c r="N766" s="73"/>
      <c r="O766" s="82"/>
    </row>
    <row r="767" spans="1:15" ht="15.6">
      <c r="A767" s="154">
        <v>24</v>
      </c>
      <c r="B767" s="69" t="s">
        <v>235</v>
      </c>
      <c r="C767" s="70"/>
      <c r="D767" s="71"/>
      <c r="E767" s="71"/>
      <c r="F767" s="71"/>
      <c r="G767" s="71"/>
      <c r="H767" s="72"/>
      <c r="I767" s="73"/>
      <c r="J767" s="73"/>
      <c r="K767" s="73"/>
      <c r="L767" s="73"/>
      <c r="M767" s="73"/>
      <c r="N767" s="73"/>
      <c r="O767" s="82"/>
    </row>
    <row r="768" spans="1:15" ht="15.6">
      <c r="A768" s="154">
        <v>25</v>
      </c>
      <c r="B768" s="69" t="s">
        <v>236</v>
      </c>
      <c r="C768" s="70"/>
      <c r="D768" s="71"/>
      <c r="E768" s="71"/>
      <c r="F768" s="71"/>
      <c r="G768" s="71"/>
      <c r="H768" s="72"/>
      <c r="I768" s="73"/>
      <c r="J768" s="73"/>
      <c r="K768" s="73"/>
      <c r="L768" s="73"/>
      <c r="M768" s="73"/>
      <c r="N768" s="73"/>
      <c r="O768" s="82"/>
    </row>
    <row r="769" spans="1:15" ht="15.6">
      <c r="A769" s="154">
        <v>26</v>
      </c>
      <c r="B769" s="69" t="s">
        <v>237</v>
      </c>
      <c r="C769" s="70"/>
      <c r="D769" s="71"/>
      <c r="E769" s="71"/>
      <c r="F769" s="71"/>
      <c r="G769" s="71"/>
      <c r="H769" s="72"/>
      <c r="I769" s="73"/>
      <c r="J769" s="73"/>
      <c r="K769" s="73"/>
      <c r="L769" s="73"/>
      <c r="M769" s="73"/>
      <c r="N769" s="73"/>
      <c r="O769" s="82"/>
    </row>
    <row r="770" spans="1:15" ht="15.6">
      <c r="A770" s="154">
        <v>27</v>
      </c>
      <c r="B770" s="69" t="s">
        <v>238</v>
      </c>
      <c r="C770" s="70"/>
      <c r="D770" s="71"/>
      <c r="E770" s="71"/>
      <c r="F770" s="71"/>
      <c r="G770" s="71"/>
      <c r="H770" s="72"/>
      <c r="I770" s="73"/>
      <c r="J770" s="73"/>
      <c r="K770" s="73"/>
      <c r="L770" s="73"/>
      <c r="M770" s="73"/>
      <c r="N770" s="73"/>
      <c r="O770" s="82"/>
    </row>
    <row r="771" spans="1:15" ht="15.6">
      <c r="A771" s="154">
        <v>28</v>
      </c>
      <c r="B771" s="69" t="s">
        <v>239</v>
      </c>
      <c r="C771" s="70"/>
      <c r="D771" s="71"/>
      <c r="E771" s="71"/>
      <c r="F771" s="71"/>
      <c r="G771" s="71"/>
      <c r="H771" s="72"/>
      <c r="I771" s="73"/>
      <c r="J771" s="73"/>
      <c r="K771" s="73"/>
      <c r="L771" s="73"/>
      <c r="M771" s="73"/>
      <c r="N771" s="73"/>
      <c r="O771" s="82"/>
    </row>
    <row r="772" spans="1:15" ht="15.6">
      <c r="A772" s="154">
        <v>29</v>
      </c>
      <c r="B772" s="69" t="s">
        <v>240</v>
      </c>
      <c r="C772" s="70"/>
      <c r="D772" s="71"/>
      <c r="E772" s="71"/>
      <c r="F772" s="71"/>
      <c r="G772" s="71"/>
      <c r="H772" s="72"/>
      <c r="I772" s="73"/>
      <c r="J772" s="73"/>
      <c r="K772" s="73"/>
      <c r="L772" s="73"/>
      <c r="M772" s="73"/>
      <c r="N772" s="73"/>
      <c r="O772" s="82"/>
    </row>
    <row r="773" spans="1:15" ht="15.6">
      <c r="A773" s="154">
        <v>30</v>
      </c>
      <c r="B773" s="69" t="s">
        <v>241</v>
      </c>
      <c r="C773" s="70"/>
      <c r="D773" s="71"/>
      <c r="E773" s="71"/>
      <c r="F773" s="71"/>
      <c r="G773" s="71"/>
      <c r="H773" s="72"/>
      <c r="I773" s="73"/>
      <c r="J773" s="73"/>
      <c r="K773" s="73"/>
      <c r="L773" s="73"/>
      <c r="M773" s="73"/>
      <c r="N773" s="73"/>
      <c r="O773" s="82"/>
    </row>
    <row r="774" spans="1:15" ht="15.6">
      <c r="A774" s="154">
        <v>31</v>
      </c>
      <c r="B774" s="69" t="s">
        <v>242</v>
      </c>
      <c r="C774" s="70"/>
      <c r="D774" s="71"/>
      <c r="E774" s="71"/>
      <c r="F774" s="71"/>
      <c r="G774" s="71"/>
      <c r="H774" s="72"/>
      <c r="I774" s="73"/>
      <c r="J774" s="73"/>
      <c r="K774" s="73"/>
      <c r="L774" s="73"/>
      <c r="M774" s="73"/>
      <c r="N774" s="73"/>
      <c r="O774" s="82"/>
    </row>
    <row r="775" spans="1:15" ht="15.6">
      <c r="A775" s="154">
        <v>32</v>
      </c>
      <c r="B775" s="69" t="s">
        <v>243</v>
      </c>
      <c r="C775" s="70"/>
      <c r="D775" s="71"/>
      <c r="E775" s="71"/>
      <c r="F775" s="71"/>
      <c r="G775" s="71"/>
      <c r="H775" s="72"/>
      <c r="I775" s="73"/>
      <c r="J775" s="73"/>
      <c r="K775" s="73"/>
      <c r="L775" s="73"/>
      <c r="M775" s="73"/>
      <c r="N775" s="73"/>
      <c r="O775" s="82"/>
    </row>
    <row r="776" spans="1:15" ht="15.6">
      <c r="A776" s="154">
        <v>33</v>
      </c>
      <c r="B776" s="69" t="s">
        <v>244</v>
      </c>
      <c r="C776" s="70"/>
      <c r="D776" s="71"/>
      <c r="E776" s="71"/>
      <c r="F776" s="71"/>
      <c r="G776" s="71"/>
      <c r="H776" s="72"/>
      <c r="I776" s="73"/>
      <c r="J776" s="73"/>
      <c r="K776" s="73"/>
      <c r="L776" s="73"/>
      <c r="M776" s="73"/>
      <c r="N776" s="73"/>
      <c r="O776" s="82"/>
    </row>
    <row r="777" spans="1:15" ht="15.6">
      <c r="A777" s="154">
        <v>34</v>
      </c>
      <c r="B777" s="69" t="s">
        <v>245</v>
      </c>
      <c r="C777" s="70"/>
      <c r="D777" s="71"/>
      <c r="E777" s="71"/>
      <c r="F777" s="71"/>
      <c r="G777" s="71"/>
      <c r="H777" s="72"/>
      <c r="I777" s="73"/>
      <c r="J777" s="73"/>
      <c r="K777" s="73"/>
      <c r="L777" s="73"/>
      <c r="M777" s="73"/>
      <c r="N777" s="73"/>
      <c r="O777" s="82"/>
    </row>
    <row r="778" spans="1:15" ht="15.6">
      <c r="A778" s="154">
        <v>35</v>
      </c>
      <c r="B778" s="69" t="s">
        <v>246</v>
      </c>
      <c r="C778" s="70"/>
      <c r="D778" s="71"/>
      <c r="E778" s="71"/>
      <c r="F778" s="71"/>
      <c r="G778" s="71"/>
      <c r="H778" s="72"/>
      <c r="I778" s="73"/>
      <c r="J778" s="73"/>
      <c r="K778" s="73"/>
      <c r="L778" s="73"/>
      <c r="M778" s="73"/>
      <c r="N778" s="73"/>
      <c r="O778" s="82"/>
    </row>
    <row r="779" spans="1:15" ht="15.6">
      <c r="A779" s="154">
        <v>36</v>
      </c>
      <c r="B779" s="69" t="s">
        <v>247</v>
      </c>
      <c r="C779" s="70"/>
      <c r="D779" s="71"/>
      <c r="E779" s="71"/>
      <c r="F779" s="71"/>
      <c r="G779" s="71"/>
      <c r="H779" s="72"/>
      <c r="I779" s="73"/>
      <c r="J779" s="73"/>
      <c r="K779" s="73"/>
      <c r="L779" s="73"/>
      <c r="M779" s="73"/>
      <c r="N779" s="73"/>
      <c r="O779" s="82"/>
    </row>
    <row r="780" spans="1:15" ht="15.6">
      <c r="A780" s="154">
        <v>37</v>
      </c>
      <c r="B780" s="69" t="s">
        <v>248</v>
      </c>
      <c r="C780" s="70"/>
      <c r="D780" s="71"/>
      <c r="E780" s="71"/>
      <c r="F780" s="71"/>
      <c r="G780" s="71"/>
      <c r="H780" s="72"/>
      <c r="I780" s="73"/>
      <c r="J780" s="73"/>
      <c r="K780" s="73"/>
      <c r="L780" s="73"/>
      <c r="M780" s="73"/>
      <c r="N780" s="73"/>
      <c r="O780" s="82"/>
    </row>
    <row r="781" spans="1:15" ht="15.6">
      <c r="A781" s="154">
        <v>38</v>
      </c>
      <c r="B781" s="69" t="s">
        <v>249</v>
      </c>
      <c r="C781" s="70"/>
      <c r="D781" s="71"/>
      <c r="E781" s="71"/>
      <c r="F781" s="71"/>
      <c r="G781" s="71"/>
      <c r="H781" s="72"/>
      <c r="I781" s="73"/>
      <c r="J781" s="73"/>
      <c r="K781" s="73"/>
      <c r="L781" s="73"/>
      <c r="M781" s="73"/>
      <c r="N781" s="73"/>
      <c r="O781" s="82"/>
    </row>
    <row r="782" spans="1:15" ht="15.6">
      <c r="A782" s="154">
        <v>39</v>
      </c>
      <c r="B782" s="69" t="s">
        <v>250</v>
      </c>
      <c r="C782" s="70"/>
      <c r="D782" s="71"/>
      <c r="E782" s="71"/>
      <c r="F782" s="71"/>
      <c r="G782" s="71"/>
      <c r="H782" s="72"/>
      <c r="I782" s="73"/>
      <c r="J782" s="73"/>
      <c r="K782" s="73"/>
      <c r="L782" s="73"/>
      <c r="M782" s="73"/>
      <c r="N782" s="73"/>
      <c r="O782" s="82"/>
    </row>
    <row r="783" spans="1:15" ht="15.6">
      <c r="A783" s="154">
        <v>40</v>
      </c>
      <c r="B783" s="69" t="s">
        <v>251</v>
      </c>
      <c r="C783" s="70"/>
      <c r="D783" s="71"/>
      <c r="E783" s="71"/>
      <c r="F783" s="71"/>
      <c r="G783" s="71"/>
      <c r="H783" s="72"/>
      <c r="I783" s="73"/>
      <c r="J783" s="73"/>
      <c r="K783" s="73"/>
      <c r="L783" s="73"/>
      <c r="M783" s="73"/>
      <c r="N783" s="73"/>
      <c r="O783" s="82"/>
    </row>
    <row r="784" spans="1:15" ht="15.6">
      <c r="A784" s="154">
        <v>41</v>
      </c>
      <c r="B784" s="69" t="s">
        <v>252</v>
      </c>
      <c r="C784" s="70"/>
      <c r="D784" s="71"/>
      <c r="E784" s="71"/>
      <c r="F784" s="71"/>
      <c r="G784" s="71"/>
      <c r="H784" s="72"/>
      <c r="I784" s="73"/>
      <c r="J784" s="73"/>
      <c r="K784" s="73"/>
      <c r="L784" s="73"/>
      <c r="M784" s="73"/>
      <c r="N784" s="73"/>
      <c r="O784" s="82"/>
    </row>
    <row r="785" spans="1:15" ht="15.6">
      <c r="A785" s="154">
        <v>42</v>
      </c>
      <c r="B785" s="69" t="s">
        <v>253</v>
      </c>
      <c r="C785" s="70"/>
      <c r="D785" s="71"/>
      <c r="E785" s="71"/>
      <c r="F785" s="71"/>
      <c r="G785" s="71"/>
      <c r="H785" s="72"/>
      <c r="I785" s="73"/>
      <c r="J785" s="73"/>
      <c r="K785" s="73"/>
      <c r="L785" s="73"/>
      <c r="M785" s="73"/>
      <c r="N785" s="73"/>
      <c r="O785" s="82"/>
    </row>
    <row r="786" spans="1:15" ht="15.6">
      <c r="A786" s="154">
        <v>43</v>
      </c>
      <c r="B786" s="69" t="s">
        <v>254</v>
      </c>
      <c r="C786" s="70"/>
      <c r="D786" s="71"/>
      <c r="E786" s="71"/>
      <c r="F786" s="71"/>
      <c r="G786" s="71"/>
      <c r="H786" s="72"/>
      <c r="I786" s="73"/>
      <c r="J786" s="73"/>
      <c r="K786" s="73"/>
      <c r="L786" s="73"/>
      <c r="M786" s="73"/>
      <c r="N786" s="73"/>
      <c r="O786" s="82"/>
    </row>
    <row r="787" spans="1:15" ht="15.6">
      <c r="A787" s="154">
        <v>44</v>
      </c>
      <c r="B787" s="69" t="s">
        <v>255</v>
      </c>
      <c r="C787" s="70"/>
      <c r="D787" s="71"/>
      <c r="E787" s="71"/>
      <c r="F787" s="71"/>
      <c r="G787" s="71"/>
      <c r="H787" s="72"/>
      <c r="I787" s="73"/>
      <c r="J787" s="73"/>
      <c r="K787" s="73"/>
      <c r="L787" s="73"/>
      <c r="M787" s="73"/>
      <c r="N787" s="73"/>
      <c r="O787" s="82"/>
    </row>
    <row r="788" spans="1:15" ht="15.6">
      <c r="A788" s="154">
        <v>45</v>
      </c>
      <c r="B788" s="69" t="s">
        <v>256</v>
      </c>
      <c r="C788" s="70"/>
      <c r="D788" s="71"/>
      <c r="E788" s="71"/>
      <c r="F788" s="71"/>
      <c r="G788" s="71"/>
      <c r="H788" s="72"/>
      <c r="I788" s="73"/>
      <c r="J788" s="73"/>
      <c r="K788" s="73"/>
      <c r="L788" s="73"/>
      <c r="M788" s="73"/>
      <c r="N788" s="73"/>
      <c r="O788" s="82"/>
    </row>
    <row r="789" spans="1:15" ht="15.6">
      <c r="A789" s="154">
        <v>46</v>
      </c>
      <c r="B789" s="69" t="s">
        <v>257</v>
      </c>
      <c r="C789" s="70"/>
      <c r="D789" s="71"/>
      <c r="E789" s="71"/>
      <c r="F789" s="71"/>
      <c r="G789" s="71"/>
      <c r="H789" s="72"/>
      <c r="I789" s="73"/>
      <c r="J789" s="73"/>
      <c r="K789" s="73"/>
      <c r="L789" s="73"/>
      <c r="M789" s="73"/>
      <c r="N789" s="73"/>
      <c r="O789" s="82"/>
    </row>
    <row r="790" spans="1:15" ht="15.6">
      <c r="A790" s="154">
        <v>47</v>
      </c>
      <c r="B790" s="69" t="s">
        <v>258</v>
      </c>
      <c r="C790" s="70"/>
      <c r="D790" s="71"/>
      <c r="E790" s="71"/>
      <c r="F790" s="71"/>
      <c r="G790" s="71"/>
      <c r="H790" s="72"/>
      <c r="I790" s="73"/>
      <c r="J790" s="73"/>
      <c r="K790" s="73"/>
      <c r="L790" s="73"/>
      <c r="M790" s="73"/>
      <c r="N790" s="73"/>
      <c r="O790" s="82"/>
    </row>
    <row r="791" spans="1:15" ht="15.6">
      <c r="A791" s="154">
        <v>48</v>
      </c>
      <c r="B791" s="69" t="s">
        <v>259</v>
      </c>
      <c r="C791" s="70"/>
      <c r="D791" s="71"/>
      <c r="E791" s="71"/>
      <c r="F791" s="71"/>
      <c r="G791" s="71"/>
      <c r="H791" s="72"/>
      <c r="I791" s="73"/>
      <c r="J791" s="73"/>
      <c r="K791" s="73"/>
      <c r="L791" s="73"/>
      <c r="M791" s="73"/>
      <c r="N791" s="73"/>
      <c r="O791" s="82"/>
    </row>
    <row r="792" spans="1:15" ht="15.6">
      <c r="A792" s="154">
        <v>49</v>
      </c>
      <c r="B792" s="69" t="s">
        <v>260</v>
      </c>
      <c r="C792" s="70"/>
      <c r="D792" s="71"/>
      <c r="E792" s="71"/>
      <c r="F792" s="71"/>
      <c r="G792" s="71"/>
      <c r="H792" s="72"/>
      <c r="I792" s="73"/>
      <c r="J792" s="73"/>
      <c r="K792" s="73"/>
      <c r="L792" s="73"/>
      <c r="M792" s="73"/>
      <c r="N792" s="73"/>
      <c r="O792" s="82"/>
    </row>
    <row r="793" spans="1:15" ht="15.6">
      <c r="A793" s="154">
        <v>50</v>
      </c>
      <c r="B793" s="69" t="s">
        <v>261</v>
      </c>
      <c r="C793" s="70"/>
      <c r="D793" s="71"/>
      <c r="E793" s="71"/>
      <c r="F793" s="71"/>
      <c r="G793" s="71"/>
      <c r="H793" s="72"/>
      <c r="I793" s="73"/>
      <c r="J793" s="73"/>
      <c r="K793" s="73"/>
      <c r="L793" s="73"/>
      <c r="M793" s="73"/>
      <c r="N793" s="73"/>
      <c r="O793" s="82"/>
    </row>
    <row r="794" spans="1:15" ht="15.6">
      <c r="A794" s="154">
        <v>51</v>
      </c>
      <c r="B794" s="69" t="s">
        <v>262</v>
      </c>
      <c r="C794" s="70"/>
      <c r="D794" s="71"/>
      <c r="E794" s="71"/>
      <c r="F794" s="71"/>
      <c r="G794" s="71"/>
      <c r="H794" s="72"/>
      <c r="I794" s="73"/>
      <c r="J794" s="73"/>
      <c r="K794" s="73"/>
      <c r="L794" s="73"/>
      <c r="M794" s="73"/>
      <c r="N794" s="73"/>
      <c r="O794" s="82"/>
    </row>
    <row r="795" spans="1:15" ht="15.6">
      <c r="A795" s="154">
        <v>52</v>
      </c>
      <c r="B795" s="69" t="s">
        <v>263</v>
      </c>
      <c r="C795" s="70"/>
      <c r="D795" s="71"/>
      <c r="E795" s="71"/>
      <c r="F795" s="71"/>
      <c r="G795" s="71"/>
      <c r="H795" s="72"/>
      <c r="I795" s="73"/>
      <c r="J795" s="73"/>
      <c r="K795" s="73"/>
      <c r="L795" s="73"/>
      <c r="M795" s="73"/>
      <c r="N795" s="73"/>
      <c r="O795" s="82"/>
    </row>
    <row r="796" spans="1:15" ht="15.6">
      <c r="A796" s="154">
        <v>53</v>
      </c>
      <c r="B796" s="69" t="s">
        <v>264</v>
      </c>
      <c r="C796" s="70"/>
      <c r="D796" s="71"/>
      <c r="E796" s="71"/>
      <c r="F796" s="71"/>
      <c r="G796" s="71"/>
      <c r="H796" s="72"/>
      <c r="I796" s="73"/>
      <c r="J796" s="73"/>
      <c r="K796" s="73"/>
      <c r="L796" s="73"/>
      <c r="M796" s="73"/>
      <c r="N796" s="73"/>
      <c r="O796" s="82"/>
    </row>
    <row r="797" spans="1:15" ht="15.6">
      <c r="A797" s="154">
        <v>54</v>
      </c>
      <c r="B797" s="69" t="s">
        <v>265</v>
      </c>
      <c r="C797" s="70"/>
      <c r="D797" s="71"/>
      <c r="E797" s="71"/>
      <c r="F797" s="71"/>
      <c r="G797" s="71"/>
      <c r="H797" s="72"/>
      <c r="I797" s="73"/>
      <c r="J797" s="73"/>
      <c r="K797" s="73"/>
      <c r="L797" s="73"/>
      <c r="M797" s="73"/>
      <c r="N797" s="73"/>
      <c r="O797" s="82"/>
    </row>
    <row r="798" spans="1:15" ht="15.6">
      <c r="A798" s="154">
        <v>55</v>
      </c>
      <c r="B798" s="69" t="s">
        <v>266</v>
      </c>
      <c r="C798" s="70"/>
      <c r="D798" s="71"/>
      <c r="E798" s="71"/>
      <c r="F798" s="71"/>
      <c r="G798" s="71"/>
      <c r="H798" s="72"/>
      <c r="I798" s="73"/>
      <c r="J798" s="73"/>
      <c r="K798" s="73"/>
      <c r="L798" s="73"/>
      <c r="M798" s="73"/>
      <c r="N798" s="73"/>
      <c r="O798" s="82"/>
    </row>
    <row r="799" spans="1:15" ht="15.6">
      <c r="A799" s="154">
        <v>56</v>
      </c>
      <c r="B799" s="69" t="s">
        <v>267</v>
      </c>
      <c r="C799" s="70"/>
      <c r="D799" s="71"/>
      <c r="E799" s="71"/>
      <c r="F799" s="71"/>
      <c r="G799" s="71"/>
      <c r="H799" s="72"/>
      <c r="I799" s="73"/>
      <c r="J799" s="73"/>
      <c r="K799" s="73"/>
      <c r="L799" s="73"/>
      <c r="M799" s="73"/>
      <c r="N799" s="73"/>
      <c r="O799" s="82"/>
    </row>
    <row r="800" spans="1:15" ht="15.6">
      <c r="A800" s="154">
        <v>57</v>
      </c>
      <c r="B800" s="69" t="s">
        <v>268</v>
      </c>
      <c r="C800" s="70"/>
      <c r="D800" s="71"/>
      <c r="E800" s="71"/>
      <c r="F800" s="71"/>
      <c r="G800" s="71"/>
      <c r="H800" s="72"/>
      <c r="I800" s="73"/>
      <c r="J800" s="73"/>
      <c r="K800" s="73"/>
      <c r="L800" s="73"/>
      <c r="M800" s="73"/>
      <c r="N800" s="73"/>
      <c r="O800" s="82"/>
    </row>
    <row r="801" spans="1:15" ht="15.6">
      <c r="A801" s="154">
        <v>58</v>
      </c>
      <c r="B801" s="69" t="s">
        <v>269</v>
      </c>
      <c r="C801" s="70"/>
      <c r="D801" s="71"/>
      <c r="E801" s="71"/>
      <c r="F801" s="71"/>
      <c r="G801" s="71"/>
      <c r="H801" s="72"/>
      <c r="I801" s="73"/>
      <c r="J801" s="73"/>
      <c r="K801" s="73"/>
      <c r="L801" s="73"/>
      <c r="M801" s="73"/>
      <c r="N801" s="73"/>
      <c r="O801" s="82"/>
    </row>
    <row r="802" spans="1:15" ht="15.6">
      <c r="A802" s="154">
        <v>59</v>
      </c>
      <c r="B802" s="69" t="s">
        <v>270</v>
      </c>
      <c r="C802" s="70"/>
      <c r="D802" s="71"/>
      <c r="E802" s="71"/>
      <c r="F802" s="71"/>
      <c r="G802" s="71"/>
      <c r="H802" s="72"/>
      <c r="I802" s="73"/>
      <c r="J802" s="73"/>
      <c r="K802" s="73"/>
      <c r="L802" s="73"/>
      <c r="M802" s="73"/>
      <c r="N802" s="73"/>
      <c r="O802" s="82"/>
    </row>
    <row r="803" spans="1:15" ht="15.6">
      <c r="A803" s="154">
        <v>60</v>
      </c>
      <c r="B803" s="69" t="s">
        <v>271</v>
      </c>
      <c r="C803" s="70"/>
      <c r="D803" s="71"/>
      <c r="E803" s="71"/>
      <c r="F803" s="71"/>
      <c r="G803" s="71"/>
      <c r="H803" s="72"/>
      <c r="I803" s="73"/>
      <c r="J803" s="73"/>
      <c r="K803" s="73"/>
      <c r="L803" s="73"/>
      <c r="M803" s="73"/>
      <c r="N803" s="73"/>
      <c r="O803" s="82"/>
    </row>
    <row r="804" spans="1:15" ht="15.6">
      <c r="A804" s="154">
        <v>61</v>
      </c>
      <c r="B804" s="69" t="s">
        <v>272</v>
      </c>
      <c r="C804" s="70"/>
      <c r="D804" s="71"/>
      <c r="E804" s="71"/>
      <c r="F804" s="71"/>
      <c r="G804" s="71"/>
      <c r="H804" s="72"/>
      <c r="I804" s="73"/>
      <c r="J804" s="73"/>
      <c r="K804" s="73"/>
      <c r="L804" s="73"/>
      <c r="M804" s="73"/>
      <c r="N804" s="73"/>
      <c r="O804" s="82"/>
    </row>
    <row r="805" spans="1:15" ht="15.6">
      <c r="A805" s="154">
        <v>62</v>
      </c>
      <c r="B805" s="69" t="s">
        <v>273</v>
      </c>
      <c r="C805" s="70"/>
      <c r="D805" s="71"/>
      <c r="E805" s="71"/>
      <c r="F805" s="71"/>
      <c r="G805" s="71"/>
      <c r="H805" s="72"/>
      <c r="I805" s="73"/>
      <c r="J805" s="73"/>
      <c r="K805" s="73"/>
      <c r="L805" s="73"/>
      <c r="M805" s="73"/>
      <c r="N805" s="73"/>
      <c r="O805" s="82"/>
    </row>
    <row r="806" spans="1:15" ht="15.6">
      <c r="A806" s="154">
        <v>63</v>
      </c>
      <c r="B806" s="69" t="s">
        <v>274</v>
      </c>
      <c r="C806" s="70"/>
      <c r="D806" s="71"/>
      <c r="E806" s="71"/>
      <c r="F806" s="71"/>
      <c r="G806" s="71"/>
      <c r="H806" s="72"/>
      <c r="I806" s="73"/>
      <c r="J806" s="73"/>
      <c r="K806" s="73"/>
      <c r="L806" s="73"/>
      <c r="M806" s="73"/>
      <c r="N806" s="73"/>
      <c r="O806" s="82"/>
    </row>
    <row r="807" spans="1:15" ht="15.6">
      <c r="A807" s="154">
        <v>64</v>
      </c>
      <c r="B807" s="69" t="s">
        <v>275</v>
      </c>
      <c r="C807" s="70"/>
      <c r="D807" s="71"/>
      <c r="E807" s="71"/>
      <c r="F807" s="71"/>
      <c r="G807" s="71"/>
      <c r="H807" s="72"/>
      <c r="I807" s="73"/>
      <c r="J807" s="73"/>
      <c r="K807" s="73"/>
      <c r="L807" s="73"/>
      <c r="M807" s="73"/>
      <c r="N807" s="73"/>
      <c r="O807" s="82"/>
    </row>
    <row r="808" spans="1:15" ht="15.6">
      <c r="A808" s="154">
        <v>65</v>
      </c>
      <c r="B808" s="69" t="s">
        <v>276</v>
      </c>
      <c r="C808" s="70"/>
      <c r="D808" s="71"/>
      <c r="E808" s="71"/>
      <c r="F808" s="71"/>
      <c r="G808" s="71"/>
      <c r="H808" s="72"/>
      <c r="I808" s="73"/>
      <c r="J808" s="73"/>
      <c r="K808" s="73"/>
      <c r="L808" s="73"/>
      <c r="M808" s="73"/>
      <c r="N808" s="73"/>
      <c r="O808" s="82"/>
    </row>
    <row r="809" spans="1:15" ht="15.6">
      <c r="A809" s="154">
        <v>66</v>
      </c>
      <c r="B809" s="69" t="s">
        <v>277</v>
      </c>
      <c r="C809" s="70"/>
      <c r="D809" s="71"/>
      <c r="E809" s="71"/>
      <c r="F809" s="71"/>
      <c r="G809" s="71"/>
      <c r="H809" s="72"/>
      <c r="I809" s="73"/>
      <c r="J809" s="73"/>
      <c r="K809" s="73"/>
      <c r="L809" s="73"/>
      <c r="M809" s="73"/>
      <c r="N809" s="73"/>
      <c r="O809" s="82"/>
    </row>
    <row r="810" spans="1:15" ht="15.6">
      <c r="A810" s="154">
        <v>67</v>
      </c>
      <c r="B810" s="69" t="s">
        <v>278</v>
      </c>
      <c r="C810" s="70"/>
      <c r="D810" s="71"/>
      <c r="E810" s="71"/>
      <c r="F810" s="71"/>
      <c r="G810" s="71"/>
      <c r="H810" s="72"/>
      <c r="I810" s="73"/>
      <c r="J810" s="73"/>
      <c r="K810" s="73"/>
      <c r="L810" s="73"/>
      <c r="M810" s="73"/>
      <c r="N810" s="73"/>
      <c r="O810" s="82"/>
    </row>
    <row r="811" spans="1:15" ht="15.6">
      <c r="A811" s="154">
        <v>68</v>
      </c>
      <c r="B811" s="69" t="s">
        <v>279</v>
      </c>
      <c r="C811" s="70"/>
      <c r="D811" s="71"/>
      <c r="E811" s="71"/>
      <c r="F811" s="71"/>
      <c r="G811" s="71"/>
      <c r="H811" s="72"/>
      <c r="I811" s="73"/>
      <c r="J811" s="73"/>
      <c r="K811" s="73"/>
      <c r="L811" s="73"/>
      <c r="M811" s="73"/>
      <c r="N811" s="73"/>
      <c r="O811" s="82"/>
    </row>
    <row r="812" spans="1:15" ht="15.6">
      <c r="A812" s="154">
        <v>69</v>
      </c>
      <c r="B812" s="69" t="s">
        <v>280</v>
      </c>
      <c r="C812" s="70"/>
      <c r="D812" s="71"/>
      <c r="E812" s="71"/>
      <c r="F812" s="71"/>
      <c r="G812" s="71"/>
      <c r="H812" s="72"/>
      <c r="I812" s="73"/>
      <c r="J812" s="73"/>
      <c r="K812" s="73"/>
      <c r="L812" s="73"/>
      <c r="M812" s="73"/>
      <c r="N812" s="73"/>
      <c r="O812" s="82"/>
    </row>
    <row r="813" spans="1:15" ht="15.6">
      <c r="A813" s="154">
        <v>70</v>
      </c>
      <c r="B813" s="69" t="s">
        <v>281</v>
      </c>
      <c r="C813" s="70"/>
      <c r="D813" s="71"/>
      <c r="E813" s="71"/>
      <c r="F813" s="71"/>
      <c r="G813" s="71"/>
      <c r="H813" s="72"/>
      <c r="I813" s="73"/>
      <c r="J813" s="73"/>
      <c r="K813" s="73"/>
      <c r="L813" s="73"/>
      <c r="M813" s="73"/>
      <c r="N813" s="73"/>
      <c r="O813" s="82"/>
    </row>
    <row r="814" spans="1:15" ht="15.6">
      <c r="A814" s="154">
        <v>71</v>
      </c>
      <c r="B814" s="69" t="s">
        <v>282</v>
      </c>
      <c r="C814" s="70"/>
      <c r="D814" s="71"/>
      <c r="E814" s="71"/>
      <c r="F814" s="71"/>
      <c r="G814" s="71"/>
      <c r="H814" s="72"/>
      <c r="I814" s="73"/>
      <c r="J814" s="73"/>
      <c r="K814" s="73"/>
      <c r="L814" s="73"/>
      <c r="M814" s="73"/>
      <c r="N814" s="73"/>
      <c r="O814" s="82"/>
    </row>
    <row r="815" spans="1:15" ht="15.6">
      <c r="A815" s="154">
        <v>72</v>
      </c>
      <c r="B815" s="69" t="s">
        <v>283</v>
      </c>
      <c r="C815" s="70"/>
      <c r="D815" s="71"/>
      <c r="E815" s="71"/>
      <c r="F815" s="71"/>
      <c r="G815" s="71"/>
      <c r="H815" s="72"/>
      <c r="I815" s="73"/>
      <c r="J815" s="73"/>
      <c r="K815" s="73"/>
      <c r="L815" s="73"/>
      <c r="M815" s="73"/>
      <c r="N815" s="73"/>
      <c r="O815" s="82"/>
    </row>
    <row r="816" spans="1:15" ht="15.6">
      <c r="A816" s="154">
        <v>73</v>
      </c>
      <c r="B816" s="69" t="s">
        <v>284</v>
      </c>
      <c r="C816" s="70"/>
      <c r="D816" s="71"/>
      <c r="E816" s="71"/>
      <c r="F816" s="71"/>
      <c r="G816" s="71"/>
      <c r="H816" s="72"/>
      <c r="I816" s="73"/>
      <c r="J816" s="73"/>
      <c r="K816" s="73"/>
      <c r="L816" s="73"/>
      <c r="M816" s="73"/>
      <c r="N816" s="73"/>
      <c r="O816" s="82"/>
    </row>
    <row r="817" spans="1:15" ht="15.6">
      <c r="A817" s="154">
        <v>74</v>
      </c>
      <c r="B817" s="69" t="s">
        <v>285</v>
      </c>
      <c r="C817" s="70"/>
      <c r="D817" s="71"/>
      <c r="E817" s="71"/>
      <c r="F817" s="71"/>
      <c r="G817" s="71"/>
      <c r="H817" s="72"/>
      <c r="I817" s="73"/>
      <c r="J817" s="73"/>
      <c r="K817" s="73"/>
      <c r="L817" s="73"/>
      <c r="M817" s="73"/>
      <c r="N817" s="73"/>
      <c r="O817" s="82"/>
    </row>
    <row r="818" spans="1:15" ht="15.6">
      <c r="A818" s="154">
        <v>75</v>
      </c>
      <c r="B818" s="69" t="s">
        <v>286</v>
      </c>
      <c r="C818" s="70"/>
      <c r="D818" s="71"/>
      <c r="E818" s="71"/>
      <c r="F818" s="71"/>
      <c r="G818" s="71"/>
      <c r="H818" s="72"/>
      <c r="I818" s="73"/>
      <c r="J818" s="73"/>
      <c r="K818" s="73"/>
      <c r="L818" s="73"/>
      <c r="M818" s="73"/>
      <c r="N818" s="73"/>
      <c r="O818" s="82"/>
    </row>
    <row r="819" spans="1:15" ht="15.6">
      <c r="A819" s="154">
        <v>76</v>
      </c>
      <c r="B819" s="69" t="s">
        <v>287</v>
      </c>
      <c r="C819" s="70"/>
      <c r="D819" s="71"/>
      <c r="E819" s="71"/>
      <c r="F819" s="71"/>
      <c r="G819" s="71"/>
      <c r="H819" s="72"/>
      <c r="I819" s="73"/>
      <c r="J819" s="73"/>
      <c r="K819" s="73"/>
      <c r="L819" s="73"/>
      <c r="M819" s="73"/>
      <c r="N819" s="73"/>
      <c r="O819" s="82"/>
    </row>
    <row r="820" spans="1:15" ht="15.6">
      <c r="A820" s="154">
        <v>77</v>
      </c>
      <c r="B820" s="74" t="s">
        <v>288</v>
      </c>
      <c r="C820" s="70"/>
      <c r="D820" s="71"/>
      <c r="E820" s="71"/>
      <c r="F820" s="71"/>
      <c r="G820" s="71"/>
      <c r="H820" s="72"/>
      <c r="I820" s="73"/>
      <c r="J820" s="73"/>
      <c r="K820" s="73"/>
      <c r="L820" s="73"/>
      <c r="M820" s="73"/>
      <c r="N820" s="73"/>
      <c r="O820" s="82"/>
    </row>
    <row r="821" spans="1:15" ht="15.6">
      <c r="A821" s="154">
        <v>78</v>
      </c>
      <c r="B821" s="69" t="s">
        <v>289</v>
      </c>
      <c r="C821" s="70"/>
      <c r="D821" s="71"/>
      <c r="E821" s="71"/>
      <c r="F821" s="71"/>
      <c r="G821" s="71"/>
      <c r="H821" s="72"/>
      <c r="I821" s="73"/>
      <c r="J821" s="73"/>
      <c r="K821" s="73"/>
      <c r="L821" s="73"/>
      <c r="M821" s="73"/>
      <c r="N821" s="73"/>
      <c r="O821" s="82"/>
    </row>
    <row r="822" spans="1:15" ht="15.6">
      <c r="A822" s="154">
        <v>79</v>
      </c>
      <c r="B822" s="69" t="s">
        <v>290</v>
      </c>
      <c r="C822" s="70"/>
      <c r="D822" s="71"/>
      <c r="E822" s="71"/>
      <c r="F822" s="71"/>
      <c r="G822" s="71"/>
      <c r="H822" s="72"/>
      <c r="I822" s="73"/>
      <c r="J822" s="73"/>
      <c r="K822" s="73"/>
      <c r="L822" s="73"/>
      <c r="M822" s="73"/>
      <c r="N822" s="73"/>
      <c r="O822" s="82"/>
    </row>
    <row r="823" spans="1:15" ht="15.6">
      <c r="A823" s="154">
        <v>80</v>
      </c>
      <c r="B823" s="69" t="s">
        <v>291</v>
      </c>
      <c r="C823" s="70"/>
      <c r="D823" s="71"/>
      <c r="E823" s="71"/>
      <c r="F823" s="71"/>
      <c r="G823" s="71"/>
      <c r="H823" s="72"/>
      <c r="I823" s="73"/>
      <c r="J823" s="73"/>
      <c r="K823" s="73"/>
      <c r="L823" s="73"/>
      <c r="M823" s="73"/>
      <c r="N823" s="73"/>
      <c r="O823" s="82"/>
    </row>
    <row r="824" spans="1:15" ht="15.6">
      <c r="A824" s="154">
        <v>81</v>
      </c>
      <c r="B824" s="69" t="s">
        <v>292</v>
      </c>
      <c r="C824" s="70"/>
      <c r="D824" s="71"/>
      <c r="E824" s="71"/>
      <c r="F824" s="71"/>
      <c r="G824" s="71"/>
      <c r="H824" s="72"/>
      <c r="I824" s="73"/>
      <c r="J824" s="73"/>
      <c r="K824" s="73"/>
      <c r="L824" s="73"/>
      <c r="M824" s="73"/>
      <c r="N824" s="73"/>
      <c r="O824" s="82"/>
    </row>
    <row r="825" spans="1:15" ht="15.6">
      <c r="A825" s="154">
        <v>82</v>
      </c>
      <c r="B825" s="69" t="s">
        <v>293</v>
      </c>
      <c r="C825" s="70"/>
      <c r="D825" s="71"/>
      <c r="E825" s="71"/>
      <c r="F825" s="71"/>
      <c r="G825" s="71"/>
      <c r="H825" s="72"/>
      <c r="I825" s="73"/>
      <c r="J825" s="73"/>
      <c r="K825" s="73"/>
      <c r="L825" s="73"/>
      <c r="M825" s="73"/>
      <c r="N825" s="73"/>
      <c r="O825" s="82"/>
    </row>
    <row r="826" spans="1:15" ht="15.6">
      <c r="A826" s="154">
        <v>83</v>
      </c>
      <c r="B826" s="69" t="s">
        <v>294</v>
      </c>
      <c r="C826" s="70"/>
      <c r="D826" s="71"/>
      <c r="E826" s="71"/>
      <c r="F826" s="71"/>
      <c r="G826" s="71"/>
      <c r="H826" s="72"/>
      <c r="I826" s="73"/>
      <c r="J826" s="73"/>
      <c r="K826" s="73"/>
      <c r="L826" s="73"/>
      <c r="M826" s="73"/>
      <c r="N826" s="73"/>
      <c r="O826" s="82"/>
    </row>
    <row r="827" spans="1:15" ht="15.6">
      <c r="A827" s="154">
        <v>84</v>
      </c>
      <c r="B827" s="69" t="s">
        <v>295</v>
      </c>
      <c r="C827" s="70"/>
      <c r="D827" s="71"/>
      <c r="E827" s="71"/>
      <c r="F827" s="71"/>
      <c r="G827" s="71"/>
      <c r="H827" s="72"/>
      <c r="I827" s="73"/>
      <c r="J827" s="73"/>
      <c r="K827" s="73"/>
      <c r="L827" s="73"/>
      <c r="M827" s="73"/>
      <c r="N827" s="73"/>
      <c r="O827" s="82"/>
    </row>
    <row r="828" spans="1:15" ht="15.6">
      <c r="A828" s="154">
        <v>85</v>
      </c>
      <c r="B828" s="69" t="s">
        <v>296</v>
      </c>
      <c r="C828" s="70"/>
      <c r="D828" s="71"/>
      <c r="E828" s="71"/>
      <c r="F828" s="71"/>
      <c r="G828" s="71"/>
      <c r="H828" s="72"/>
      <c r="I828" s="73"/>
      <c r="J828" s="73"/>
      <c r="K828" s="73"/>
      <c r="L828" s="73"/>
      <c r="M828" s="73"/>
      <c r="N828" s="73"/>
      <c r="O828" s="82"/>
    </row>
    <row r="829" spans="1:15" ht="15.6">
      <c r="A829" s="154">
        <v>86</v>
      </c>
      <c r="B829" s="69" t="s">
        <v>297</v>
      </c>
      <c r="C829" s="70"/>
      <c r="D829" s="71"/>
      <c r="E829" s="71"/>
      <c r="F829" s="71"/>
      <c r="G829" s="71"/>
      <c r="H829" s="72"/>
      <c r="I829" s="73"/>
      <c r="J829" s="73"/>
      <c r="K829" s="73"/>
      <c r="L829" s="73"/>
      <c r="M829" s="73"/>
      <c r="N829" s="73"/>
      <c r="O829" s="82"/>
    </row>
    <row r="830" spans="1:15" ht="15.6">
      <c r="A830" s="154">
        <v>87</v>
      </c>
      <c r="B830" s="69" t="s">
        <v>298</v>
      </c>
      <c r="C830" s="70"/>
      <c r="D830" s="71"/>
      <c r="E830" s="71"/>
      <c r="F830" s="71"/>
      <c r="G830" s="71"/>
      <c r="H830" s="72"/>
      <c r="I830" s="73"/>
      <c r="J830" s="73"/>
      <c r="K830" s="73"/>
      <c r="L830" s="73"/>
      <c r="M830" s="73"/>
      <c r="N830" s="73"/>
      <c r="O830" s="82"/>
    </row>
    <row r="831" spans="1:15" ht="15.6">
      <c r="A831" s="154">
        <v>88</v>
      </c>
      <c r="B831" s="69" t="s">
        <v>299</v>
      </c>
      <c r="C831" s="70"/>
      <c r="D831" s="71"/>
      <c r="E831" s="71"/>
      <c r="F831" s="71"/>
      <c r="G831" s="71"/>
      <c r="H831" s="72"/>
      <c r="I831" s="73"/>
      <c r="J831" s="73"/>
      <c r="K831" s="73"/>
      <c r="L831" s="73"/>
      <c r="M831" s="73"/>
      <c r="N831" s="73"/>
      <c r="O831" s="82"/>
    </row>
    <row r="832" spans="1:15" ht="15.6">
      <c r="A832" s="154">
        <v>89</v>
      </c>
      <c r="B832" s="69" t="s">
        <v>300</v>
      </c>
      <c r="C832" s="70"/>
      <c r="D832" s="71"/>
      <c r="E832" s="71"/>
      <c r="F832" s="71"/>
      <c r="G832" s="71"/>
      <c r="H832" s="72"/>
      <c r="I832" s="73"/>
      <c r="J832" s="73"/>
      <c r="K832" s="73"/>
      <c r="L832" s="73"/>
      <c r="M832" s="73"/>
      <c r="N832" s="73"/>
      <c r="O832" s="82"/>
    </row>
    <row r="833" spans="1:15" ht="15.6">
      <c r="A833" s="154">
        <v>90</v>
      </c>
      <c r="B833" s="69" t="s">
        <v>301</v>
      </c>
      <c r="C833" s="70"/>
      <c r="D833" s="71"/>
      <c r="E833" s="71"/>
      <c r="F833" s="71"/>
      <c r="G833" s="71"/>
      <c r="H833" s="72"/>
      <c r="I833" s="73"/>
      <c r="J833" s="73"/>
      <c r="K833" s="73"/>
      <c r="L833" s="73"/>
      <c r="M833" s="73"/>
      <c r="N833" s="73"/>
      <c r="O833" s="82"/>
    </row>
    <row r="834" spans="1:15" ht="15.6">
      <c r="A834" s="154">
        <v>91</v>
      </c>
      <c r="B834" s="69" t="s">
        <v>302</v>
      </c>
      <c r="C834" s="70"/>
      <c r="D834" s="71"/>
      <c r="E834" s="71"/>
      <c r="F834" s="71"/>
      <c r="G834" s="71"/>
      <c r="H834" s="72"/>
      <c r="I834" s="73"/>
      <c r="J834" s="73"/>
      <c r="K834" s="73"/>
      <c r="L834" s="73"/>
      <c r="M834" s="73"/>
      <c r="N834" s="73"/>
      <c r="O834" s="82"/>
    </row>
    <row r="835" spans="1:15" ht="15.6">
      <c r="A835" s="154">
        <v>92</v>
      </c>
      <c r="B835" s="69" t="s">
        <v>303</v>
      </c>
      <c r="C835" s="70"/>
      <c r="D835" s="71"/>
      <c r="E835" s="71"/>
      <c r="F835" s="71"/>
      <c r="G835" s="71"/>
      <c r="H835" s="72"/>
      <c r="I835" s="73"/>
      <c r="J835" s="73"/>
      <c r="K835" s="73"/>
      <c r="L835" s="73"/>
      <c r="M835" s="73"/>
      <c r="N835" s="73"/>
      <c r="O835" s="82"/>
    </row>
    <row r="836" spans="1:15" ht="15.6">
      <c r="A836" s="154">
        <v>93</v>
      </c>
      <c r="B836" s="69" t="s">
        <v>304</v>
      </c>
      <c r="C836" s="70"/>
      <c r="D836" s="71"/>
      <c r="E836" s="71"/>
      <c r="F836" s="71"/>
      <c r="G836" s="71"/>
      <c r="H836" s="72"/>
      <c r="I836" s="73"/>
      <c r="J836" s="73"/>
      <c r="K836" s="73"/>
      <c r="L836" s="73"/>
      <c r="M836" s="73"/>
      <c r="N836" s="73"/>
      <c r="O836" s="82"/>
    </row>
    <row r="837" spans="1:15" ht="15.6">
      <c r="A837" s="154">
        <v>94</v>
      </c>
      <c r="B837" s="69" t="s">
        <v>305</v>
      </c>
      <c r="C837" s="70"/>
      <c r="D837" s="71"/>
      <c r="E837" s="71"/>
      <c r="F837" s="71"/>
      <c r="G837" s="71"/>
      <c r="H837" s="72"/>
      <c r="I837" s="73"/>
      <c r="J837" s="73"/>
      <c r="K837" s="73"/>
      <c r="L837" s="73"/>
      <c r="M837" s="73"/>
      <c r="N837" s="73"/>
      <c r="O837" s="82"/>
    </row>
    <row r="838" spans="1:15" ht="15.6">
      <c r="A838" s="154">
        <v>95</v>
      </c>
      <c r="B838" s="69" t="s">
        <v>306</v>
      </c>
      <c r="C838" s="70"/>
      <c r="D838" s="71"/>
      <c r="E838" s="71"/>
      <c r="F838" s="71"/>
      <c r="G838" s="71"/>
      <c r="H838" s="72"/>
      <c r="I838" s="73"/>
      <c r="J838" s="73"/>
      <c r="K838" s="73"/>
      <c r="L838" s="73"/>
      <c r="M838" s="73"/>
      <c r="N838" s="73"/>
      <c r="O838" s="82"/>
    </row>
    <row r="839" spans="1:15" ht="15.6">
      <c r="A839" s="154">
        <v>96</v>
      </c>
      <c r="B839" s="69" t="s">
        <v>307</v>
      </c>
      <c r="C839" s="70"/>
      <c r="D839" s="71"/>
      <c r="E839" s="71"/>
      <c r="F839" s="71"/>
      <c r="G839" s="71"/>
      <c r="H839" s="72"/>
      <c r="I839" s="73"/>
      <c r="J839" s="73"/>
      <c r="K839" s="73"/>
      <c r="L839" s="73"/>
      <c r="M839" s="73"/>
      <c r="N839" s="73"/>
      <c r="O839" s="82"/>
    </row>
    <row r="840" spans="1:15" ht="15.6">
      <c r="A840" s="154">
        <v>97</v>
      </c>
      <c r="B840" s="69" t="s">
        <v>308</v>
      </c>
      <c r="C840" s="70"/>
      <c r="D840" s="71"/>
      <c r="E840" s="71"/>
      <c r="F840" s="71"/>
      <c r="G840" s="71"/>
      <c r="H840" s="72"/>
      <c r="I840" s="73"/>
      <c r="J840" s="73"/>
      <c r="K840" s="73"/>
      <c r="L840" s="73"/>
      <c r="M840" s="73"/>
      <c r="N840" s="73"/>
      <c r="O840" s="82"/>
    </row>
    <row r="841" spans="1:15" ht="15.6">
      <c r="A841" s="154">
        <v>98</v>
      </c>
      <c r="B841" s="69" t="s">
        <v>309</v>
      </c>
      <c r="C841" s="70"/>
      <c r="D841" s="71"/>
      <c r="E841" s="71"/>
      <c r="F841" s="71"/>
      <c r="G841" s="71"/>
      <c r="H841" s="72"/>
      <c r="I841" s="73"/>
      <c r="J841" s="73"/>
      <c r="K841" s="73"/>
      <c r="L841" s="73"/>
      <c r="M841" s="73"/>
      <c r="N841" s="73"/>
      <c r="O841" s="82"/>
    </row>
    <row r="842" spans="1:15" ht="15.6">
      <c r="A842" s="154">
        <v>99</v>
      </c>
      <c r="B842" s="69" t="s">
        <v>310</v>
      </c>
      <c r="C842" s="70"/>
      <c r="D842" s="71"/>
      <c r="E842" s="71"/>
      <c r="F842" s="71"/>
      <c r="G842" s="71"/>
      <c r="H842" s="72"/>
      <c r="I842" s="73"/>
      <c r="J842" s="73"/>
      <c r="K842" s="73"/>
      <c r="L842" s="73"/>
      <c r="M842" s="73"/>
      <c r="N842" s="73"/>
      <c r="O842" s="82"/>
    </row>
    <row r="843" spans="1:15" ht="15.6">
      <c r="A843" s="154">
        <v>100</v>
      </c>
      <c r="B843" s="69" t="s">
        <v>311</v>
      </c>
      <c r="C843" s="70"/>
      <c r="D843" s="71"/>
      <c r="E843" s="71"/>
      <c r="F843" s="71"/>
      <c r="G843" s="71"/>
      <c r="H843" s="72"/>
      <c r="I843" s="73"/>
      <c r="J843" s="73"/>
      <c r="K843" s="73"/>
      <c r="L843" s="73"/>
      <c r="M843" s="73"/>
      <c r="N843" s="73"/>
      <c r="O843" s="82"/>
    </row>
    <row r="844" spans="1:15" ht="15.6">
      <c r="A844" s="154">
        <v>101</v>
      </c>
      <c r="B844" s="69" t="s">
        <v>312</v>
      </c>
      <c r="C844" s="70"/>
      <c r="D844" s="71"/>
      <c r="E844" s="71"/>
      <c r="F844" s="71"/>
      <c r="G844" s="71"/>
      <c r="H844" s="72"/>
      <c r="I844" s="73"/>
      <c r="J844" s="73"/>
      <c r="K844" s="73"/>
      <c r="L844" s="73"/>
      <c r="M844" s="73"/>
      <c r="N844" s="73"/>
      <c r="O844" s="82"/>
    </row>
    <row r="845" spans="1:15" ht="15.6">
      <c r="A845" s="154">
        <v>102</v>
      </c>
      <c r="B845" s="69" t="s">
        <v>313</v>
      </c>
      <c r="C845" s="70"/>
      <c r="D845" s="71"/>
      <c r="E845" s="71"/>
      <c r="F845" s="71"/>
      <c r="G845" s="71"/>
      <c r="H845" s="72"/>
      <c r="I845" s="73"/>
      <c r="J845" s="73"/>
      <c r="K845" s="73"/>
      <c r="L845" s="73"/>
      <c r="M845" s="73"/>
      <c r="N845" s="73"/>
      <c r="O845" s="82"/>
    </row>
    <row r="846" spans="1:15" ht="15.6">
      <c r="A846" s="154">
        <v>103</v>
      </c>
      <c r="B846" s="69" t="s">
        <v>314</v>
      </c>
      <c r="C846" s="70"/>
      <c r="D846" s="71"/>
      <c r="E846" s="71"/>
      <c r="F846" s="71"/>
      <c r="G846" s="71"/>
      <c r="H846" s="72"/>
      <c r="I846" s="73"/>
      <c r="J846" s="73"/>
      <c r="K846" s="73"/>
      <c r="L846" s="73"/>
      <c r="M846" s="73"/>
      <c r="N846" s="73"/>
      <c r="O846" s="82"/>
    </row>
    <row r="847" spans="1:15" ht="15.6">
      <c r="A847" s="154">
        <v>104</v>
      </c>
      <c r="B847" s="69" t="s">
        <v>315</v>
      </c>
      <c r="C847" s="70"/>
      <c r="D847" s="71"/>
      <c r="E847" s="71"/>
      <c r="F847" s="71"/>
      <c r="G847" s="71"/>
      <c r="H847" s="72"/>
      <c r="I847" s="73"/>
      <c r="J847" s="73"/>
      <c r="K847" s="73"/>
      <c r="L847" s="73"/>
      <c r="M847" s="73"/>
      <c r="N847" s="73"/>
      <c r="O847" s="82"/>
    </row>
    <row r="848" spans="1:15" ht="15.6">
      <c r="A848" s="154">
        <v>105</v>
      </c>
      <c r="B848" s="69" t="s">
        <v>316</v>
      </c>
      <c r="C848" s="70"/>
      <c r="D848" s="71"/>
      <c r="E848" s="71"/>
      <c r="F848" s="71"/>
      <c r="G848" s="71"/>
      <c r="H848" s="72"/>
      <c r="I848" s="73"/>
      <c r="J848" s="73"/>
      <c r="K848" s="73"/>
      <c r="L848" s="73"/>
      <c r="M848" s="73"/>
      <c r="N848" s="73"/>
      <c r="O848" s="82"/>
    </row>
    <row r="849" spans="1:15" ht="15.6">
      <c r="A849" s="154">
        <v>106</v>
      </c>
      <c r="B849" s="69" t="s">
        <v>317</v>
      </c>
      <c r="C849" s="70"/>
      <c r="D849" s="71"/>
      <c r="E849" s="71"/>
      <c r="F849" s="71"/>
      <c r="G849" s="71"/>
      <c r="H849" s="72"/>
      <c r="I849" s="73"/>
      <c r="J849" s="73"/>
      <c r="K849" s="73"/>
      <c r="L849" s="73"/>
      <c r="M849" s="73"/>
      <c r="N849" s="73"/>
      <c r="O849" s="82"/>
    </row>
    <row r="850" spans="1:15" ht="15.6">
      <c r="A850" s="154">
        <v>107</v>
      </c>
      <c r="B850" s="69" t="s">
        <v>318</v>
      </c>
      <c r="C850" s="70"/>
      <c r="D850" s="71"/>
      <c r="E850" s="71"/>
      <c r="F850" s="71"/>
      <c r="G850" s="71"/>
      <c r="H850" s="72"/>
      <c r="I850" s="73"/>
      <c r="J850" s="73"/>
      <c r="K850" s="73"/>
      <c r="L850" s="73"/>
      <c r="M850" s="73"/>
      <c r="N850" s="73"/>
      <c r="O850" s="82"/>
    </row>
    <row r="851" spans="1:15" ht="15.6">
      <c r="A851" s="154">
        <v>108</v>
      </c>
      <c r="B851" s="69" t="s">
        <v>319</v>
      </c>
      <c r="C851" s="70"/>
      <c r="D851" s="71"/>
      <c r="E851" s="71"/>
      <c r="F851" s="71"/>
      <c r="G851" s="71"/>
      <c r="H851" s="72"/>
      <c r="I851" s="73"/>
      <c r="J851" s="73"/>
      <c r="K851" s="73"/>
      <c r="L851" s="73"/>
      <c r="M851" s="73"/>
      <c r="N851" s="73"/>
      <c r="O851" s="82"/>
    </row>
    <row r="852" spans="1:15" ht="15.6">
      <c r="A852" s="154">
        <v>109</v>
      </c>
      <c r="B852" s="69" t="s">
        <v>320</v>
      </c>
      <c r="C852" s="70"/>
      <c r="D852" s="71"/>
      <c r="E852" s="71"/>
      <c r="F852" s="71"/>
      <c r="G852" s="71"/>
      <c r="H852" s="72"/>
      <c r="I852" s="73"/>
      <c r="J852" s="73"/>
      <c r="K852" s="73"/>
      <c r="L852" s="73"/>
      <c r="M852" s="73"/>
      <c r="N852" s="73"/>
      <c r="O852" s="82"/>
    </row>
    <row r="853" spans="1:15" ht="15.6">
      <c r="A853" s="154">
        <v>110</v>
      </c>
      <c r="B853" s="69" t="s">
        <v>321</v>
      </c>
      <c r="C853" s="70"/>
      <c r="D853" s="71"/>
      <c r="E853" s="71"/>
      <c r="F853" s="71"/>
      <c r="G853" s="71"/>
      <c r="H853" s="72"/>
      <c r="I853" s="73"/>
      <c r="J853" s="73"/>
      <c r="K853" s="73"/>
      <c r="L853" s="73"/>
      <c r="M853" s="73"/>
      <c r="N853" s="73"/>
      <c r="O853" s="82"/>
    </row>
    <row r="854" spans="1:15" ht="15.6">
      <c r="A854" s="154">
        <v>111</v>
      </c>
      <c r="B854" s="69" t="s">
        <v>322</v>
      </c>
      <c r="C854" s="70"/>
      <c r="D854" s="71"/>
      <c r="E854" s="71"/>
      <c r="F854" s="71"/>
      <c r="G854" s="71"/>
      <c r="H854" s="72"/>
      <c r="I854" s="73"/>
      <c r="J854" s="73"/>
      <c r="K854" s="73"/>
      <c r="L854" s="73"/>
      <c r="M854" s="73"/>
      <c r="N854" s="73"/>
      <c r="O854" s="82"/>
    </row>
    <row r="855" spans="1:15" ht="15.6">
      <c r="A855" s="154">
        <v>112</v>
      </c>
      <c r="B855" s="69" t="s">
        <v>323</v>
      </c>
      <c r="C855" s="70"/>
      <c r="D855" s="71"/>
      <c r="E855" s="71"/>
      <c r="F855" s="71"/>
      <c r="G855" s="71"/>
      <c r="H855" s="72"/>
      <c r="I855" s="73"/>
      <c r="J855" s="73"/>
      <c r="K855" s="73"/>
      <c r="L855" s="73"/>
      <c r="M855" s="73"/>
      <c r="N855" s="73"/>
      <c r="O855" s="82"/>
    </row>
    <row r="856" spans="1:15" ht="15.6">
      <c r="A856" s="154">
        <v>113</v>
      </c>
      <c r="B856" s="69" t="s">
        <v>324</v>
      </c>
      <c r="C856" s="70"/>
      <c r="D856" s="71"/>
      <c r="E856" s="71"/>
      <c r="F856" s="71"/>
      <c r="G856" s="71"/>
      <c r="H856" s="72"/>
      <c r="I856" s="73"/>
      <c r="J856" s="73"/>
      <c r="K856" s="73"/>
      <c r="L856" s="73"/>
      <c r="M856" s="73"/>
      <c r="N856" s="73"/>
      <c r="O856" s="82"/>
    </row>
    <row r="857" spans="1:15" ht="15.6">
      <c r="A857" s="154">
        <v>114</v>
      </c>
      <c r="B857" s="69" t="s">
        <v>325</v>
      </c>
      <c r="C857" s="70"/>
      <c r="D857" s="71"/>
      <c r="E857" s="71"/>
      <c r="F857" s="71"/>
      <c r="G857" s="71"/>
      <c r="H857" s="72"/>
      <c r="I857" s="73"/>
      <c r="J857" s="73"/>
      <c r="K857" s="73"/>
      <c r="L857" s="73"/>
      <c r="M857" s="73"/>
      <c r="N857" s="73"/>
      <c r="O857" s="82"/>
    </row>
    <row r="858" spans="1:15" ht="15.6">
      <c r="A858" s="154">
        <v>115</v>
      </c>
      <c r="B858" s="69" t="s">
        <v>326</v>
      </c>
      <c r="C858" s="70"/>
      <c r="D858" s="71"/>
      <c r="E858" s="71"/>
      <c r="F858" s="71"/>
      <c r="G858" s="71"/>
      <c r="H858" s="72"/>
      <c r="I858" s="73"/>
      <c r="J858" s="73"/>
      <c r="K858" s="73"/>
      <c r="L858" s="73"/>
      <c r="M858" s="73"/>
      <c r="N858" s="73"/>
      <c r="O858" s="82"/>
    </row>
    <row r="859" spans="1:15" ht="15.6">
      <c r="A859" s="154">
        <v>116</v>
      </c>
      <c r="B859" s="69" t="s">
        <v>327</v>
      </c>
      <c r="C859" s="70"/>
      <c r="D859" s="71"/>
      <c r="E859" s="71"/>
      <c r="F859" s="71"/>
      <c r="G859" s="71"/>
      <c r="H859" s="72"/>
      <c r="I859" s="73"/>
      <c r="J859" s="73"/>
      <c r="K859" s="73"/>
      <c r="L859" s="73"/>
      <c r="M859" s="73"/>
      <c r="N859" s="73"/>
      <c r="O859" s="82"/>
    </row>
    <row r="860" spans="1:15" ht="15.6">
      <c r="A860" s="154">
        <v>117</v>
      </c>
      <c r="B860" s="69" t="s">
        <v>328</v>
      </c>
      <c r="C860" s="70"/>
      <c r="D860" s="71"/>
      <c r="E860" s="71"/>
      <c r="F860" s="71"/>
      <c r="G860" s="71"/>
      <c r="H860" s="72"/>
      <c r="I860" s="73"/>
      <c r="J860" s="73"/>
      <c r="K860" s="73"/>
      <c r="L860" s="73"/>
      <c r="M860" s="73"/>
      <c r="N860" s="73"/>
      <c r="O860" s="82"/>
    </row>
    <row r="861" spans="1:15" ht="15.6">
      <c r="A861" s="268" t="s">
        <v>329</v>
      </c>
      <c r="B861" s="269"/>
      <c r="C861" s="75">
        <f>SUM(C744:C860)</f>
        <v>2</v>
      </c>
      <c r="D861" s="75">
        <f t="shared" ref="D861:L861" si="21">SUM(D744:D860)</f>
        <v>0</v>
      </c>
      <c r="E861" s="75">
        <f t="shared" si="21"/>
        <v>0</v>
      </c>
      <c r="F861" s="75">
        <f t="shared" si="21"/>
        <v>0</v>
      </c>
      <c r="G861" s="75">
        <f t="shared" si="21"/>
        <v>0</v>
      </c>
      <c r="H861" s="75">
        <f t="shared" si="21"/>
        <v>2</v>
      </c>
      <c r="I861" s="75">
        <f t="shared" si="21"/>
        <v>0</v>
      </c>
      <c r="J861" s="75">
        <f t="shared" si="21"/>
        <v>0</v>
      </c>
      <c r="K861" s="75">
        <f t="shared" si="21"/>
        <v>0</v>
      </c>
      <c r="L861" s="75">
        <f t="shared" si="21"/>
        <v>0</v>
      </c>
      <c r="M861" s="75"/>
      <c r="N861" s="75">
        <f t="shared" ref="N861" si="22">SUM(N744:N860)</f>
        <v>0</v>
      </c>
    </row>
    <row r="862" spans="1:15" ht="15.6">
      <c r="A862" s="270" t="s">
        <v>330</v>
      </c>
      <c r="B862" s="270"/>
      <c r="C862" s="270"/>
      <c r="D862" s="270"/>
      <c r="E862" s="270"/>
      <c r="F862" s="271"/>
      <c r="G862" s="76">
        <f>+E861+F861+G861</f>
        <v>0</v>
      </c>
      <c r="H862" s="272" t="s">
        <v>331</v>
      </c>
      <c r="I862" s="270"/>
      <c r="J862" s="270"/>
      <c r="K862" s="270"/>
      <c r="L862" s="270"/>
      <c r="M862" s="271"/>
      <c r="N862" s="76">
        <f>H861+I861+J861+K861+L861+M861+N861</f>
        <v>2</v>
      </c>
    </row>
    <row r="865" spans="1:14" ht="33.6">
      <c r="A865" s="277" t="s">
        <v>339</v>
      </c>
      <c r="B865" s="278"/>
      <c r="C865" s="279" t="s">
        <v>159</v>
      </c>
      <c r="D865" s="280"/>
      <c r="E865" s="280"/>
      <c r="F865" s="280"/>
      <c r="G865" s="280"/>
      <c r="H865" s="280"/>
      <c r="I865" s="280"/>
      <c r="J865" s="280"/>
      <c r="K865" s="280"/>
      <c r="L865" s="280"/>
      <c r="M865" s="280"/>
      <c r="N865" s="281"/>
    </row>
    <row r="866" spans="1:14" ht="15.6">
      <c r="A866" s="273" t="s">
        <v>434</v>
      </c>
      <c r="B866" s="274"/>
      <c r="C866" s="275"/>
      <c r="D866" s="283" t="s">
        <v>197</v>
      </c>
      <c r="E866" s="283"/>
      <c r="F866" s="283"/>
      <c r="G866" s="283"/>
      <c r="H866" s="284" t="s">
        <v>198</v>
      </c>
      <c r="I866" s="284"/>
      <c r="J866" s="284"/>
      <c r="K866" s="284"/>
      <c r="L866" s="284"/>
      <c r="M866" s="284"/>
      <c r="N866" s="284"/>
    </row>
    <row r="867" spans="1:14" ht="15.6">
      <c r="A867" s="155"/>
      <c r="B867" s="156"/>
      <c r="C867" s="157"/>
      <c r="D867" s="158"/>
      <c r="E867" s="158"/>
      <c r="F867" s="158"/>
      <c r="G867" s="158"/>
      <c r="H867" s="159"/>
      <c r="I867" s="159"/>
      <c r="J867" s="159"/>
      <c r="K867" s="159"/>
      <c r="L867" s="159"/>
      <c r="M867" s="159"/>
      <c r="N867" s="159"/>
    </row>
    <row r="868" spans="1:14" ht="62.4">
      <c r="A868" s="64" t="s">
        <v>199</v>
      </c>
      <c r="B868" s="64" t="s">
        <v>200</v>
      </c>
      <c r="C868" s="64" t="s">
        <v>343</v>
      </c>
      <c r="D868" s="65" t="s">
        <v>201</v>
      </c>
      <c r="E868" s="65" t="s">
        <v>202</v>
      </c>
      <c r="F868" s="65" t="s">
        <v>203</v>
      </c>
      <c r="G868" s="65" t="s">
        <v>204</v>
      </c>
      <c r="H868" s="66" t="s">
        <v>205</v>
      </c>
      <c r="I868" s="67" t="s">
        <v>206</v>
      </c>
      <c r="J868" s="67" t="s">
        <v>207</v>
      </c>
      <c r="K868" s="67" t="s">
        <v>208</v>
      </c>
      <c r="L868" s="67" t="s">
        <v>209</v>
      </c>
      <c r="M868" s="67" t="s">
        <v>210</v>
      </c>
      <c r="N868" s="67" t="s">
        <v>211</v>
      </c>
    </row>
    <row r="869" spans="1:14" ht="15.6">
      <c r="A869" s="154">
        <v>1</v>
      </c>
      <c r="B869" s="69" t="s">
        <v>212</v>
      </c>
      <c r="C869" s="70"/>
      <c r="D869" s="71"/>
      <c r="E869" s="71"/>
      <c r="F869" s="71"/>
      <c r="G869" s="71"/>
      <c r="H869" s="72"/>
      <c r="I869" s="73"/>
      <c r="J869" s="73"/>
      <c r="K869" s="73"/>
      <c r="L869" s="73"/>
      <c r="M869" s="73"/>
      <c r="N869" s="73"/>
    </row>
    <row r="870" spans="1:14" ht="15.6">
      <c r="A870" s="154">
        <v>2</v>
      </c>
      <c r="B870" s="69" t="s">
        <v>213</v>
      </c>
      <c r="C870" s="70"/>
      <c r="D870" s="71"/>
      <c r="E870" s="71"/>
      <c r="F870" s="71"/>
      <c r="G870" s="71"/>
      <c r="H870" s="72"/>
      <c r="I870" s="73"/>
      <c r="J870" s="73"/>
      <c r="K870" s="73"/>
      <c r="L870" s="73"/>
      <c r="M870" s="73"/>
      <c r="N870" s="73"/>
    </row>
    <row r="871" spans="1:14" ht="15.6">
      <c r="A871" s="154">
        <v>3</v>
      </c>
      <c r="B871" s="69" t="s">
        <v>214</v>
      </c>
      <c r="C871" s="70"/>
      <c r="D871" s="71"/>
      <c r="E871" s="71"/>
      <c r="F871" s="71"/>
      <c r="G871" s="71"/>
      <c r="H871" s="72"/>
      <c r="I871" s="73"/>
      <c r="J871" s="73"/>
      <c r="K871" s="73"/>
      <c r="L871" s="73"/>
      <c r="M871" s="73"/>
      <c r="N871" s="73"/>
    </row>
    <row r="872" spans="1:14" ht="15.6">
      <c r="A872" s="154">
        <v>4</v>
      </c>
      <c r="B872" s="69" t="s">
        <v>215</v>
      </c>
      <c r="C872" s="70"/>
      <c r="D872" s="71"/>
      <c r="E872" s="71"/>
      <c r="F872" s="71"/>
      <c r="G872" s="71"/>
      <c r="H872" s="72"/>
      <c r="I872" s="73"/>
      <c r="J872" s="73"/>
      <c r="K872" s="73"/>
      <c r="L872" s="73"/>
      <c r="M872" s="73"/>
      <c r="N872" s="73"/>
    </row>
    <row r="873" spans="1:14" ht="15.6">
      <c r="A873" s="154">
        <v>5</v>
      </c>
      <c r="B873" s="69" t="s">
        <v>216</v>
      </c>
      <c r="C873" s="70"/>
      <c r="D873" s="71"/>
      <c r="E873" s="71"/>
      <c r="F873" s="71"/>
      <c r="G873" s="71"/>
      <c r="H873" s="72"/>
      <c r="I873" s="73"/>
      <c r="J873" s="73"/>
      <c r="K873" s="73"/>
      <c r="L873" s="73"/>
      <c r="M873" s="73"/>
      <c r="N873" s="73"/>
    </row>
    <row r="874" spans="1:14" ht="15.6">
      <c r="A874" s="154">
        <v>6</v>
      </c>
      <c r="B874" s="69" t="s">
        <v>217</v>
      </c>
      <c r="C874" s="70"/>
      <c r="D874" s="71"/>
      <c r="E874" s="71"/>
      <c r="F874" s="71"/>
      <c r="G874" s="71"/>
      <c r="H874" s="72"/>
      <c r="I874" s="73"/>
      <c r="J874" s="73"/>
      <c r="K874" s="73"/>
      <c r="L874" s="73"/>
      <c r="M874" s="73"/>
      <c r="N874" s="73"/>
    </row>
    <row r="875" spans="1:14" ht="15.6">
      <c r="A875" s="154">
        <v>7</v>
      </c>
      <c r="B875" s="69" t="s">
        <v>218</v>
      </c>
      <c r="C875" s="70"/>
      <c r="D875" s="71"/>
      <c r="E875" s="71"/>
      <c r="F875" s="71"/>
      <c r="G875" s="71"/>
      <c r="H875" s="72"/>
      <c r="I875" s="73"/>
      <c r="J875" s="73"/>
      <c r="K875" s="73"/>
      <c r="L875" s="73"/>
      <c r="M875" s="73"/>
      <c r="N875" s="73"/>
    </row>
    <row r="876" spans="1:14" ht="15.6">
      <c r="A876" s="154">
        <v>8</v>
      </c>
      <c r="B876" s="69" t="s">
        <v>219</v>
      </c>
      <c r="C876" s="70"/>
      <c r="D876" s="71"/>
      <c r="E876" s="71"/>
      <c r="F876" s="71"/>
      <c r="G876" s="71"/>
      <c r="H876" s="72"/>
      <c r="I876" s="73"/>
      <c r="J876" s="73"/>
      <c r="K876" s="73"/>
      <c r="L876" s="73"/>
      <c r="M876" s="73"/>
      <c r="N876" s="73"/>
    </row>
    <row r="877" spans="1:14" ht="15.6">
      <c r="A877" s="154">
        <v>9</v>
      </c>
      <c r="B877" s="69" t="s">
        <v>220</v>
      </c>
      <c r="C877" s="70"/>
      <c r="D877" s="71"/>
      <c r="E877" s="71"/>
      <c r="F877" s="71"/>
      <c r="G877" s="71"/>
      <c r="H877" s="72"/>
      <c r="I877" s="73"/>
      <c r="J877" s="73"/>
      <c r="K877" s="73"/>
      <c r="L877" s="73"/>
      <c r="M877" s="73"/>
      <c r="N877" s="73"/>
    </row>
    <row r="878" spans="1:14" ht="15.6">
      <c r="A878" s="154">
        <v>10</v>
      </c>
      <c r="B878" s="69" t="s">
        <v>221</v>
      </c>
      <c r="C878" s="70"/>
      <c r="D878" s="71"/>
      <c r="E878" s="71"/>
      <c r="F878" s="71"/>
      <c r="G878" s="71"/>
      <c r="H878" s="72"/>
      <c r="I878" s="73"/>
      <c r="J878" s="73"/>
      <c r="K878" s="73"/>
      <c r="L878" s="73"/>
      <c r="M878" s="73"/>
      <c r="N878" s="73"/>
    </row>
    <row r="879" spans="1:14" ht="15.6">
      <c r="A879" s="154">
        <v>11</v>
      </c>
      <c r="B879" s="69" t="s">
        <v>222</v>
      </c>
      <c r="C879" s="70"/>
      <c r="D879" s="71"/>
      <c r="E879" s="71"/>
      <c r="F879" s="71"/>
      <c r="G879" s="71"/>
      <c r="H879" s="72"/>
      <c r="I879" s="73"/>
      <c r="J879" s="73"/>
      <c r="K879" s="73"/>
      <c r="L879" s="73"/>
      <c r="M879" s="73"/>
      <c r="N879" s="73"/>
    </row>
    <row r="880" spans="1:14" ht="15.6">
      <c r="A880" s="154">
        <v>12</v>
      </c>
      <c r="B880" s="69" t="s">
        <v>223</v>
      </c>
      <c r="C880" s="70"/>
      <c r="D880" s="71"/>
      <c r="E880" s="71"/>
      <c r="F880" s="71"/>
      <c r="G880" s="71"/>
      <c r="H880" s="72"/>
      <c r="I880" s="73"/>
      <c r="J880" s="73"/>
      <c r="K880" s="73"/>
      <c r="L880" s="73"/>
      <c r="M880" s="73"/>
      <c r="N880" s="73"/>
    </row>
    <row r="881" spans="1:15" ht="15.6">
      <c r="A881" s="154">
        <v>13</v>
      </c>
      <c r="B881" s="69" t="s">
        <v>224</v>
      </c>
      <c r="C881" s="70"/>
      <c r="D881" s="71"/>
      <c r="E881" s="71"/>
      <c r="F881" s="71"/>
      <c r="G881" s="71"/>
      <c r="H881" s="72"/>
      <c r="I881" s="73"/>
      <c r="J881" s="73"/>
      <c r="K881" s="73"/>
      <c r="L881" s="73"/>
      <c r="M881" s="73"/>
      <c r="N881" s="73"/>
    </row>
    <row r="882" spans="1:15" ht="15.6">
      <c r="A882" s="154">
        <v>14</v>
      </c>
      <c r="B882" s="69" t="s">
        <v>225</v>
      </c>
      <c r="C882" s="70"/>
      <c r="D882" s="71"/>
      <c r="E882" s="71"/>
      <c r="F882" s="71"/>
      <c r="G882" s="71"/>
      <c r="H882" s="72"/>
      <c r="I882" s="73"/>
      <c r="J882" s="73"/>
      <c r="K882" s="73"/>
      <c r="L882" s="73"/>
      <c r="M882" s="73"/>
      <c r="N882" s="73"/>
    </row>
    <row r="883" spans="1:15" ht="15.6">
      <c r="A883" s="154">
        <v>15</v>
      </c>
      <c r="B883" s="69" t="s">
        <v>226</v>
      </c>
      <c r="C883" s="70"/>
      <c r="D883" s="71"/>
      <c r="E883" s="71"/>
      <c r="F883" s="71"/>
      <c r="G883" s="71"/>
      <c r="H883" s="72"/>
      <c r="I883" s="73"/>
      <c r="J883" s="73"/>
      <c r="K883" s="73"/>
      <c r="L883" s="73"/>
      <c r="M883" s="73"/>
      <c r="N883" s="73"/>
    </row>
    <row r="884" spans="1:15" ht="15.6">
      <c r="A884" s="154">
        <v>16</v>
      </c>
      <c r="B884" s="69" t="s">
        <v>227</v>
      </c>
      <c r="C884" s="70"/>
      <c r="D884" s="71"/>
      <c r="E884" s="71"/>
      <c r="F884" s="71"/>
      <c r="G884" s="71"/>
      <c r="H884" s="72"/>
      <c r="I884" s="73"/>
      <c r="J884" s="73"/>
      <c r="K884" s="73"/>
      <c r="L884" s="73"/>
      <c r="M884" s="73"/>
      <c r="N884" s="73"/>
    </row>
    <row r="885" spans="1:15" ht="15.6">
      <c r="A885" s="154">
        <v>17</v>
      </c>
      <c r="B885" s="69" t="s">
        <v>228</v>
      </c>
      <c r="C885" s="70">
        <v>1</v>
      </c>
      <c r="D885" s="71"/>
      <c r="E885" s="71"/>
      <c r="F885" s="71"/>
      <c r="G885" s="71"/>
      <c r="H885" s="72">
        <v>1</v>
      </c>
      <c r="I885" s="73"/>
      <c r="J885" s="73"/>
      <c r="K885" s="73"/>
      <c r="L885" s="73"/>
      <c r="M885" s="73"/>
      <c r="N885" s="73"/>
      <c r="O885" t="s">
        <v>437</v>
      </c>
    </row>
    <row r="886" spans="1:15" ht="15.6">
      <c r="A886" s="154">
        <v>18</v>
      </c>
      <c r="B886" s="69" t="s">
        <v>229</v>
      </c>
      <c r="C886" s="70"/>
      <c r="D886" s="71"/>
      <c r="E886" s="71"/>
      <c r="F886" s="71"/>
      <c r="G886" s="71"/>
      <c r="H886" s="72"/>
      <c r="I886" s="73"/>
      <c r="J886" s="73"/>
      <c r="K886" s="73"/>
      <c r="L886" s="73"/>
      <c r="M886" s="73"/>
      <c r="N886" s="73"/>
    </row>
    <row r="887" spans="1:15" ht="15.6">
      <c r="A887" s="154">
        <v>19</v>
      </c>
      <c r="B887" s="69" t="s">
        <v>230</v>
      </c>
      <c r="C887" s="70"/>
      <c r="D887" s="71"/>
      <c r="E887" s="71"/>
      <c r="F887" s="71"/>
      <c r="G887" s="71"/>
      <c r="H887" s="72"/>
      <c r="I887" s="73"/>
      <c r="J887" s="73"/>
      <c r="K887" s="73"/>
      <c r="L887" s="73"/>
      <c r="M887" s="73"/>
      <c r="N887" s="73"/>
    </row>
    <row r="888" spans="1:15" ht="15.6">
      <c r="A888" s="154">
        <v>20</v>
      </c>
      <c r="B888" s="69" t="s">
        <v>231</v>
      </c>
      <c r="C888" s="70"/>
      <c r="D888" s="71"/>
      <c r="E888" s="71"/>
      <c r="F888" s="71"/>
      <c r="G888" s="71"/>
      <c r="H888" s="72"/>
      <c r="I888" s="73"/>
      <c r="J888" s="73"/>
      <c r="K888" s="73"/>
      <c r="L888" s="73"/>
      <c r="M888" s="73"/>
      <c r="N888" s="73"/>
    </row>
    <row r="889" spans="1:15" ht="15.6">
      <c r="A889" s="154">
        <v>21</v>
      </c>
      <c r="B889" s="69" t="s">
        <v>232</v>
      </c>
      <c r="C889" s="70"/>
      <c r="D889" s="71"/>
      <c r="E889" s="71"/>
      <c r="F889" s="71"/>
      <c r="G889" s="71"/>
      <c r="H889" s="72"/>
      <c r="I889" s="73"/>
      <c r="J889" s="73"/>
      <c r="K889" s="73"/>
      <c r="L889" s="73"/>
      <c r="M889" s="73"/>
      <c r="N889" s="73"/>
    </row>
    <row r="890" spans="1:15" ht="15.6">
      <c r="A890" s="154">
        <v>22</v>
      </c>
      <c r="B890" s="69" t="s">
        <v>233</v>
      </c>
      <c r="C890" s="70"/>
      <c r="D890" s="71"/>
      <c r="E890" s="71"/>
      <c r="F890" s="71"/>
      <c r="G890" s="71"/>
      <c r="H890" s="72"/>
      <c r="I890" s="73"/>
      <c r="J890" s="73"/>
      <c r="K890" s="73"/>
      <c r="L890" s="73"/>
      <c r="M890" s="73"/>
      <c r="N890" s="73"/>
    </row>
    <row r="891" spans="1:15" ht="15.6">
      <c r="A891" s="154">
        <v>23</v>
      </c>
      <c r="B891" s="69" t="s">
        <v>234</v>
      </c>
      <c r="C891" s="70"/>
      <c r="D891" s="71"/>
      <c r="E891" s="71"/>
      <c r="F891" s="71"/>
      <c r="G891" s="71"/>
      <c r="H891" s="72"/>
      <c r="I891" s="73"/>
      <c r="J891" s="73"/>
      <c r="K891" s="73"/>
      <c r="L891" s="73"/>
      <c r="M891" s="73"/>
      <c r="N891" s="73"/>
    </row>
    <row r="892" spans="1:15" ht="15.6">
      <c r="A892" s="154">
        <v>24</v>
      </c>
      <c r="B892" s="69" t="s">
        <v>235</v>
      </c>
      <c r="C892" s="70"/>
      <c r="D892" s="71"/>
      <c r="E892" s="71"/>
      <c r="F892" s="71"/>
      <c r="G892" s="71"/>
      <c r="H892" s="72"/>
      <c r="I892" s="73"/>
      <c r="J892" s="73"/>
      <c r="K892" s="73"/>
      <c r="L892" s="73"/>
      <c r="M892" s="73"/>
      <c r="N892" s="73"/>
    </row>
    <row r="893" spans="1:15" ht="15.6">
      <c r="A893" s="154">
        <v>25</v>
      </c>
      <c r="B893" s="69" t="s">
        <v>236</v>
      </c>
      <c r="C893" s="70"/>
      <c r="D893" s="71"/>
      <c r="E893" s="71"/>
      <c r="F893" s="71"/>
      <c r="G893" s="71"/>
      <c r="H893" s="72"/>
      <c r="I893" s="73"/>
      <c r="J893" s="73"/>
      <c r="K893" s="73"/>
      <c r="L893" s="73"/>
      <c r="M893" s="73"/>
      <c r="N893" s="73"/>
    </row>
    <row r="894" spans="1:15" ht="15.6">
      <c r="A894" s="154">
        <v>26</v>
      </c>
      <c r="B894" s="69" t="s">
        <v>237</v>
      </c>
      <c r="C894" s="70"/>
      <c r="D894" s="71"/>
      <c r="E894" s="71"/>
      <c r="F894" s="71"/>
      <c r="G894" s="71"/>
      <c r="H894" s="72"/>
      <c r="I894" s="73"/>
      <c r="J894" s="73"/>
      <c r="K894" s="73"/>
      <c r="L894" s="73"/>
      <c r="M894" s="73"/>
      <c r="N894" s="73"/>
    </row>
    <row r="895" spans="1:15" ht="15.6">
      <c r="A895" s="154">
        <v>27</v>
      </c>
      <c r="B895" s="69" t="s">
        <v>238</v>
      </c>
      <c r="C895" s="70"/>
      <c r="D895" s="71"/>
      <c r="E895" s="71"/>
      <c r="F895" s="71"/>
      <c r="G895" s="71"/>
      <c r="H895" s="72"/>
      <c r="I895" s="73"/>
      <c r="J895" s="73"/>
      <c r="K895" s="73"/>
      <c r="L895" s="73"/>
      <c r="M895" s="73"/>
      <c r="N895" s="73"/>
    </row>
    <row r="896" spans="1:15" ht="15.6">
      <c r="A896" s="154">
        <v>28</v>
      </c>
      <c r="B896" s="69" t="s">
        <v>239</v>
      </c>
      <c r="C896" s="70"/>
      <c r="D896" s="71"/>
      <c r="E896" s="71"/>
      <c r="F896" s="71"/>
      <c r="G896" s="71"/>
      <c r="H896" s="72"/>
      <c r="I896" s="73"/>
      <c r="J896" s="73"/>
      <c r="K896" s="73"/>
      <c r="L896" s="73"/>
      <c r="M896" s="73"/>
      <c r="N896" s="73"/>
    </row>
    <row r="897" spans="1:14" ht="15.6">
      <c r="A897" s="154">
        <v>29</v>
      </c>
      <c r="B897" s="69" t="s">
        <v>240</v>
      </c>
      <c r="C897" s="70"/>
      <c r="D897" s="71"/>
      <c r="E897" s="71"/>
      <c r="F897" s="71"/>
      <c r="G897" s="71"/>
      <c r="H897" s="72"/>
      <c r="I897" s="73"/>
      <c r="J897" s="73"/>
      <c r="K897" s="73"/>
      <c r="L897" s="73"/>
      <c r="M897" s="73"/>
      <c r="N897" s="73"/>
    </row>
    <row r="898" spans="1:14" ht="15.6">
      <c r="A898" s="154">
        <v>30</v>
      </c>
      <c r="B898" s="69" t="s">
        <v>241</v>
      </c>
      <c r="C898" s="70"/>
      <c r="D898" s="71"/>
      <c r="E898" s="71"/>
      <c r="F898" s="71"/>
      <c r="G898" s="71"/>
      <c r="H898" s="72"/>
      <c r="I898" s="73"/>
      <c r="J898" s="73"/>
      <c r="K898" s="73"/>
      <c r="L898" s="73"/>
      <c r="M898" s="73"/>
      <c r="N898" s="73"/>
    </row>
    <row r="899" spans="1:14" ht="15.6">
      <c r="A899" s="154">
        <v>31</v>
      </c>
      <c r="B899" s="69" t="s">
        <v>242</v>
      </c>
      <c r="C899" s="70"/>
      <c r="D899" s="71"/>
      <c r="E899" s="71"/>
      <c r="F899" s="71"/>
      <c r="G899" s="71"/>
      <c r="H899" s="72"/>
      <c r="I899" s="73"/>
      <c r="J899" s="73"/>
      <c r="K899" s="73"/>
      <c r="L899" s="73"/>
      <c r="M899" s="73"/>
      <c r="N899" s="73"/>
    </row>
    <row r="900" spans="1:14" ht="15.6">
      <c r="A900" s="154">
        <v>32</v>
      </c>
      <c r="B900" s="69" t="s">
        <v>243</v>
      </c>
      <c r="C900" s="70"/>
      <c r="D900" s="71"/>
      <c r="E900" s="71"/>
      <c r="F900" s="71"/>
      <c r="G900" s="71"/>
      <c r="H900" s="72"/>
      <c r="I900" s="73"/>
      <c r="J900" s="73"/>
      <c r="K900" s="73"/>
      <c r="L900" s="73"/>
      <c r="M900" s="73"/>
      <c r="N900" s="73"/>
    </row>
    <row r="901" spans="1:14" ht="15.6">
      <c r="A901" s="154">
        <v>33</v>
      </c>
      <c r="B901" s="69" t="s">
        <v>244</v>
      </c>
      <c r="C901" s="70"/>
      <c r="D901" s="71"/>
      <c r="E901" s="71"/>
      <c r="F901" s="71"/>
      <c r="G901" s="71"/>
      <c r="H901" s="72"/>
      <c r="I901" s="73"/>
      <c r="J901" s="73"/>
      <c r="K901" s="73"/>
      <c r="L901" s="73"/>
      <c r="M901" s="73"/>
      <c r="N901" s="73"/>
    </row>
    <row r="902" spans="1:14" ht="15.6">
      <c r="A902" s="154">
        <v>34</v>
      </c>
      <c r="B902" s="69" t="s">
        <v>245</v>
      </c>
      <c r="C902" s="70"/>
      <c r="D902" s="71"/>
      <c r="E902" s="71"/>
      <c r="F902" s="71"/>
      <c r="G902" s="71"/>
      <c r="H902" s="72"/>
      <c r="I902" s="73"/>
      <c r="J902" s="73"/>
      <c r="K902" s="73"/>
      <c r="L902" s="73"/>
      <c r="M902" s="73"/>
      <c r="N902" s="73"/>
    </row>
    <row r="903" spans="1:14" ht="15.6">
      <c r="A903" s="154">
        <v>35</v>
      </c>
      <c r="B903" s="69" t="s">
        <v>246</v>
      </c>
      <c r="C903" s="70"/>
      <c r="D903" s="71"/>
      <c r="E903" s="71"/>
      <c r="F903" s="71"/>
      <c r="G903" s="71"/>
      <c r="H903" s="72"/>
      <c r="I903" s="73"/>
      <c r="J903" s="73"/>
      <c r="K903" s="73"/>
      <c r="L903" s="73"/>
      <c r="M903" s="73"/>
      <c r="N903" s="73"/>
    </row>
    <row r="904" spans="1:14" ht="15.6">
      <c r="A904" s="154">
        <v>36</v>
      </c>
      <c r="B904" s="69" t="s">
        <v>247</v>
      </c>
      <c r="C904" s="70"/>
      <c r="D904" s="71"/>
      <c r="E904" s="71"/>
      <c r="F904" s="71"/>
      <c r="G904" s="71"/>
      <c r="H904" s="72"/>
      <c r="I904" s="73"/>
      <c r="J904" s="73"/>
      <c r="K904" s="73"/>
      <c r="L904" s="73"/>
      <c r="M904" s="73"/>
      <c r="N904" s="73"/>
    </row>
    <row r="905" spans="1:14" ht="15.6">
      <c r="A905" s="154">
        <v>37</v>
      </c>
      <c r="B905" s="69" t="s">
        <v>248</v>
      </c>
      <c r="C905" s="70"/>
      <c r="D905" s="71"/>
      <c r="E905" s="71"/>
      <c r="F905" s="71"/>
      <c r="G905" s="71"/>
      <c r="H905" s="72"/>
      <c r="I905" s="73"/>
      <c r="J905" s="73"/>
      <c r="K905" s="73"/>
      <c r="L905" s="73"/>
      <c r="M905" s="73"/>
      <c r="N905" s="73"/>
    </row>
    <row r="906" spans="1:14" ht="15.6">
      <c r="A906" s="154">
        <v>38</v>
      </c>
      <c r="B906" s="69" t="s">
        <v>249</v>
      </c>
      <c r="C906" s="70"/>
      <c r="D906" s="71"/>
      <c r="E906" s="71"/>
      <c r="F906" s="71"/>
      <c r="G906" s="71"/>
      <c r="H906" s="72"/>
      <c r="I906" s="73"/>
      <c r="J906" s="73"/>
      <c r="K906" s="73"/>
      <c r="L906" s="73"/>
      <c r="M906" s="73"/>
      <c r="N906" s="73"/>
    </row>
    <row r="907" spans="1:14" ht="15.6">
      <c r="A907" s="154">
        <v>39</v>
      </c>
      <c r="B907" s="69" t="s">
        <v>250</v>
      </c>
      <c r="C907" s="70"/>
      <c r="D907" s="71"/>
      <c r="E907" s="71"/>
      <c r="F907" s="71"/>
      <c r="G907" s="71"/>
      <c r="H907" s="72"/>
      <c r="I907" s="73"/>
      <c r="J907" s="73"/>
      <c r="K907" s="73"/>
      <c r="L907" s="73"/>
      <c r="M907" s="73"/>
      <c r="N907" s="73"/>
    </row>
    <row r="908" spans="1:14" ht="15.6">
      <c r="A908" s="154">
        <v>40</v>
      </c>
      <c r="B908" s="69" t="s">
        <v>251</v>
      </c>
      <c r="C908" s="70"/>
      <c r="D908" s="71"/>
      <c r="E908" s="71"/>
      <c r="F908" s="71"/>
      <c r="G908" s="71"/>
      <c r="H908" s="72"/>
      <c r="I908" s="73"/>
      <c r="J908" s="73"/>
      <c r="K908" s="73"/>
      <c r="L908" s="73"/>
      <c r="M908" s="73"/>
      <c r="N908" s="73"/>
    </row>
    <row r="909" spans="1:14" ht="15.6">
      <c r="A909" s="154">
        <v>41</v>
      </c>
      <c r="B909" s="69" t="s">
        <v>252</v>
      </c>
      <c r="C909" s="70"/>
      <c r="D909" s="71"/>
      <c r="E909" s="71"/>
      <c r="F909" s="71"/>
      <c r="G909" s="71"/>
      <c r="H909" s="72"/>
      <c r="I909" s="73"/>
      <c r="J909" s="73"/>
      <c r="K909" s="73"/>
      <c r="L909" s="73"/>
      <c r="M909" s="73"/>
      <c r="N909" s="73"/>
    </row>
    <row r="910" spans="1:14" ht="15.6">
      <c r="A910" s="154">
        <v>42</v>
      </c>
      <c r="B910" s="69" t="s">
        <v>253</v>
      </c>
      <c r="C910" s="70"/>
      <c r="D910" s="71"/>
      <c r="E910" s="71"/>
      <c r="F910" s="71"/>
      <c r="G910" s="71"/>
      <c r="H910" s="72"/>
      <c r="I910" s="73"/>
      <c r="J910" s="73"/>
      <c r="K910" s="73"/>
      <c r="L910" s="73"/>
      <c r="M910" s="73"/>
      <c r="N910" s="73"/>
    </row>
    <row r="911" spans="1:14" ht="15.6">
      <c r="A911" s="154">
        <v>43</v>
      </c>
      <c r="B911" s="69" t="s">
        <v>254</v>
      </c>
      <c r="C911" s="70"/>
      <c r="D911" s="71"/>
      <c r="E911" s="71"/>
      <c r="F911" s="71"/>
      <c r="G911" s="71"/>
      <c r="H911" s="72"/>
      <c r="I911" s="73"/>
      <c r="J911" s="73"/>
      <c r="K911" s="73"/>
      <c r="L911" s="73"/>
      <c r="M911" s="73"/>
      <c r="N911" s="73"/>
    </row>
    <row r="912" spans="1:14" ht="15.6">
      <c r="A912" s="154">
        <v>44</v>
      </c>
      <c r="B912" s="69" t="s">
        <v>255</v>
      </c>
      <c r="C912" s="70"/>
      <c r="D912" s="71"/>
      <c r="E912" s="71"/>
      <c r="F912" s="71"/>
      <c r="G912" s="71"/>
      <c r="H912" s="72"/>
      <c r="I912" s="73"/>
      <c r="J912" s="73"/>
      <c r="K912" s="73"/>
      <c r="L912" s="73"/>
      <c r="M912" s="73"/>
      <c r="N912" s="73"/>
    </row>
    <row r="913" spans="1:14" ht="15.6">
      <c r="A913" s="154">
        <v>45</v>
      </c>
      <c r="B913" s="69" t="s">
        <v>256</v>
      </c>
      <c r="C913" s="70"/>
      <c r="D913" s="71"/>
      <c r="E913" s="71"/>
      <c r="F913" s="71"/>
      <c r="G913" s="71"/>
      <c r="H913" s="72"/>
      <c r="I913" s="73"/>
      <c r="J913" s="73"/>
      <c r="K913" s="73"/>
      <c r="L913" s="73"/>
      <c r="M913" s="73"/>
      <c r="N913" s="73"/>
    </row>
    <row r="914" spans="1:14" ht="15.6">
      <c r="A914" s="154">
        <v>46</v>
      </c>
      <c r="B914" s="69" t="s">
        <v>257</v>
      </c>
      <c r="C914" s="70"/>
      <c r="D914" s="71"/>
      <c r="E914" s="71"/>
      <c r="F914" s="71"/>
      <c r="G914" s="71"/>
      <c r="H914" s="72"/>
      <c r="I914" s="73"/>
      <c r="J914" s="73"/>
      <c r="K914" s="73"/>
      <c r="L914" s="73"/>
      <c r="M914" s="73"/>
      <c r="N914" s="73"/>
    </row>
    <row r="915" spans="1:14" ht="15.6">
      <c r="A915" s="154">
        <v>47</v>
      </c>
      <c r="B915" s="69" t="s">
        <v>258</v>
      </c>
      <c r="C915" s="70"/>
      <c r="D915" s="71"/>
      <c r="E915" s="71"/>
      <c r="F915" s="71"/>
      <c r="G915" s="71"/>
      <c r="H915" s="72"/>
      <c r="I915" s="73"/>
      <c r="J915" s="73"/>
      <c r="K915" s="73"/>
      <c r="L915" s="73"/>
      <c r="M915" s="73"/>
      <c r="N915" s="73"/>
    </row>
    <row r="916" spans="1:14" ht="15.6">
      <c r="A916" s="154">
        <v>48</v>
      </c>
      <c r="B916" s="69" t="s">
        <v>259</v>
      </c>
      <c r="C916" s="70"/>
      <c r="D916" s="71"/>
      <c r="E916" s="71"/>
      <c r="F916" s="71"/>
      <c r="G916" s="71"/>
      <c r="H916" s="72"/>
      <c r="I916" s="73"/>
      <c r="J916" s="73"/>
      <c r="K916" s="73"/>
      <c r="L916" s="73"/>
      <c r="M916" s="73"/>
      <c r="N916" s="73"/>
    </row>
    <row r="917" spans="1:14" ht="15.6">
      <c r="A917" s="154">
        <v>49</v>
      </c>
      <c r="B917" s="69" t="s">
        <v>260</v>
      </c>
      <c r="C917" s="70"/>
      <c r="D917" s="71"/>
      <c r="E917" s="71"/>
      <c r="F917" s="71"/>
      <c r="G917" s="71"/>
      <c r="H917" s="72"/>
      <c r="I917" s="73"/>
      <c r="J917" s="73"/>
      <c r="K917" s="73"/>
      <c r="L917" s="73"/>
      <c r="M917" s="73"/>
      <c r="N917" s="73"/>
    </row>
    <row r="918" spans="1:14" ht="15.6">
      <c r="A918" s="154">
        <v>50</v>
      </c>
      <c r="B918" s="69" t="s">
        <v>261</v>
      </c>
      <c r="C918" s="70"/>
      <c r="D918" s="71"/>
      <c r="E918" s="71"/>
      <c r="F918" s="71"/>
      <c r="G918" s="71"/>
      <c r="H918" s="72"/>
      <c r="I918" s="73"/>
      <c r="J918" s="73"/>
      <c r="K918" s="73"/>
      <c r="L918" s="73"/>
      <c r="M918" s="73"/>
      <c r="N918" s="73"/>
    </row>
    <row r="919" spans="1:14" ht="15.6">
      <c r="A919" s="154">
        <v>51</v>
      </c>
      <c r="B919" s="69" t="s">
        <v>262</v>
      </c>
      <c r="C919" s="70"/>
      <c r="D919" s="71"/>
      <c r="E919" s="71"/>
      <c r="F919" s="71"/>
      <c r="G919" s="71"/>
      <c r="H919" s="72"/>
      <c r="I919" s="73"/>
      <c r="J919" s="73"/>
      <c r="K919" s="73"/>
      <c r="L919" s="73"/>
      <c r="M919" s="73"/>
      <c r="N919" s="73"/>
    </row>
    <row r="920" spans="1:14" ht="15.6">
      <c r="A920" s="154">
        <v>52</v>
      </c>
      <c r="B920" s="69" t="s">
        <v>263</v>
      </c>
      <c r="C920" s="70"/>
      <c r="D920" s="71"/>
      <c r="E920" s="71"/>
      <c r="F920" s="71"/>
      <c r="G920" s="71"/>
      <c r="H920" s="72"/>
      <c r="I920" s="73"/>
      <c r="J920" s="73"/>
      <c r="K920" s="73"/>
      <c r="L920" s="73"/>
      <c r="M920" s="73"/>
      <c r="N920" s="73"/>
    </row>
    <row r="921" spans="1:14" ht="15.6">
      <c r="A921" s="154">
        <v>53</v>
      </c>
      <c r="B921" s="69" t="s">
        <v>264</v>
      </c>
      <c r="C921" s="70"/>
      <c r="D921" s="71"/>
      <c r="E921" s="71"/>
      <c r="F921" s="71"/>
      <c r="G921" s="71"/>
      <c r="H921" s="72"/>
      <c r="I921" s="73"/>
      <c r="J921" s="73"/>
      <c r="K921" s="73"/>
      <c r="L921" s="73"/>
      <c r="M921" s="73"/>
      <c r="N921" s="73"/>
    </row>
    <row r="922" spans="1:14" ht="15.6">
      <c r="A922" s="154">
        <v>54</v>
      </c>
      <c r="B922" s="69" t="s">
        <v>265</v>
      </c>
      <c r="C922" s="70"/>
      <c r="D922" s="71"/>
      <c r="E922" s="71"/>
      <c r="F922" s="71"/>
      <c r="G922" s="71"/>
      <c r="H922" s="72"/>
      <c r="I922" s="73"/>
      <c r="J922" s="73"/>
      <c r="K922" s="73"/>
      <c r="L922" s="73"/>
      <c r="M922" s="73"/>
      <c r="N922" s="73"/>
    </row>
    <row r="923" spans="1:14" ht="15.6">
      <c r="A923" s="154">
        <v>55</v>
      </c>
      <c r="B923" s="69" t="s">
        <v>266</v>
      </c>
      <c r="C923" s="70"/>
      <c r="D923" s="71"/>
      <c r="E923" s="71"/>
      <c r="F923" s="71"/>
      <c r="G923" s="71"/>
      <c r="H923" s="72"/>
      <c r="I923" s="73"/>
      <c r="J923" s="73"/>
      <c r="K923" s="73"/>
      <c r="L923" s="73"/>
      <c r="M923" s="73"/>
      <c r="N923" s="73"/>
    </row>
    <row r="924" spans="1:14" ht="15.6">
      <c r="A924" s="154">
        <v>56</v>
      </c>
      <c r="B924" s="69" t="s">
        <v>267</v>
      </c>
      <c r="C924" s="70"/>
      <c r="D924" s="71"/>
      <c r="E924" s="71"/>
      <c r="F924" s="71"/>
      <c r="G924" s="71"/>
      <c r="H924" s="72"/>
      <c r="I924" s="73"/>
      <c r="J924" s="73"/>
      <c r="K924" s="73"/>
      <c r="L924" s="73"/>
      <c r="M924" s="73"/>
      <c r="N924" s="73"/>
    </row>
    <row r="925" spans="1:14" ht="15.6">
      <c r="A925" s="154">
        <v>57</v>
      </c>
      <c r="B925" s="69" t="s">
        <v>268</v>
      </c>
      <c r="C925" s="70"/>
      <c r="D925" s="71"/>
      <c r="E925" s="71"/>
      <c r="F925" s="71"/>
      <c r="G925" s="71"/>
      <c r="H925" s="72"/>
      <c r="I925" s="73"/>
      <c r="J925" s="73"/>
      <c r="K925" s="73"/>
      <c r="L925" s="73"/>
      <c r="M925" s="73"/>
      <c r="N925" s="73"/>
    </row>
    <row r="926" spans="1:14" ht="15.6">
      <c r="A926" s="154">
        <v>58</v>
      </c>
      <c r="B926" s="69" t="s">
        <v>269</v>
      </c>
      <c r="C926" s="70"/>
      <c r="D926" s="71"/>
      <c r="E926" s="71"/>
      <c r="F926" s="71"/>
      <c r="G926" s="71"/>
      <c r="H926" s="72"/>
      <c r="I926" s="73"/>
      <c r="J926" s="73"/>
      <c r="K926" s="73"/>
      <c r="L926" s="73"/>
      <c r="M926" s="73"/>
      <c r="N926" s="73"/>
    </row>
    <row r="927" spans="1:14" ht="15.6">
      <c r="A927" s="154">
        <v>59</v>
      </c>
      <c r="B927" s="69" t="s">
        <v>270</v>
      </c>
      <c r="C927" s="70"/>
      <c r="D927" s="71"/>
      <c r="E927" s="71"/>
      <c r="F927" s="71"/>
      <c r="G927" s="71"/>
      <c r="H927" s="72"/>
      <c r="I927" s="73"/>
      <c r="J927" s="73"/>
      <c r="K927" s="73"/>
      <c r="L927" s="73"/>
      <c r="M927" s="73"/>
      <c r="N927" s="73"/>
    </row>
    <row r="928" spans="1:14" ht="15.6">
      <c r="A928" s="154">
        <v>60</v>
      </c>
      <c r="B928" s="69" t="s">
        <v>271</v>
      </c>
      <c r="C928" s="70"/>
      <c r="D928" s="71"/>
      <c r="E928" s="71"/>
      <c r="F928" s="71"/>
      <c r="G928" s="71"/>
      <c r="H928" s="72"/>
      <c r="I928" s="73"/>
      <c r="J928" s="73"/>
      <c r="K928" s="73"/>
      <c r="L928" s="73"/>
      <c r="M928" s="73"/>
      <c r="N928" s="73"/>
    </row>
    <row r="929" spans="1:14" ht="15.6">
      <c r="A929" s="154">
        <v>61</v>
      </c>
      <c r="B929" s="69" t="s">
        <v>272</v>
      </c>
      <c r="C929" s="70"/>
      <c r="D929" s="71"/>
      <c r="E929" s="71"/>
      <c r="F929" s="71"/>
      <c r="G929" s="71"/>
      <c r="H929" s="72"/>
      <c r="I929" s="73"/>
      <c r="J929" s="73"/>
      <c r="K929" s="73"/>
      <c r="L929" s="73"/>
      <c r="M929" s="73"/>
      <c r="N929" s="73"/>
    </row>
    <row r="930" spans="1:14" ht="15.6">
      <c r="A930" s="154">
        <v>62</v>
      </c>
      <c r="B930" s="69" t="s">
        <v>273</v>
      </c>
      <c r="C930" s="70"/>
      <c r="D930" s="71"/>
      <c r="E930" s="71"/>
      <c r="F930" s="71"/>
      <c r="G930" s="71"/>
      <c r="H930" s="72"/>
      <c r="I930" s="73"/>
      <c r="J930" s="73"/>
      <c r="K930" s="73"/>
      <c r="L930" s="73"/>
      <c r="M930" s="73"/>
      <c r="N930" s="73"/>
    </row>
    <row r="931" spans="1:14" ht="15.6">
      <c r="A931" s="154">
        <v>63</v>
      </c>
      <c r="B931" s="69" t="s">
        <v>274</v>
      </c>
      <c r="C931" s="70"/>
      <c r="D931" s="71"/>
      <c r="E931" s="71"/>
      <c r="F931" s="71"/>
      <c r="G931" s="71"/>
      <c r="H931" s="72"/>
      <c r="I931" s="73"/>
      <c r="J931" s="73"/>
      <c r="K931" s="73"/>
      <c r="L931" s="73"/>
      <c r="M931" s="73"/>
      <c r="N931" s="73"/>
    </row>
    <row r="932" spans="1:14" ht="15.6">
      <c r="A932" s="154">
        <v>64</v>
      </c>
      <c r="B932" s="69" t="s">
        <v>275</v>
      </c>
      <c r="C932" s="70"/>
      <c r="D932" s="71"/>
      <c r="E932" s="71"/>
      <c r="F932" s="71"/>
      <c r="G932" s="71"/>
      <c r="H932" s="72"/>
      <c r="I932" s="73"/>
      <c r="J932" s="73"/>
      <c r="K932" s="73"/>
      <c r="L932" s="73"/>
      <c r="M932" s="73"/>
      <c r="N932" s="73"/>
    </row>
    <row r="933" spans="1:14" ht="15.6">
      <c r="A933" s="154">
        <v>65</v>
      </c>
      <c r="B933" s="69" t="s">
        <v>276</v>
      </c>
      <c r="C933" s="70"/>
      <c r="D933" s="71"/>
      <c r="E933" s="71"/>
      <c r="F933" s="71"/>
      <c r="G933" s="71"/>
      <c r="H933" s="72"/>
      <c r="I933" s="73"/>
      <c r="J933" s="73"/>
      <c r="K933" s="73"/>
      <c r="L933" s="73"/>
      <c r="M933" s="73"/>
      <c r="N933" s="73"/>
    </row>
    <row r="934" spans="1:14" ht="15.6">
      <c r="A934" s="154">
        <v>66</v>
      </c>
      <c r="B934" s="69" t="s">
        <v>277</v>
      </c>
      <c r="C934" s="70"/>
      <c r="D934" s="71"/>
      <c r="E934" s="71"/>
      <c r="F934" s="71"/>
      <c r="G934" s="71"/>
      <c r="H934" s="72"/>
      <c r="I934" s="73"/>
      <c r="J934" s="73"/>
      <c r="K934" s="73"/>
      <c r="L934" s="73"/>
      <c r="M934" s="73"/>
      <c r="N934" s="73"/>
    </row>
    <row r="935" spans="1:14" ht="15.6">
      <c r="A935" s="154">
        <v>67</v>
      </c>
      <c r="B935" s="69" t="s">
        <v>278</v>
      </c>
      <c r="C935" s="70"/>
      <c r="D935" s="71"/>
      <c r="E935" s="71"/>
      <c r="F935" s="71"/>
      <c r="G935" s="71"/>
      <c r="H935" s="72"/>
      <c r="I935" s="73"/>
      <c r="J935" s="73"/>
      <c r="K935" s="73"/>
      <c r="L935" s="73"/>
      <c r="M935" s="73"/>
      <c r="N935" s="73"/>
    </row>
    <row r="936" spans="1:14" ht="15.6">
      <c r="A936" s="154">
        <v>68</v>
      </c>
      <c r="B936" s="69" t="s">
        <v>279</v>
      </c>
      <c r="C936" s="70"/>
      <c r="D936" s="71"/>
      <c r="E936" s="71"/>
      <c r="F936" s="71"/>
      <c r="G936" s="71"/>
      <c r="H936" s="72"/>
      <c r="I936" s="73"/>
      <c r="J936" s="73"/>
      <c r="K936" s="73"/>
      <c r="L936" s="73"/>
      <c r="M936" s="73"/>
      <c r="N936" s="73"/>
    </row>
    <row r="937" spans="1:14" ht="15.6">
      <c r="A937" s="154">
        <v>69</v>
      </c>
      <c r="B937" s="69" t="s">
        <v>280</v>
      </c>
      <c r="C937" s="70"/>
      <c r="D937" s="71"/>
      <c r="E937" s="71"/>
      <c r="F937" s="71"/>
      <c r="G937" s="71"/>
      <c r="H937" s="72"/>
      <c r="I937" s="73"/>
      <c r="J937" s="73"/>
      <c r="K937" s="73"/>
      <c r="L937" s="73"/>
      <c r="M937" s="73"/>
      <c r="N937" s="73"/>
    </row>
    <row r="938" spans="1:14" ht="15.6">
      <c r="A938" s="154">
        <v>70</v>
      </c>
      <c r="B938" s="69" t="s">
        <v>281</v>
      </c>
      <c r="C938" s="70"/>
      <c r="D938" s="71"/>
      <c r="E938" s="71"/>
      <c r="F938" s="71"/>
      <c r="G938" s="71"/>
      <c r="H938" s="72"/>
      <c r="I938" s="73"/>
      <c r="J938" s="73"/>
      <c r="K938" s="73"/>
      <c r="L938" s="73"/>
      <c r="M938" s="73"/>
      <c r="N938" s="73"/>
    </row>
    <row r="939" spans="1:14" ht="15.6">
      <c r="A939" s="154">
        <v>71</v>
      </c>
      <c r="B939" s="69" t="s">
        <v>282</v>
      </c>
      <c r="C939" s="70"/>
      <c r="D939" s="71"/>
      <c r="E939" s="71"/>
      <c r="F939" s="71"/>
      <c r="G939" s="71"/>
      <c r="H939" s="72"/>
      <c r="I939" s="73"/>
      <c r="J939" s="73"/>
      <c r="K939" s="73"/>
      <c r="L939" s="73"/>
      <c r="M939" s="73"/>
      <c r="N939" s="73"/>
    </row>
    <row r="940" spans="1:14" ht="15.6">
      <c r="A940" s="154">
        <v>72</v>
      </c>
      <c r="B940" s="69" t="s">
        <v>283</v>
      </c>
      <c r="C940" s="70"/>
      <c r="D940" s="71"/>
      <c r="E940" s="71"/>
      <c r="F940" s="71"/>
      <c r="G940" s="71"/>
      <c r="H940" s="72"/>
      <c r="I940" s="73"/>
      <c r="J940" s="73"/>
      <c r="K940" s="73"/>
      <c r="L940" s="73"/>
      <c r="M940" s="73"/>
      <c r="N940" s="73"/>
    </row>
    <row r="941" spans="1:14" ht="15.6">
      <c r="A941" s="154">
        <v>73</v>
      </c>
      <c r="B941" s="69" t="s">
        <v>284</v>
      </c>
      <c r="C941" s="70"/>
      <c r="D941" s="71"/>
      <c r="E941" s="71"/>
      <c r="F941" s="71"/>
      <c r="G941" s="71"/>
      <c r="H941" s="72"/>
      <c r="I941" s="73"/>
      <c r="J941" s="73"/>
      <c r="K941" s="73"/>
      <c r="L941" s="73"/>
      <c r="M941" s="73"/>
      <c r="N941" s="73"/>
    </row>
    <row r="942" spans="1:14" ht="15.6">
      <c r="A942" s="154">
        <v>74</v>
      </c>
      <c r="B942" s="69" t="s">
        <v>285</v>
      </c>
      <c r="C942" s="70"/>
      <c r="D942" s="71"/>
      <c r="E942" s="71"/>
      <c r="F942" s="71"/>
      <c r="G942" s="71"/>
      <c r="H942" s="72"/>
      <c r="I942" s="73"/>
      <c r="J942" s="73"/>
      <c r="K942" s="73"/>
      <c r="L942" s="73"/>
      <c r="M942" s="73"/>
      <c r="N942" s="73"/>
    </row>
    <row r="943" spans="1:14" ht="15.6">
      <c r="A943" s="154">
        <v>75</v>
      </c>
      <c r="B943" s="69" t="s">
        <v>286</v>
      </c>
      <c r="C943" s="70"/>
      <c r="D943" s="71"/>
      <c r="E943" s="71"/>
      <c r="F943" s="71"/>
      <c r="G943" s="71"/>
      <c r="H943" s="72"/>
      <c r="I943" s="73"/>
      <c r="J943" s="73"/>
      <c r="K943" s="73"/>
      <c r="L943" s="73"/>
      <c r="M943" s="73"/>
      <c r="N943" s="73"/>
    </row>
    <row r="944" spans="1:14" ht="15.6">
      <c r="A944" s="154">
        <v>76</v>
      </c>
      <c r="B944" s="69" t="s">
        <v>287</v>
      </c>
      <c r="C944" s="70"/>
      <c r="D944" s="71"/>
      <c r="E944" s="71"/>
      <c r="F944" s="71"/>
      <c r="G944" s="71"/>
      <c r="H944" s="72"/>
      <c r="I944" s="73"/>
      <c r="J944" s="73"/>
      <c r="K944" s="73"/>
      <c r="L944" s="73"/>
      <c r="M944" s="73"/>
      <c r="N944" s="73"/>
    </row>
    <row r="945" spans="1:14" ht="15.6">
      <c r="A945" s="154">
        <v>77</v>
      </c>
      <c r="B945" s="74" t="s">
        <v>288</v>
      </c>
      <c r="C945" s="70"/>
      <c r="D945" s="71"/>
      <c r="E945" s="71"/>
      <c r="F945" s="71"/>
      <c r="G945" s="71"/>
      <c r="H945" s="72"/>
      <c r="I945" s="73"/>
      <c r="J945" s="73"/>
      <c r="K945" s="73"/>
      <c r="L945" s="73"/>
      <c r="M945" s="73"/>
      <c r="N945" s="73"/>
    </row>
    <row r="946" spans="1:14" ht="15.6">
      <c r="A946" s="154">
        <v>78</v>
      </c>
      <c r="B946" s="69" t="s">
        <v>289</v>
      </c>
      <c r="C946" s="70"/>
      <c r="D946" s="71"/>
      <c r="E946" s="71"/>
      <c r="F946" s="71"/>
      <c r="G946" s="71"/>
      <c r="H946" s="72"/>
      <c r="I946" s="73"/>
      <c r="J946" s="73"/>
      <c r="K946" s="73"/>
      <c r="L946" s="73"/>
      <c r="M946" s="73"/>
      <c r="N946" s="73"/>
    </row>
    <row r="947" spans="1:14" ht="15.6">
      <c r="A947" s="154">
        <v>79</v>
      </c>
      <c r="B947" s="69" t="s">
        <v>290</v>
      </c>
      <c r="C947" s="70"/>
      <c r="D947" s="71"/>
      <c r="E947" s="71"/>
      <c r="F947" s="71"/>
      <c r="G947" s="71"/>
      <c r="H947" s="72"/>
      <c r="I947" s="73"/>
      <c r="J947" s="73"/>
      <c r="K947" s="73"/>
      <c r="L947" s="73"/>
      <c r="M947" s="73"/>
      <c r="N947" s="73"/>
    </row>
    <row r="948" spans="1:14" ht="15.6">
      <c r="A948" s="154">
        <v>80</v>
      </c>
      <c r="B948" s="69" t="s">
        <v>291</v>
      </c>
      <c r="C948" s="70"/>
      <c r="D948" s="71"/>
      <c r="E948" s="71"/>
      <c r="F948" s="71"/>
      <c r="G948" s="71"/>
      <c r="H948" s="72"/>
      <c r="I948" s="73"/>
      <c r="J948" s="73"/>
      <c r="K948" s="73"/>
      <c r="L948" s="73"/>
      <c r="M948" s="73"/>
      <c r="N948" s="73"/>
    </row>
    <row r="949" spans="1:14" ht="15.6">
      <c r="A949" s="154">
        <v>81</v>
      </c>
      <c r="B949" s="69" t="s">
        <v>292</v>
      </c>
      <c r="C949" s="70"/>
      <c r="D949" s="71"/>
      <c r="E949" s="71"/>
      <c r="F949" s="71"/>
      <c r="G949" s="71"/>
      <c r="H949" s="72"/>
      <c r="I949" s="73"/>
      <c r="J949" s="73"/>
      <c r="K949" s="73"/>
      <c r="L949" s="73"/>
      <c r="M949" s="73"/>
      <c r="N949" s="73"/>
    </row>
    <row r="950" spans="1:14" ht="15.6">
      <c r="A950" s="154">
        <v>82</v>
      </c>
      <c r="B950" s="69" t="s">
        <v>293</v>
      </c>
      <c r="C950" s="70"/>
      <c r="D950" s="71"/>
      <c r="E950" s="71"/>
      <c r="F950" s="71"/>
      <c r="G950" s="71"/>
      <c r="H950" s="72"/>
      <c r="I950" s="73"/>
      <c r="J950" s="73"/>
      <c r="K950" s="73"/>
      <c r="L950" s="73"/>
      <c r="M950" s="73"/>
      <c r="N950" s="73"/>
    </row>
    <row r="951" spans="1:14" ht="15.6">
      <c r="A951" s="154">
        <v>83</v>
      </c>
      <c r="B951" s="69" t="s">
        <v>294</v>
      </c>
      <c r="C951" s="70"/>
      <c r="D951" s="71"/>
      <c r="E951" s="71"/>
      <c r="F951" s="71"/>
      <c r="G951" s="71"/>
      <c r="H951" s="72"/>
      <c r="I951" s="73"/>
      <c r="J951" s="73"/>
      <c r="K951" s="73"/>
      <c r="L951" s="73"/>
      <c r="M951" s="73"/>
      <c r="N951" s="73"/>
    </row>
    <row r="952" spans="1:14" ht="15.6">
      <c r="A952" s="154">
        <v>84</v>
      </c>
      <c r="B952" s="69" t="s">
        <v>295</v>
      </c>
      <c r="C952" s="70"/>
      <c r="D952" s="71"/>
      <c r="E952" s="71"/>
      <c r="F952" s="71"/>
      <c r="G952" s="71"/>
      <c r="H952" s="72"/>
      <c r="I952" s="73"/>
      <c r="J952" s="73"/>
      <c r="K952" s="73"/>
      <c r="L952" s="73"/>
      <c r="M952" s="73"/>
      <c r="N952" s="73"/>
    </row>
    <row r="953" spans="1:14" ht="15.6">
      <c r="A953" s="154">
        <v>85</v>
      </c>
      <c r="B953" s="69" t="s">
        <v>296</v>
      </c>
      <c r="C953" s="70"/>
      <c r="D953" s="71"/>
      <c r="E953" s="71"/>
      <c r="F953" s="71"/>
      <c r="G953" s="71"/>
      <c r="H953" s="72"/>
      <c r="I953" s="73"/>
      <c r="J953" s="73"/>
      <c r="K953" s="73"/>
      <c r="L953" s="73"/>
      <c r="M953" s="73"/>
      <c r="N953" s="73"/>
    </row>
    <row r="954" spans="1:14" ht="15.6">
      <c r="A954" s="154">
        <v>86</v>
      </c>
      <c r="B954" s="69" t="s">
        <v>297</v>
      </c>
      <c r="C954" s="70"/>
      <c r="D954" s="71"/>
      <c r="E954" s="71"/>
      <c r="F954" s="71"/>
      <c r="G954" s="71"/>
      <c r="H954" s="72"/>
      <c r="I954" s="73"/>
      <c r="J954" s="73"/>
      <c r="K954" s="73"/>
      <c r="L954" s="73"/>
      <c r="M954" s="73"/>
      <c r="N954" s="73"/>
    </row>
    <row r="955" spans="1:14" ht="15.6">
      <c r="A955" s="154">
        <v>87</v>
      </c>
      <c r="B955" s="69" t="s">
        <v>298</v>
      </c>
      <c r="C955" s="70"/>
      <c r="D955" s="71"/>
      <c r="E955" s="71"/>
      <c r="F955" s="71"/>
      <c r="G955" s="71"/>
      <c r="H955" s="72"/>
      <c r="I955" s="73"/>
      <c r="J955" s="73"/>
      <c r="K955" s="73"/>
      <c r="L955" s="73"/>
      <c r="M955" s="73"/>
      <c r="N955" s="73"/>
    </row>
    <row r="956" spans="1:14" ht="15.6">
      <c r="A956" s="154">
        <v>88</v>
      </c>
      <c r="B956" s="69" t="s">
        <v>299</v>
      </c>
      <c r="C956" s="70"/>
      <c r="D956" s="71"/>
      <c r="E956" s="71"/>
      <c r="F956" s="71"/>
      <c r="G956" s="71"/>
      <c r="H956" s="72"/>
      <c r="I956" s="73"/>
      <c r="J956" s="73"/>
      <c r="K956" s="73"/>
      <c r="L956" s="73"/>
      <c r="M956" s="73"/>
      <c r="N956" s="73"/>
    </row>
    <row r="957" spans="1:14" ht="15.6">
      <c r="A957" s="154">
        <v>89</v>
      </c>
      <c r="B957" s="69" t="s">
        <v>300</v>
      </c>
      <c r="C957" s="70"/>
      <c r="D957" s="71"/>
      <c r="E957" s="71"/>
      <c r="F957" s="71"/>
      <c r="G957" s="71"/>
      <c r="H957" s="72"/>
      <c r="I957" s="73"/>
      <c r="J957" s="73"/>
      <c r="K957" s="73"/>
      <c r="L957" s="73"/>
      <c r="M957" s="73"/>
      <c r="N957" s="73"/>
    </row>
    <row r="958" spans="1:14" ht="15.6">
      <c r="A958" s="154">
        <v>90</v>
      </c>
      <c r="B958" s="69" t="s">
        <v>301</v>
      </c>
      <c r="C958" s="70"/>
      <c r="D958" s="71"/>
      <c r="E958" s="71"/>
      <c r="F958" s="71"/>
      <c r="G958" s="71"/>
      <c r="H958" s="72"/>
      <c r="I958" s="73"/>
      <c r="J958" s="73"/>
      <c r="K958" s="73"/>
      <c r="L958" s="73"/>
      <c r="M958" s="73"/>
      <c r="N958" s="73"/>
    </row>
    <row r="959" spans="1:14" ht="15.6">
      <c r="A959" s="154">
        <v>91</v>
      </c>
      <c r="B959" s="69" t="s">
        <v>302</v>
      </c>
      <c r="C959" s="70"/>
      <c r="D959" s="71"/>
      <c r="E959" s="71"/>
      <c r="F959" s="71"/>
      <c r="G959" s="71"/>
      <c r="H959" s="72"/>
      <c r="I959" s="73"/>
      <c r="J959" s="73"/>
      <c r="K959" s="73"/>
      <c r="L959" s="73"/>
      <c r="M959" s="73"/>
      <c r="N959" s="73"/>
    </row>
    <row r="960" spans="1:14" ht="15.6">
      <c r="A960" s="154">
        <v>92</v>
      </c>
      <c r="B960" s="69" t="s">
        <v>303</v>
      </c>
      <c r="C960" s="70"/>
      <c r="D960" s="71"/>
      <c r="E960" s="71"/>
      <c r="F960" s="71"/>
      <c r="G960" s="71"/>
      <c r="H960" s="72"/>
      <c r="I960" s="73"/>
      <c r="J960" s="73"/>
      <c r="K960" s="73"/>
      <c r="L960" s="73"/>
      <c r="M960" s="73"/>
      <c r="N960" s="73"/>
    </row>
    <row r="961" spans="1:14" ht="15.6">
      <c r="A961" s="154">
        <v>93</v>
      </c>
      <c r="B961" s="69" t="s">
        <v>304</v>
      </c>
      <c r="C961" s="70"/>
      <c r="D961" s="71"/>
      <c r="E961" s="71"/>
      <c r="F961" s="71"/>
      <c r="G961" s="71"/>
      <c r="H961" s="72"/>
      <c r="I961" s="73"/>
      <c r="J961" s="73"/>
      <c r="K961" s="73"/>
      <c r="L961" s="73"/>
      <c r="M961" s="73"/>
      <c r="N961" s="73"/>
    </row>
    <row r="962" spans="1:14" ht="15.6">
      <c r="A962" s="154">
        <v>94</v>
      </c>
      <c r="B962" s="69" t="s">
        <v>305</v>
      </c>
      <c r="C962" s="70"/>
      <c r="D962" s="71"/>
      <c r="E962" s="71"/>
      <c r="F962" s="71"/>
      <c r="G962" s="71"/>
      <c r="H962" s="72"/>
      <c r="I962" s="73"/>
      <c r="J962" s="73"/>
      <c r="K962" s="73"/>
      <c r="L962" s="73"/>
      <c r="M962" s="73"/>
      <c r="N962" s="73"/>
    </row>
    <row r="963" spans="1:14" ht="15.6">
      <c r="A963" s="154">
        <v>95</v>
      </c>
      <c r="B963" s="69" t="s">
        <v>306</v>
      </c>
      <c r="C963" s="70"/>
      <c r="D963" s="71"/>
      <c r="E963" s="71"/>
      <c r="F963" s="71"/>
      <c r="G963" s="71"/>
      <c r="H963" s="72"/>
      <c r="I963" s="73"/>
      <c r="J963" s="73"/>
      <c r="K963" s="73"/>
      <c r="L963" s="73"/>
      <c r="M963" s="73"/>
      <c r="N963" s="73"/>
    </row>
    <row r="964" spans="1:14" ht="15.6">
      <c r="A964" s="154">
        <v>96</v>
      </c>
      <c r="B964" s="69" t="s">
        <v>307</v>
      </c>
      <c r="C964" s="70"/>
      <c r="D964" s="71"/>
      <c r="E964" s="71"/>
      <c r="F964" s="71"/>
      <c r="G964" s="71"/>
      <c r="H964" s="72"/>
      <c r="I964" s="73"/>
      <c r="J964" s="73"/>
      <c r="K964" s="73"/>
      <c r="L964" s="73"/>
      <c r="M964" s="73"/>
      <c r="N964" s="73"/>
    </row>
    <row r="965" spans="1:14" ht="15.6">
      <c r="A965" s="154">
        <v>97</v>
      </c>
      <c r="B965" s="69" t="s">
        <v>308</v>
      </c>
      <c r="C965" s="70"/>
      <c r="D965" s="71"/>
      <c r="E965" s="71"/>
      <c r="F965" s="71"/>
      <c r="G965" s="71"/>
      <c r="H965" s="72"/>
      <c r="I965" s="73"/>
      <c r="J965" s="73"/>
      <c r="K965" s="73"/>
      <c r="L965" s="73"/>
      <c r="M965" s="73"/>
      <c r="N965" s="73"/>
    </row>
    <row r="966" spans="1:14" ht="15.6">
      <c r="A966" s="154">
        <v>98</v>
      </c>
      <c r="B966" s="69" t="s">
        <v>309</v>
      </c>
      <c r="C966" s="70"/>
      <c r="D966" s="71"/>
      <c r="E966" s="71"/>
      <c r="F966" s="71"/>
      <c r="G966" s="71"/>
      <c r="H966" s="72"/>
      <c r="I966" s="73"/>
      <c r="J966" s="73"/>
      <c r="K966" s="73"/>
      <c r="L966" s="73"/>
      <c r="M966" s="73"/>
      <c r="N966" s="73"/>
    </row>
    <row r="967" spans="1:14" ht="15.6">
      <c r="A967" s="154">
        <v>99</v>
      </c>
      <c r="B967" s="69" t="s">
        <v>310</v>
      </c>
      <c r="C967" s="70"/>
      <c r="D967" s="71"/>
      <c r="E967" s="71"/>
      <c r="F967" s="71"/>
      <c r="G967" s="71"/>
      <c r="H967" s="72"/>
      <c r="I967" s="73"/>
      <c r="J967" s="73"/>
      <c r="K967" s="73"/>
      <c r="L967" s="73"/>
      <c r="M967" s="73"/>
      <c r="N967" s="73"/>
    </row>
    <row r="968" spans="1:14" ht="15.6">
      <c r="A968" s="154">
        <v>100</v>
      </c>
      <c r="B968" s="69" t="s">
        <v>311</v>
      </c>
      <c r="C968" s="70"/>
      <c r="D968" s="71"/>
      <c r="E968" s="71"/>
      <c r="F968" s="71"/>
      <c r="G968" s="71"/>
      <c r="H968" s="72"/>
      <c r="I968" s="73"/>
      <c r="J968" s="73"/>
      <c r="K968" s="73"/>
      <c r="L968" s="73"/>
      <c r="M968" s="73"/>
      <c r="N968" s="73"/>
    </row>
    <row r="969" spans="1:14" ht="15.6">
      <c r="A969" s="154">
        <v>101</v>
      </c>
      <c r="B969" s="69" t="s">
        <v>312</v>
      </c>
      <c r="C969" s="70"/>
      <c r="D969" s="71"/>
      <c r="E969" s="71"/>
      <c r="F969" s="71"/>
      <c r="G969" s="71"/>
      <c r="H969" s="72"/>
      <c r="I969" s="73"/>
      <c r="J969" s="73"/>
      <c r="K969" s="73"/>
      <c r="L969" s="73"/>
      <c r="M969" s="73"/>
      <c r="N969" s="73"/>
    </row>
    <row r="970" spans="1:14" ht="15.6">
      <c r="A970" s="154">
        <v>102</v>
      </c>
      <c r="B970" s="69" t="s">
        <v>313</v>
      </c>
      <c r="C970" s="70"/>
      <c r="D970" s="71"/>
      <c r="E970" s="71"/>
      <c r="F970" s="71"/>
      <c r="G970" s="71"/>
      <c r="H970" s="72"/>
      <c r="I970" s="73"/>
      <c r="J970" s="73"/>
      <c r="K970" s="73"/>
      <c r="L970" s="73"/>
      <c r="M970" s="73"/>
      <c r="N970" s="73"/>
    </row>
    <row r="971" spans="1:14" ht="15.6">
      <c r="A971" s="154">
        <v>103</v>
      </c>
      <c r="B971" s="69" t="s">
        <v>314</v>
      </c>
      <c r="C971" s="70"/>
      <c r="D971" s="71"/>
      <c r="E971" s="71"/>
      <c r="F971" s="71"/>
      <c r="G971" s="71"/>
      <c r="H971" s="72"/>
      <c r="I971" s="73"/>
      <c r="J971" s="73"/>
      <c r="K971" s="73"/>
      <c r="L971" s="73"/>
      <c r="M971" s="73"/>
      <c r="N971" s="73"/>
    </row>
    <row r="972" spans="1:14" ht="15.6">
      <c r="A972" s="154">
        <v>104</v>
      </c>
      <c r="B972" s="69" t="s">
        <v>315</v>
      </c>
      <c r="C972" s="70"/>
      <c r="D972" s="71"/>
      <c r="E972" s="71"/>
      <c r="F972" s="71"/>
      <c r="G972" s="71"/>
      <c r="H972" s="72"/>
      <c r="I972" s="73"/>
      <c r="J972" s="73"/>
      <c r="K972" s="73"/>
      <c r="L972" s="73"/>
      <c r="M972" s="73"/>
      <c r="N972" s="73"/>
    </row>
    <row r="973" spans="1:14" ht="15.6">
      <c r="A973" s="154">
        <v>105</v>
      </c>
      <c r="B973" s="69" t="s">
        <v>316</v>
      </c>
      <c r="C973" s="70"/>
      <c r="D973" s="71"/>
      <c r="E973" s="71"/>
      <c r="F973" s="71"/>
      <c r="G973" s="71"/>
      <c r="H973" s="72"/>
      <c r="I973" s="73"/>
      <c r="J973" s="73"/>
      <c r="K973" s="73"/>
      <c r="L973" s="73"/>
      <c r="M973" s="73"/>
      <c r="N973" s="73"/>
    </row>
    <row r="974" spans="1:14" ht="15.6">
      <c r="A974" s="154">
        <v>106</v>
      </c>
      <c r="B974" s="69" t="s">
        <v>317</v>
      </c>
      <c r="C974" s="70"/>
      <c r="D974" s="71"/>
      <c r="E974" s="71"/>
      <c r="F974" s="71"/>
      <c r="G974" s="71"/>
      <c r="H974" s="72"/>
      <c r="I974" s="73"/>
      <c r="J974" s="73"/>
      <c r="K974" s="73"/>
      <c r="L974" s="73"/>
      <c r="M974" s="73"/>
      <c r="N974" s="73"/>
    </row>
    <row r="975" spans="1:14" ht="15.6">
      <c r="A975" s="154">
        <v>107</v>
      </c>
      <c r="B975" s="69" t="s">
        <v>318</v>
      </c>
      <c r="C975" s="70"/>
      <c r="D975" s="71"/>
      <c r="E975" s="71"/>
      <c r="F975" s="71"/>
      <c r="G975" s="71"/>
      <c r="H975" s="72"/>
      <c r="I975" s="73"/>
      <c r="J975" s="73"/>
      <c r="K975" s="73"/>
      <c r="L975" s="73"/>
      <c r="M975" s="73"/>
      <c r="N975" s="73"/>
    </row>
    <row r="976" spans="1:14" ht="15.6">
      <c r="A976" s="154">
        <v>108</v>
      </c>
      <c r="B976" s="69" t="s">
        <v>319</v>
      </c>
      <c r="C976" s="70"/>
      <c r="D976" s="71"/>
      <c r="E976" s="71"/>
      <c r="F976" s="71"/>
      <c r="G976" s="71"/>
      <c r="H976" s="72"/>
      <c r="I976" s="73"/>
      <c r="J976" s="73"/>
      <c r="K976" s="73"/>
      <c r="L976" s="73"/>
      <c r="M976" s="73"/>
      <c r="N976" s="73"/>
    </row>
    <row r="977" spans="1:14" ht="15.6">
      <c r="A977" s="154">
        <v>109</v>
      </c>
      <c r="B977" s="69" t="s">
        <v>320</v>
      </c>
      <c r="C977" s="70"/>
      <c r="D977" s="71"/>
      <c r="E977" s="71"/>
      <c r="F977" s="71"/>
      <c r="G977" s="71"/>
      <c r="H977" s="72"/>
      <c r="I977" s="73"/>
      <c r="J977" s="73"/>
      <c r="K977" s="73"/>
      <c r="L977" s="73"/>
      <c r="M977" s="73"/>
      <c r="N977" s="73"/>
    </row>
    <row r="978" spans="1:14" ht="15.6">
      <c r="A978" s="154">
        <v>110</v>
      </c>
      <c r="B978" s="69" t="s">
        <v>321</v>
      </c>
      <c r="C978" s="70"/>
      <c r="D978" s="71"/>
      <c r="E978" s="71"/>
      <c r="F978" s="71"/>
      <c r="G978" s="71"/>
      <c r="H978" s="72"/>
      <c r="I978" s="73"/>
      <c r="J978" s="73"/>
      <c r="K978" s="73"/>
      <c r="L978" s="73"/>
      <c r="M978" s="73"/>
      <c r="N978" s="73"/>
    </row>
    <row r="979" spans="1:14" ht="15.6">
      <c r="A979" s="154">
        <v>111</v>
      </c>
      <c r="B979" s="69" t="s">
        <v>322</v>
      </c>
      <c r="C979" s="70"/>
      <c r="D979" s="71"/>
      <c r="E979" s="71"/>
      <c r="F979" s="71"/>
      <c r="G979" s="71"/>
      <c r="H979" s="72"/>
      <c r="I979" s="73"/>
      <c r="J979" s="73"/>
      <c r="K979" s="73"/>
      <c r="L979" s="73"/>
      <c r="M979" s="73"/>
      <c r="N979" s="73"/>
    </row>
    <row r="980" spans="1:14" ht="15.6">
      <c r="A980" s="154">
        <v>112</v>
      </c>
      <c r="B980" s="69" t="s">
        <v>323</v>
      </c>
      <c r="C980" s="70"/>
      <c r="D980" s="71"/>
      <c r="E980" s="71"/>
      <c r="F980" s="71"/>
      <c r="G980" s="71"/>
      <c r="H980" s="72"/>
      <c r="I980" s="73"/>
      <c r="J980" s="73"/>
      <c r="K980" s="73"/>
      <c r="L980" s="73"/>
      <c r="M980" s="73"/>
      <c r="N980" s="73"/>
    </row>
    <row r="981" spans="1:14" ht="15.6">
      <c r="A981" s="154">
        <v>113</v>
      </c>
      <c r="B981" s="69" t="s">
        <v>324</v>
      </c>
      <c r="C981" s="70"/>
      <c r="D981" s="71"/>
      <c r="E981" s="71"/>
      <c r="F981" s="71"/>
      <c r="G981" s="71"/>
      <c r="H981" s="72"/>
      <c r="I981" s="73"/>
      <c r="J981" s="73"/>
      <c r="K981" s="73"/>
      <c r="L981" s="73"/>
      <c r="M981" s="73"/>
      <c r="N981" s="73"/>
    </row>
    <row r="982" spans="1:14" ht="15.6">
      <c r="A982" s="154">
        <v>114</v>
      </c>
      <c r="B982" s="69" t="s">
        <v>325</v>
      </c>
      <c r="C982" s="70"/>
      <c r="D982" s="71"/>
      <c r="E982" s="71"/>
      <c r="F982" s="71"/>
      <c r="G982" s="71"/>
      <c r="H982" s="72"/>
      <c r="I982" s="73"/>
      <c r="J982" s="73"/>
      <c r="K982" s="73"/>
      <c r="L982" s="73"/>
      <c r="M982" s="73"/>
      <c r="N982" s="73"/>
    </row>
    <row r="983" spans="1:14" ht="15.6">
      <c r="A983" s="154">
        <v>115</v>
      </c>
      <c r="B983" s="69" t="s">
        <v>326</v>
      </c>
      <c r="C983" s="70"/>
      <c r="D983" s="71"/>
      <c r="E983" s="71"/>
      <c r="F983" s="71"/>
      <c r="G983" s="71"/>
      <c r="H983" s="72"/>
      <c r="I983" s="73"/>
      <c r="J983" s="73"/>
      <c r="K983" s="73"/>
      <c r="L983" s="73"/>
      <c r="M983" s="73"/>
      <c r="N983" s="73"/>
    </row>
    <row r="984" spans="1:14" ht="15.6">
      <c r="A984" s="154">
        <v>116</v>
      </c>
      <c r="B984" s="69" t="s">
        <v>327</v>
      </c>
      <c r="C984" s="70"/>
      <c r="D984" s="71"/>
      <c r="E984" s="71"/>
      <c r="F984" s="71"/>
      <c r="G984" s="71"/>
      <c r="H984" s="72"/>
      <c r="I984" s="73"/>
      <c r="J984" s="73"/>
      <c r="K984" s="73"/>
      <c r="L984" s="73"/>
      <c r="M984" s="73"/>
      <c r="N984" s="73"/>
    </row>
    <row r="985" spans="1:14" ht="15.6">
      <c r="A985" s="154">
        <v>117</v>
      </c>
      <c r="B985" s="69" t="s">
        <v>328</v>
      </c>
      <c r="C985" s="70"/>
      <c r="D985" s="71"/>
      <c r="E985" s="71"/>
      <c r="F985" s="71"/>
      <c r="G985" s="71"/>
      <c r="H985" s="72"/>
      <c r="I985" s="73"/>
      <c r="J985" s="73"/>
      <c r="K985" s="73"/>
      <c r="L985" s="73"/>
      <c r="M985" s="73"/>
      <c r="N985" s="73"/>
    </row>
    <row r="986" spans="1:14" ht="15.6">
      <c r="A986" s="268" t="s">
        <v>329</v>
      </c>
      <c r="B986" s="269"/>
      <c r="C986" s="75">
        <f>SUM(C869:C985)</f>
        <v>1</v>
      </c>
      <c r="D986" s="75">
        <f t="shared" ref="D986:L986" si="23">SUM(D869:D985)</f>
        <v>0</v>
      </c>
      <c r="E986" s="75">
        <f t="shared" si="23"/>
        <v>0</v>
      </c>
      <c r="F986" s="75">
        <f t="shared" si="23"/>
        <v>0</v>
      </c>
      <c r="G986" s="75">
        <f t="shared" si="23"/>
        <v>0</v>
      </c>
      <c r="H986" s="75">
        <f t="shared" si="23"/>
        <v>1</v>
      </c>
      <c r="I986" s="75">
        <f t="shared" si="23"/>
        <v>0</v>
      </c>
      <c r="J986" s="75">
        <f t="shared" si="23"/>
        <v>0</v>
      </c>
      <c r="K986" s="75">
        <f t="shared" si="23"/>
        <v>0</v>
      </c>
      <c r="L986" s="75">
        <f t="shared" si="23"/>
        <v>0</v>
      </c>
      <c r="M986" s="75"/>
      <c r="N986" s="75">
        <f t="shared" ref="N986" si="24">SUM(N869:N985)</f>
        <v>0</v>
      </c>
    </row>
    <row r="987" spans="1:14" ht="15.6">
      <c r="A987" s="270" t="s">
        <v>330</v>
      </c>
      <c r="B987" s="270"/>
      <c r="C987" s="270"/>
      <c r="D987" s="270"/>
      <c r="E987" s="270"/>
      <c r="F987" s="271"/>
      <c r="G987" s="76">
        <f>+E986+F986+G986</f>
        <v>0</v>
      </c>
      <c r="H987" s="272" t="s">
        <v>331</v>
      </c>
      <c r="I987" s="270"/>
      <c r="J987" s="270"/>
      <c r="K987" s="270"/>
      <c r="L987" s="270"/>
      <c r="M987" s="271"/>
      <c r="N987" s="76">
        <f>H986+I986+J986+K986+L986+M986+N986</f>
        <v>1</v>
      </c>
    </row>
    <row r="989" spans="1:14" ht="33.6">
      <c r="A989" s="277" t="s">
        <v>339</v>
      </c>
      <c r="B989" s="278"/>
      <c r="C989" s="279" t="s">
        <v>159</v>
      </c>
      <c r="D989" s="280"/>
      <c r="E989" s="280"/>
      <c r="F989" s="280"/>
      <c r="G989" s="280"/>
      <c r="H989" s="280"/>
      <c r="I989" s="280"/>
      <c r="J989" s="280"/>
      <c r="K989" s="280"/>
      <c r="L989" s="280"/>
      <c r="M989" s="280"/>
      <c r="N989" s="281"/>
    </row>
    <row r="990" spans="1:14" ht="15.6">
      <c r="A990" s="273" t="s">
        <v>445</v>
      </c>
      <c r="B990" s="274"/>
      <c r="C990" s="275"/>
      <c r="D990" s="283" t="s">
        <v>197</v>
      </c>
      <c r="E990" s="283"/>
      <c r="F990" s="283"/>
      <c r="G990" s="283"/>
      <c r="H990" s="284" t="s">
        <v>198</v>
      </c>
      <c r="I990" s="284"/>
      <c r="J990" s="284"/>
      <c r="K990" s="284"/>
      <c r="L990" s="284"/>
      <c r="M990" s="284"/>
      <c r="N990" s="284"/>
    </row>
    <row r="991" spans="1:14" ht="15.6">
      <c r="A991" s="192"/>
      <c r="B991" s="193"/>
      <c r="C991" s="194"/>
      <c r="D991" s="195"/>
      <c r="E991" s="195"/>
      <c r="F991" s="195"/>
      <c r="G991" s="195"/>
      <c r="H991" s="196"/>
      <c r="I991" s="196"/>
      <c r="J991" s="196"/>
      <c r="K991" s="196"/>
      <c r="L991" s="196"/>
      <c r="M991" s="196"/>
      <c r="N991" s="196"/>
    </row>
    <row r="992" spans="1:14" ht="62.4">
      <c r="A992" s="64" t="s">
        <v>199</v>
      </c>
      <c r="B992" s="64" t="s">
        <v>200</v>
      </c>
      <c r="C992" s="64" t="s">
        <v>343</v>
      </c>
      <c r="D992" s="65" t="s">
        <v>201</v>
      </c>
      <c r="E992" s="65" t="s">
        <v>202</v>
      </c>
      <c r="F992" s="65" t="s">
        <v>203</v>
      </c>
      <c r="G992" s="65" t="s">
        <v>204</v>
      </c>
      <c r="H992" s="66" t="s">
        <v>205</v>
      </c>
      <c r="I992" s="67" t="s">
        <v>206</v>
      </c>
      <c r="J992" s="67" t="s">
        <v>207</v>
      </c>
      <c r="K992" s="67" t="s">
        <v>208</v>
      </c>
      <c r="L992" s="67" t="s">
        <v>209</v>
      </c>
      <c r="M992" s="67" t="s">
        <v>210</v>
      </c>
      <c r="N992" s="67" t="s">
        <v>211</v>
      </c>
    </row>
    <row r="993" spans="1:14" ht="15.6">
      <c r="A993" s="191">
        <v>1</v>
      </c>
      <c r="B993" s="69" t="s">
        <v>212</v>
      </c>
      <c r="C993" s="70"/>
      <c r="D993" s="71"/>
      <c r="E993" s="71"/>
      <c r="F993" s="71"/>
      <c r="G993" s="71"/>
      <c r="H993" s="72"/>
      <c r="I993" s="73"/>
      <c r="J993" s="73"/>
      <c r="K993" s="73"/>
      <c r="L993" s="73"/>
      <c r="M993" s="73"/>
      <c r="N993" s="73"/>
    </row>
    <row r="994" spans="1:14" ht="15.6">
      <c r="A994" s="191">
        <v>2</v>
      </c>
      <c r="B994" s="69" t="s">
        <v>213</v>
      </c>
      <c r="C994" s="70"/>
      <c r="D994" s="71"/>
      <c r="E994" s="71"/>
      <c r="F994" s="71"/>
      <c r="G994" s="71"/>
      <c r="H994" s="72"/>
      <c r="I994" s="73"/>
      <c r="J994" s="73"/>
      <c r="K994" s="73"/>
      <c r="L994" s="73"/>
      <c r="M994" s="73"/>
      <c r="N994" s="73"/>
    </row>
    <row r="995" spans="1:14" ht="15.6">
      <c r="A995" s="191">
        <v>3</v>
      </c>
      <c r="B995" s="69" t="s">
        <v>214</v>
      </c>
      <c r="C995" s="70"/>
      <c r="D995" s="71"/>
      <c r="E995" s="71"/>
      <c r="F995" s="71"/>
      <c r="G995" s="71"/>
      <c r="H995" s="72"/>
      <c r="I995" s="73"/>
      <c r="J995" s="73"/>
      <c r="K995" s="73"/>
      <c r="L995" s="73"/>
      <c r="M995" s="73"/>
      <c r="N995" s="73"/>
    </row>
    <row r="996" spans="1:14" ht="15.6">
      <c r="A996" s="191">
        <v>4</v>
      </c>
      <c r="B996" s="69" t="s">
        <v>215</v>
      </c>
      <c r="C996" s="70"/>
      <c r="D996" s="71"/>
      <c r="E996" s="71"/>
      <c r="F996" s="71"/>
      <c r="G996" s="71"/>
      <c r="H996" s="72"/>
      <c r="I996" s="73"/>
      <c r="J996" s="73"/>
      <c r="K996" s="73"/>
      <c r="L996" s="73"/>
      <c r="M996" s="73"/>
      <c r="N996" s="73"/>
    </row>
    <row r="997" spans="1:14" ht="15.6">
      <c r="A997" s="191">
        <v>5</v>
      </c>
      <c r="B997" s="69" t="s">
        <v>216</v>
      </c>
      <c r="C997" s="70"/>
      <c r="D997" s="71"/>
      <c r="E997" s="71"/>
      <c r="F997" s="71"/>
      <c r="G997" s="71"/>
      <c r="H997" s="72"/>
      <c r="I997" s="73"/>
      <c r="J997" s="73"/>
      <c r="K997" s="73"/>
      <c r="L997" s="73"/>
      <c r="M997" s="73"/>
      <c r="N997" s="73"/>
    </row>
    <row r="998" spans="1:14" ht="15.6">
      <c r="A998" s="191">
        <v>6</v>
      </c>
      <c r="B998" s="69" t="s">
        <v>217</v>
      </c>
      <c r="C998" s="70"/>
      <c r="D998" s="71"/>
      <c r="E998" s="71"/>
      <c r="F998" s="71"/>
      <c r="G998" s="71"/>
      <c r="H998" s="72"/>
      <c r="I998" s="73"/>
      <c r="J998" s="73"/>
      <c r="K998" s="73"/>
      <c r="L998" s="73"/>
      <c r="M998" s="73"/>
      <c r="N998" s="73"/>
    </row>
    <row r="999" spans="1:14" ht="15.6">
      <c r="A999" s="191">
        <v>7</v>
      </c>
      <c r="B999" s="69" t="s">
        <v>218</v>
      </c>
      <c r="C999" s="70"/>
      <c r="D999" s="71"/>
      <c r="E999" s="71"/>
      <c r="F999" s="71"/>
      <c r="G999" s="71"/>
      <c r="H999" s="72"/>
      <c r="I999" s="73"/>
      <c r="J999" s="73"/>
      <c r="K999" s="73"/>
      <c r="L999" s="73"/>
      <c r="M999" s="73"/>
      <c r="N999" s="73"/>
    </row>
    <row r="1000" spans="1:14" ht="15.6">
      <c r="A1000" s="191">
        <v>8</v>
      </c>
      <c r="B1000" s="69" t="s">
        <v>219</v>
      </c>
      <c r="C1000" s="70"/>
      <c r="D1000" s="71"/>
      <c r="E1000" s="71"/>
      <c r="F1000" s="71"/>
      <c r="G1000" s="71"/>
      <c r="H1000" s="72"/>
      <c r="I1000" s="73"/>
      <c r="J1000" s="73"/>
      <c r="K1000" s="73"/>
      <c r="L1000" s="73"/>
      <c r="M1000" s="73"/>
      <c r="N1000" s="73"/>
    </row>
    <row r="1001" spans="1:14" ht="15.6">
      <c r="A1001" s="191">
        <v>9</v>
      </c>
      <c r="B1001" s="69" t="s">
        <v>220</v>
      </c>
      <c r="C1001" s="70"/>
      <c r="D1001" s="71"/>
      <c r="E1001" s="71"/>
      <c r="F1001" s="71"/>
      <c r="G1001" s="71"/>
      <c r="H1001" s="72"/>
      <c r="I1001" s="73"/>
      <c r="J1001" s="73"/>
      <c r="K1001" s="73"/>
      <c r="L1001" s="73"/>
      <c r="M1001" s="73"/>
      <c r="N1001" s="73"/>
    </row>
    <row r="1002" spans="1:14" ht="15.6">
      <c r="A1002" s="191">
        <v>10</v>
      </c>
      <c r="B1002" s="69" t="s">
        <v>221</v>
      </c>
      <c r="C1002" s="70"/>
      <c r="D1002" s="71"/>
      <c r="E1002" s="71"/>
      <c r="F1002" s="71"/>
      <c r="G1002" s="71"/>
      <c r="H1002" s="72"/>
      <c r="I1002" s="73"/>
      <c r="J1002" s="73"/>
      <c r="K1002" s="73"/>
      <c r="L1002" s="73"/>
      <c r="M1002" s="73"/>
      <c r="N1002" s="73"/>
    </row>
    <row r="1003" spans="1:14" ht="15.6">
      <c r="A1003" s="191">
        <v>11</v>
      </c>
      <c r="B1003" s="69" t="s">
        <v>222</v>
      </c>
      <c r="C1003" s="70"/>
      <c r="D1003" s="71"/>
      <c r="E1003" s="71"/>
      <c r="F1003" s="71"/>
      <c r="G1003" s="71"/>
      <c r="H1003" s="72"/>
      <c r="I1003" s="73"/>
      <c r="J1003" s="73"/>
      <c r="K1003" s="73"/>
      <c r="L1003" s="73"/>
      <c r="M1003" s="73"/>
      <c r="N1003" s="73"/>
    </row>
    <row r="1004" spans="1:14" ht="15.6">
      <c r="A1004" s="191">
        <v>12</v>
      </c>
      <c r="B1004" s="69" t="s">
        <v>223</v>
      </c>
      <c r="C1004" s="70"/>
      <c r="D1004" s="71"/>
      <c r="E1004" s="71"/>
      <c r="F1004" s="71"/>
      <c r="G1004" s="71"/>
      <c r="H1004" s="72"/>
      <c r="I1004" s="73"/>
      <c r="J1004" s="73"/>
      <c r="K1004" s="73"/>
      <c r="L1004" s="73"/>
      <c r="M1004" s="73"/>
      <c r="N1004" s="73"/>
    </row>
    <row r="1005" spans="1:14" ht="15.6">
      <c r="A1005" s="191">
        <v>13</v>
      </c>
      <c r="B1005" s="69" t="s">
        <v>224</v>
      </c>
      <c r="C1005" s="70"/>
      <c r="D1005" s="71"/>
      <c r="E1005" s="71"/>
      <c r="F1005" s="71"/>
      <c r="G1005" s="71"/>
      <c r="H1005" s="72"/>
      <c r="I1005" s="73"/>
      <c r="J1005" s="73"/>
      <c r="K1005" s="73"/>
      <c r="L1005" s="73"/>
      <c r="M1005" s="73"/>
      <c r="N1005" s="73"/>
    </row>
    <row r="1006" spans="1:14" ht="15.6">
      <c r="A1006" s="191">
        <v>14</v>
      </c>
      <c r="B1006" s="69" t="s">
        <v>225</v>
      </c>
      <c r="C1006" s="70"/>
      <c r="D1006" s="71"/>
      <c r="E1006" s="71"/>
      <c r="F1006" s="71"/>
      <c r="G1006" s="71"/>
      <c r="H1006" s="72"/>
      <c r="I1006" s="73"/>
      <c r="J1006" s="73"/>
      <c r="K1006" s="73"/>
      <c r="L1006" s="73"/>
      <c r="M1006" s="73"/>
      <c r="N1006" s="73"/>
    </row>
    <row r="1007" spans="1:14" ht="15.6">
      <c r="A1007" s="191">
        <v>15</v>
      </c>
      <c r="B1007" s="69" t="s">
        <v>226</v>
      </c>
      <c r="C1007" s="70"/>
      <c r="D1007" s="71"/>
      <c r="E1007" s="71"/>
      <c r="F1007" s="71"/>
      <c r="G1007" s="71"/>
      <c r="H1007" s="72"/>
      <c r="I1007" s="73"/>
      <c r="J1007" s="73"/>
      <c r="K1007" s="73"/>
      <c r="L1007" s="73"/>
      <c r="M1007" s="73"/>
      <c r="N1007" s="73"/>
    </row>
    <row r="1008" spans="1:14" ht="15.6">
      <c r="A1008" s="191">
        <v>16</v>
      </c>
      <c r="B1008" s="69" t="s">
        <v>227</v>
      </c>
      <c r="C1008" s="70"/>
      <c r="D1008" s="71"/>
      <c r="E1008" s="71"/>
      <c r="F1008" s="71"/>
      <c r="G1008" s="71"/>
      <c r="H1008" s="72"/>
      <c r="I1008" s="73"/>
      <c r="J1008" s="73"/>
      <c r="K1008" s="73"/>
      <c r="L1008" s="73"/>
      <c r="M1008" s="73"/>
      <c r="N1008" s="73"/>
    </row>
    <row r="1009" spans="1:14" ht="15.6">
      <c r="A1009" s="191">
        <v>17</v>
      </c>
      <c r="B1009" s="69" t="s">
        <v>228</v>
      </c>
      <c r="C1009" s="70"/>
      <c r="D1009" s="71"/>
      <c r="E1009" s="71"/>
      <c r="F1009" s="71"/>
      <c r="G1009" s="71"/>
      <c r="H1009" s="72"/>
      <c r="I1009" s="73"/>
      <c r="J1009" s="73"/>
      <c r="K1009" s="73"/>
      <c r="L1009" s="73"/>
      <c r="M1009" s="73"/>
      <c r="N1009" s="73"/>
    </row>
    <row r="1010" spans="1:14" ht="15.6">
      <c r="A1010" s="191">
        <v>18</v>
      </c>
      <c r="B1010" s="69" t="s">
        <v>229</v>
      </c>
      <c r="C1010" s="70"/>
      <c r="D1010" s="71"/>
      <c r="E1010" s="71"/>
      <c r="F1010" s="71"/>
      <c r="G1010" s="71"/>
      <c r="H1010" s="72"/>
      <c r="I1010" s="73"/>
      <c r="J1010" s="73"/>
      <c r="K1010" s="73"/>
      <c r="L1010" s="73"/>
      <c r="M1010" s="73"/>
      <c r="N1010" s="73"/>
    </row>
    <row r="1011" spans="1:14" ht="15.6">
      <c r="A1011" s="191">
        <v>19</v>
      </c>
      <c r="B1011" s="69" t="s">
        <v>230</v>
      </c>
      <c r="C1011" s="70"/>
      <c r="D1011" s="71"/>
      <c r="E1011" s="71"/>
      <c r="F1011" s="71"/>
      <c r="G1011" s="71"/>
      <c r="H1011" s="72"/>
      <c r="I1011" s="73"/>
      <c r="J1011" s="73"/>
      <c r="K1011" s="73"/>
      <c r="L1011" s="73"/>
      <c r="M1011" s="73"/>
      <c r="N1011" s="73"/>
    </row>
    <row r="1012" spans="1:14" ht="15.6">
      <c r="A1012" s="191">
        <v>20</v>
      </c>
      <c r="B1012" s="69" t="s">
        <v>231</v>
      </c>
      <c r="C1012" s="70"/>
      <c r="D1012" s="71"/>
      <c r="E1012" s="71"/>
      <c r="F1012" s="71"/>
      <c r="G1012" s="71"/>
      <c r="H1012" s="72"/>
      <c r="I1012" s="73"/>
      <c r="J1012" s="73"/>
      <c r="K1012" s="73"/>
      <c r="L1012" s="73"/>
      <c r="M1012" s="73"/>
      <c r="N1012" s="73"/>
    </row>
    <row r="1013" spans="1:14" ht="15.6">
      <c r="A1013" s="191">
        <v>21</v>
      </c>
      <c r="B1013" s="69" t="s">
        <v>232</v>
      </c>
      <c r="C1013" s="70"/>
      <c r="D1013" s="71"/>
      <c r="E1013" s="71"/>
      <c r="F1013" s="71"/>
      <c r="G1013" s="71"/>
      <c r="H1013" s="72"/>
      <c r="I1013" s="73"/>
      <c r="J1013" s="73"/>
      <c r="K1013" s="73"/>
      <c r="L1013" s="73"/>
      <c r="M1013" s="73"/>
      <c r="N1013" s="73"/>
    </row>
    <row r="1014" spans="1:14" ht="15.6">
      <c r="A1014" s="191">
        <v>22</v>
      </c>
      <c r="B1014" s="69" t="s">
        <v>233</v>
      </c>
      <c r="C1014" s="70"/>
      <c r="D1014" s="71"/>
      <c r="E1014" s="71"/>
      <c r="F1014" s="71"/>
      <c r="G1014" s="71"/>
      <c r="H1014" s="72"/>
      <c r="I1014" s="73"/>
      <c r="J1014" s="73"/>
      <c r="K1014" s="73"/>
      <c r="L1014" s="73"/>
      <c r="M1014" s="73"/>
      <c r="N1014" s="73"/>
    </row>
    <row r="1015" spans="1:14" ht="15.6">
      <c r="A1015" s="191">
        <v>23</v>
      </c>
      <c r="B1015" s="69" t="s">
        <v>234</v>
      </c>
      <c r="C1015" s="70"/>
      <c r="D1015" s="71"/>
      <c r="E1015" s="71"/>
      <c r="F1015" s="71"/>
      <c r="G1015" s="71"/>
      <c r="H1015" s="72"/>
      <c r="I1015" s="73"/>
      <c r="J1015" s="73"/>
      <c r="K1015" s="73"/>
      <c r="L1015" s="73"/>
      <c r="M1015" s="73"/>
      <c r="N1015" s="73"/>
    </row>
    <row r="1016" spans="1:14" ht="15.6">
      <c r="A1016" s="191">
        <v>24</v>
      </c>
      <c r="B1016" s="69" t="s">
        <v>235</v>
      </c>
      <c r="C1016" s="70"/>
      <c r="D1016" s="71"/>
      <c r="E1016" s="71"/>
      <c r="F1016" s="71"/>
      <c r="G1016" s="71"/>
      <c r="H1016" s="72"/>
      <c r="I1016" s="73"/>
      <c r="J1016" s="73"/>
      <c r="K1016" s="73"/>
      <c r="L1016" s="73"/>
      <c r="M1016" s="73"/>
      <c r="N1016" s="73"/>
    </row>
    <row r="1017" spans="1:14" ht="15.6">
      <c r="A1017" s="191">
        <v>25</v>
      </c>
      <c r="B1017" s="69" t="s">
        <v>236</v>
      </c>
      <c r="C1017" s="70"/>
      <c r="D1017" s="71"/>
      <c r="E1017" s="71"/>
      <c r="F1017" s="71"/>
      <c r="G1017" s="71"/>
      <c r="H1017" s="72"/>
      <c r="I1017" s="73"/>
      <c r="J1017" s="73"/>
      <c r="K1017" s="73"/>
      <c r="L1017" s="73"/>
      <c r="M1017" s="73"/>
      <c r="N1017" s="73"/>
    </row>
    <row r="1018" spans="1:14" ht="15.6">
      <c r="A1018" s="191">
        <v>26</v>
      </c>
      <c r="B1018" s="69" t="s">
        <v>237</v>
      </c>
      <c r="C1018" s="70"/>
      <c r="D1018" s="71"/>
      <c r="E1018" s="71"/>
      <c r="F1018" s="71"/>
      <c r="G1018" s="71"/>
      <c r="H1018" s="72"/>
      <c r="I1018" s="73"/>
      <c r="J1018" s="73"/>
      <c r="K1018" s="73"/>
      <c r="L1018" s="73"/>
      <c r="M1018" s="73"/>
      <c r="N1018" s="73"/>
    </row>
    <row r="1019" spans="1:14" ht="15.6">
      <c r="A1019" s="191">
        <v>27</v>
      </c>
      <c r="B1019" s="69" t="s">
        <v>238</v>
      </c>
      <c r="C1019" s="70"/>
      <c r="D1019" s="71"/>
      <c r="E1019" s="71"/>
      <c r="F1019" s="71"/>
      <c r="G1019" s="71"/>
      <c r="H1019" s="72"/>
      <c r="I1019" s="73"/>
      <c r="J1019" s="73"/>
      <c r="K1019" s="73"/>
      <c r="L1019" s="73"/>
      <c r="M1019" s="73"/>
      <c r="N1019" s="73"/>
    </row>
    <row r="1020" spans="1:14" ht="15.6">
      <c r="A1020" s="191">
        <v>28</v>
      </c>
      <c r="B1020" s="69" t="s">
        <v>239</v>
      </c>
      <c r="C1020" s="70"/>
      <c r="D1020" s="71"/>
      <c r="E1020" s="71"/>
      <c r="F1020" s="71"/>
      <c r="G1020" s="71"/>
      <c r="H1020" s="72"/>
      <c r="I1020" s="73"/>
      <c r="J1020" s="73"/>
      <c r="K1020" s="73"/>
      <c r="L1020" s="73"/>
      <c r="M1020" s="73"/>
      <c r="N1020" s="73"/>
    </row>
    <row r="1021" spans="1:14" ht="15.6">
      <c r="A1021" s="191">
        <v>29</v>
      </c>
      <c r="B1021" s="69" t="s">
        <v>240</v>
      </c>
      <c r="C1021" s="70"/>
      <c r="D1021" s="71"/>
      <c r="E1021" s="71"/>
      <c r="F1021" s="71"/>
      <c r="G1021" s="71"/>
      <c r="H1021" s="72"/>
      <c r="I1021" s="73"/>
      <c r="J1021" s="73"/>
      <c r="K1021" s="73"/>
      <c r="L1021" s="73"/>
      <c r="M1021" s="73"/>
      <c r="N1021" s="73"/>
    </row>
    <row r="1022" spans="1:14" ht="15.6">
      <c r="A1022" s="191">
        <v>30</v>
      </c>
      <c r="B1022" s="69" t="s">
        <v>241</v>
      </c>
      <c r="C1022" s="70"/>
      <c r="D1022" s="71"/>
      <c r="E1022" s="71"/>
      <c r="F1022" s="71"/>
      <c r="G1022" s="71"/>
      <c r="H1022" s="72"/>
      <c r="I1022" s="73"/>
      <c r="J1022" s="73"/>
      <c r="K1022" s="73"/>
      <c r="L1022" s="73"/>
      <c r="M1022" s="73"/>
      <c r="N1022" s="73"/>
    </row>
    <row r="1023" spans="1:14" ht="15.6">
      <c r="A1023" s="191">
        <v>31</v>
      </c>
      <c r="B1023" s="69" t="s">
        <v>242</v>
      </c>
      <c r="C1023" s="70"/>
      <c r="D1023" s="71"/>
      <c r="E1023" s="71"/>
      <c r="F1023" s="71"/>
      <c r="G1023" s="71"/>
      <c r="H1023" s="72"/>
      <c r="I1023" s="73"/>
      <c r="J1023" s="73"/>
      <c r="K1023" s="73"/>
      <c r="L1023" s="73"/>
      <c r="M1023" s="73"/>
      <c r="N1023" s="73"/>
    </row>
    <row r="1024" spans="1:14" ht="15.6">
      <c r="A1024" s="191">
        <v>32</v>
      </c>
      <c r="B1024" s="69" t="s">
        <v>243</v>
      </c>
      <c r="C1024" s="70"/>
      <c r="D1024" s="71"/>
      <c r="E1024" s="71"/>
      <c r="F1024" s="71"/>
      <c r="G1024" s="71"/>
      <c r="H1024" s="72"/>
      <c r="I1024" s="73"/>
      <c r="J1024" s="73"/>
      <c r="K1024" s="73"/>
      <c r="L1024" s="73"/>
      <c r="M1024" s="73"/>
      <c r="N1024" s="73"/>
    </row>
    <row r="1025" spans="1:14" ht="15.6">
      <c r="A1025" s="191">
        <v>33</v>
      </c>
      <c r="B1025" s="69" t="s">
        <v>244</v>
      </c>
      <c r="C1025" s="70"/>
      <c r="D1025" s="71"/>
      <c r="E1025" s="71"/>
      <c r="F1025" s="71"/>
      <c r="G1025" s="71"/>
      <c r="H1025" s="72"/>
      <c r="I1025" s="73"/>
      <c r="J1025" s="73"/>
      <c r="K1025" s="73"/>
      <c r="L1025" s="73"/>
      <c r="M1025" s="73"/>
      <c r="N1025" s="73"/>
    </row>
    <row r="1026" spans="1:14" ht="15.6">
      <c r="A1026" s="191">
        <v>34</v>
      </c>
      <c r="B1026" s="69" t="s">
        <v>245</v>
      </c>
      <c r="C1026" s="70"/>
      <c r="D1026" s="71"/>
      <c r="E1026" s="71"/>
      <c r="F1026" s="71"/>
      <c r="G1026" s="71"/>
      <c r="H1026" s="72"/>
      <c r="I1026" s="73"/>
      <c r="J1026" s="73"/>
      <c r="K1026" s="73"/>
      <c r="L1026" s="73"/>
      <c r="M1026" s="73"/>
      <c r="N1026" s="73"/>
    </row>
    <row r="1027" spans="1:14" ht="15.6">
      <c r="A1027" s="191">
        <v>35</v>
      </c>
      <c r="B1027" s="69" t="s">
        <v>246</v>
      </c>
      <c r="C1027" s="70"/>
      <c r="D1027" s="71"/>
      <c r="E1027" s="71"/>
      <c r="F1027" s="71"/>
      <c r="G1027" s="71"/>
      <c r="H1027" s="72"/>
      <c r="I1027" s="73"/>
      <c r="J1027" s="73"/>
      <c r="K1027" s="73"/>
      <c r="L1027" s="73"/>
      <c r="M1027" s="73"/>
      <c r="N1027" s="73"/>
    </row>
    <row r="1028" spans="1:14" ht="15.6">
      <c r="A1028" s="191">
        <v>36</v>
      </c>
      <c r="B1028" s="69" t="s">
        <v>247</v>
      </c>
      <c r="C1028" s="70"/>
      <c r="D1028" s="71"/>
      <c r="E1028" s="71"/>
      <c r="F1028" s="71"/>
      <c r="G1028" s="71"/>
      <c r="H1028" s="72"/>
      <c r="I1028" s="73"/>
      <c r="J1028" s="73"/>
      <c r="K1028" s="73"/>
      <c r="L1028" s="73"/>
      <c r="M1028" s="73"/>
      <c r="N1028" s="73"/>
    </row>
    <row r="1029" spans="1:14" ht="15.6">
      <c r="A1029" s="191">
        <v>37</v>
      </c>
      <c r="B1029" s="69" t="s">
        <v>248</v>
      </c>
      <c r="C1029" s="70"/>
      <c r="D1029" s="71"/>
      <c r="E1029" s="71"/>
      <c r="F1029" s="71"/>
      <c r="G1029" s="71"/>
      <c r="H1029" s="72"/>
      <c r="I1029" s="73"/>
      <c r="J1029" s="73"/>
      <c r="K1029" s="73"/>
      <c r="L1029" s="73"/>
      <c r="M1029" s="73"/>
      <c r="N1029" s="73"/>
    </row>
    <row r="1030" spans="1:14" ht="15.6">
      <c r="A1030" s="191">
        <v>38</v>
      </c>
      <c r="B1030" s="69" t="s">
        <v>249</v>
      </c>
      <c r="C1030" s="70"/>
      <c r="D1030" s="71"/>
      <c r="E1030" s="71"/>
      <c r="F1030" s="71"/>
      <c r="G1030" s="71"/>
      <c r="H1030" s="72"/>
      <c r="I1030" s="73"/>
      <c r="J1030" s="73"/>
      <c r="K1030" s="73"/>
      <c r="L1030" s="73"/>
      <c r="M1030" s="73"/>
      <c r="N1030" s="73"/>
    </row>
    <row r="1031" spans="1:14" ht="15.6">
      <c r="A1031" s="191">
        <v>39</v>
      </c>
      <c r="B1031" s="69" t="s">
        <v>250</v>
      </c>
      <c r="C1031" s="70"/>
      <c r="D1031" s="71"/>
      <c r="E1031" s="71"/>
      <c r="F1031" s="71"/>
      <c r="G1031" s="71"/>
      <c r="H1031" s="72"/>
      <c r="I1031" s="73"/>
      <c r="J1031" s="73"/>
      <c r="K1031" s="73"/>
      <c r="L1031" s="73"/>
      <c r="M1031" s="73"/>
      <c r="N1031" s="73"/>
    </row>
    <row r="1032" spans="1:14" ht="15.6">
      <c r="A1032" s="191">
        <v>40</v>
      </c>
      <c r="B1032" s="69" t="s">
        <v>251</v>
      </c>
      <c r="C1032" s="70"/>
      <c r="D1032" s="71"/>
      <c r="E1032" s="71"/>
      <c r="F1032" s="71"/>
      <c r="G1032" s="71"/>
      <c r="H1032" s="72"/>
      <c r="I1032" s="73"/>
      <c r="J1032" s="73"/>
      <c r="K1032" s="73"/>
      <c r="L1032" s="73"/>
      <c r="M1032" s="73"/>
      <c r="N1032" s="73"/>
    </row>
    <row r="1033" spans="1:14" ht="15.6">
      <c r="A1033" s="191">
        <v>41</v>
      </c>
      <c r="B1033" s="69" t="s">
        <v>252</v>
      </c>
      <c r="C1033" s="70"/>
      <c r="D1033" s="71"/>
      <c r="E1033" s="71"/>
      <c r="F1033" s="71"/>
      <c r="G1033" s="71"/>
      <c r="H1033" s="72"/>
      <c r="I1033" s="73"/>
      <c r="J1033" s="73"/>
      <c r="K1033" s="73"/>
      <c r="L1033" s="73"/>
      <c r="M1033" s="73"/>
      <c r="N1033" s="73"/>
    </row>
    <row r="1034" spans="1:14" ht="15.6">
      <c r="A1034" s="191">
        <v>42</v>
      </c>
      <c r="B1034" s="69" t="s">
        <v>253</v>
      </c>
      <c r="C1034" s="70"/>
      <c r="D1034" s="71"/>
      <c r="E1034" s="71"/>
      <c r="F1034" s="71"/>
      <c r="G1034" s="71"/>
      <c r="H1034" s="72"/>
      <c r="I1034" s="73"/>
      <c r="J1034" s="73"/>
      <c r="K1034" s="73"/>
      <c r="L1034" s="73"/>
      <c r="M1034" s="73"/>
      <c r="N1034" s="73"/>
    </row>
    <row r="1035" spans="1:14" ht="15.6">
      <c r="A1035" s="191">
        <v>43</v>
      </c>
      <c r="B1035" s="69" t="s">
        <v>254</v>
      </c>
      <c r="C1035" s="70"/>
      <c r="D1035" s="71"/>
      <c r="E1035" s="71"/>
      <c r="F1035" s="71"/>
      <c r="G1035" s="71"/>
      <c r="H1035" s="72"/>
      <c r="I1035" s="73"/>
      <c r="J1035" s="73"/>
      <c r="K1035" s="73"/>
      <c r="L1035" s="73"/>
      <c r="M1035" s="73"/>
      <c r="N1035" s="73"/>
    </row>
    <row r="1036" spans="1:14" ht="15.6">
      <c r="A1036" s="191">
        <v>44</v>
      </c>
      <c r="B1036" s="69" t="s">
        <v>255</v>
      </c>
      <c r="C1036" s="70"/>
      <c r="D1036" s="71"/>
      <c r="E1036" s="71"/>
      <c r="F1036" s="71"/>
      <c r="G1036" s="71"/>
      <c r="H1036" s="72"/>
      <c r="I1036" s="73"/>
      <c r="J1036" s="73"/>
      <c r="K1036" s="73"/>
      <c r="L1036" s="73"/>
      <c r="M1036" s="73"/>
      <c r="N1036" s="73"/>
    </row>
    <row r="1037" spans="1:14" ht="15.6">
      <c r="A1037" s="191">
        <v>45</v>
      </c>
      <c r="B1037" s="69" t="s">
        <v>256</v>
      </c>
      <c r="C1037" s="70"/>
      <c r="D1037" s="71"/>
      <c r="E1037" s="71"/>
      <c r="F1037" s="71"/>
      <c r="G1037" s="71"/>
      <c r="H1037" s="72"/>
      <c r="I1037" s="73"/>
      <c r="J1037" s="73"/>
      <c r="K1037" s="73"/>
      <c r="L1037" s="73"/>
      <c r="M1037" s="73"/>
      <c r="N1037" s="73"/>
    </row>
    <row r="1038" spans="1:14" ht="15.6">
      <c r="A1038" s="191">
        <v>46</v>
      </c>
      <c r="B1038" s="69" t="s">
        <v>257</v>
      </c>
      <c r="C1038" s="70"/>
      <c r="D1038" s="71"/>
      <c r="E1038" s="71"/>
      <c r="F1038" s="71"/>
      <c r="G1038" s="71"/>
      <c r="H1038" s="72"/>
      <c r="I1038" s="73"/>
      <c r="J1038" s="73"/>
      <c r="K1038" s="73"/>
      <c r="L1038" s="73"/>
      <c r="M1038" s="73"/>
      <c r="N1038" s="73"/>
    </row>
    <row r="1039" spans="1:14" ht="15.6">
      <c r="A1039" s="191">
        <v>47</v>
      </c>
      <c r="B1039" s="69" t="s">
        <v>258</v>
      </c>
      <c r="C1039" s="70"/>
      <c r="D1039" s="71"/>
      <c r="E1039" s="71"/>
      <c r="F1039" s="71"/>
      <c r="G1039" s="71"/>
      <c r="H1039" s="72"/>
      <c r="I1039" s="73"/>
      <c r="J1039" s="73"/>
      <c r="K1039" s="73"/>
      <c r="L1039" s="73"/>
      <c r="M1039" s="73"/>
      <c r="N1039" s="73"/>
    </row>
    <row r="1040" spans="1:14" ht="15.6">
      <c r="A1040" s="191">
        <v>48</v>
      </c>
      <c r="B1040" s="69" t="s">
        <v>259</v>
      </c>
      <c r="C1040" s="70"/>
      <c r="D1040" s="71"/>
      <c r="E1040" s="71"/>
      <c r="F1040" s="71"/>
      <c r="G1040" s="71"/>
      <c r="H1040" s="72"/>
      <c r="I1040" s="73"/>
      <c r="J1040" s="73"/>
      <c r="K1040" s="73"/>
      <c r="L1040" s="73"/>
      <c r="M1040" s="73"/>
      <c r="N1040" s="73"/>
    </row>
    <row r="1041" spans="1:14" ht="15.6">
      <c r="A1041" s="191">
        <v>49</v>
      </c>
      <c r="B1041" s="69" t="s">
        <v>260</v>
      </c>
      <c r="C1041" s="70"/>
      <c r="D1041" s="71"/>
      <c r="E1041" s="71"/>
      <c r="F1041" s="71"/>
      <c r="G1041" s="71"/>
      <c r="H1041" s="72"/>
      <c r="I1041" s="73"/>
      <c r="J1041" s="73"/>
      <c r="K1041" s="73"/>
      <c r="L1041" s="73"/>
      <c r="M1041" s="73"/>
      <c r="N1041" s="73"/>
    </row>
    <row r="1042" spans="1:14" ht="15.6">
      <c r="A1042" s="191">
        <v>50</v>
      </c>
      <c r="B1042" s="69" t="s">
        <v>261</v>
      </c>
      <c r="C1042" s="70"/>
      <c r="D1042" s="71"/>
      <c r="E1042" s="71"/>
      <c r="F1042" s="71"/>
      <c r="G1042" s="71"/>
      <c r="H1042" s="72"/>
      <c r="I1042" s="73"/>
      <c r="J1042" s="73"/>
      <c r="K1042" s="73"/>
      <c r="L1042" s="73"/>
      <c r="M1042" s="73"/>
      <c r="N1042" s="73"/>
    </row>
    <row r="1043" spans="1:14" ht="15.6">
      <c r="A1043" s="191">
        <v>51</v>
      </c>
      <c r="B1043" s="69" t="s">
        <v>262</v>
      </c>
      <c r="C1043" s="70"/>
      <c r="D1043" s="71"/>
      <c r="E1043" s="71"/>
      <c r="F1043" s="71"/>
      <c r="G1043" s="71"/>
      <c r="H1043" s="72"/>
      <c r="I1043" s="73"/>
      <c r="J1043" s="73"/>
      <c r="K1043" s="73"/>
      <c r="L1043" s="73"/>
      <c r="M1043" s="73"/>
      <c r="N1043" s="73"/>
    </row>
    <row r="1044" spans="1:14" ht="15.6">
      <c r="A1044" s="191">
        <v>52</v>
      </c>
      <c r="B1044" s="69" t="s">
        <v>263</v>
      </c>
      <c r="C1044" s="70"/>
      <c r="D1044" s="71"/>
      <c r="E1044" s="71"/>
      <c r="F1044" s="71"/>
      <c r="G1044" s="71"/>
      <c r="H1044" s="72"/>
      <c r="I1044" s="73"/>
      <c r="J1044" s="73"/>
      <c r="K1044" s="73"/>
      <c r="L1044" s="73"/>
      <c r="M1044" s="73"/>
      <c r="N1044" s="73"/>
    </row>
    <row r="1045" spans="1:14" ht="15.6">
      <c r="A1045" s="191">
        <v>53</v>
      </c>
      <c r="B1045" s="69" t="s">
        <v>264</v>
      </c>
      <c r="C1045" s="70"/>
      <c r="D1045" s="71"/>
      <c r="E1045" s="71"/>
      <c r="F1045" s="71"/>
      <c r="G1045" s="71"/>
      <c r="H1045" s="72"/>
      <c r="I1045" s="73"/>
      <c r="J1045" s="73"/>
      <c r="K1045" s="73"/>
      <c r="L1045" s="73"/>
      <c r="M1045" s="73"/>
      <c r="N1045" s="73"/>
    </row>
    <row r="1046" spans="1:14" ht="15.6">
      <c r="A1046" s="191">
        <v>54</v>
      </c>
      <c r="B1046" s="69" t="s">
        <v>265</v>
      </c>
      <c r="C1046" s="70"/>
      <c r="D1046" s="71"/>
      <c r="E1046" s="71"/>
      <c r="F1046" s="71"/>
      <c r="G1046" s="71"/>
      <c r="H1046" s="72"/>
      <c r="I1046" s="73"/>
      <c r="J1046" s="73"/>
      <c r="K1046" s="73"/>
      <c r="L1046" s="73"/>
      <c r="M1046" s="73"/>
      <c r="N1046" s="73"/>
    </row>
    <row r="1047" spans="1:14" ht="15.6">
      <c r="A1047" s="191">
        <v>55</v>
      </c>
      <c r="B1047" s="69" t="s">
        <v>266</v>
      </c>
      <c r="C1047" s="70"/>
      <c r="D1047" s="71"/>
      <c r="E1047" s="71"/>
      <c r="F1047" s="71"/>
      <c r="G1047" s="71"/>
      <c r="H1047" s="72"/>
      <c r="I1047" s="73"/>
      <c r="J1047" s="73"/>
      <c r="K1047" s="73"/>
      <c r="L1047" s="73"/>
      <c r="M1047" s="73"/>
      <c r="N1047" s="73"/>
    </row>
    <row r="1048" spans="1:14" ht="15.6">
      <c r="A1048" s="191">
        <v>56</v>
      </c>
      <c r="B1048" s="69" t="s">
        <v>267</v>
      </c>
      <c r="C1048" s="70"/>
      <c r="D1048" s="71"/>
      <c r="E1048" s="71"/>
      <c r="F1048" s="71"/>
      <c r="G1048" s="71"/>
      <c r="H1048" s="72"/>
      <c r="I1048" s="73"/>
      <c r="J1048" s="73"/>
      <c r="K1048" s="73"/>
      <c r="L1048" s="73"/>
      <c r="M1048" s="73"/>
      <c r="N1048" s="73"/>
    </row>
    <row r="1049" spans="1:14" ht="15.6">
      <c r="A1049" s="191">
        <v>57</v>
      </c>
      <c r="B1049" s="69" t="s">
        <v>268</v>
      </c>
      <c r="C1049" s="70"/>
      <c r="D1049" s="71"/>
      <c r="E1049" s="71"/>
      <c r="F1049" s="71"/>
      <c r="G1049" s="71"/>
      <c r="H1049" s="72"/>
      <c r="I1049" s="73"/>
      <c r="J1049" s="73"/>
      <c r="K1049" s="73"/>
      <c r="L1049" s="73"/>
      <c r="M1049" s="73"/>
      <c r="N1049" s="73"/>
    </row>
    <row r="1050" spans="1:14" ht="15.6">
      <c r="A1050" s="191">
        <v>58</v>
      </c>
      <c r="B1050" s="69" t="s">
        <v>269</v>
      </c>
      <c r="C1050" s="70"/>
      <c r="D1050" s="71"/>
      <c r="E1050" s="71"/>
      <c r="F1050" s="71"/>
      <c r="G1050" s="71"/>
      <c r="H1050" s="72"/>
      <c r="I1050" s="73"/>
      <c r="J1050" s="73"/>
      <c r="K1050" s="73"/>
      <c r="L1050" s="73"/>
      <c r="M1050" s="73"/>
      <c r="N1050" s="73"/>
    </row>
    <row r="1051" spans="1:14" ht="15.6">
      <c r="A1051" s="191">
        <v>59</v>
      </c>
      <c r="B1051" s="69" t="s">
        <v>270</v>
      </c>
      <c r="C1051" s="70"/>
      <c r="D1051" s="71"/>
      <c r="E1051" s="71"/>
      <c r="F1051" s="71"/>
      <c r="G1051" s="71"/>
      <c r="H1051" s="72"/>
      <c r="I1051" s="73"/>
      <c r="J1051" s="73"/>
      <c r="K1051" s="73"/>
      <c r="L1051" s="73"/>
      <c r="M1051" s="73"/>
      <c r="N1051" s="73"/>
    </row>
    <row r="1052" spans="1:14" ht="15.6">
      <c r="A1052" s="191">
        <v>60</v>
      </c>
      <c r="B1052" s="69" t="s">
        <v>271</v>
      </c>
      <c r="C1052" s="70"/>
      <c r="D1052" s="71"/>
      <c r="E1052" s="71"/>
      <c r="F1052" s="71"/>
      <c r="G1052" s="71"/>
      <c r="H1052" s="72"/>
      <c r="I1052" s="73"/>
      <c r="J1052" s="73"/>
      <c r="K1052" s="73"/>
      <c r="L1052" s="73"/>
      <c r="M1052" s="73"/>
      <c r="N1052" s="73"/>
    </row>
    <row r="1053" spans="1:14" ht="15.6">
      <c r="A1053" s="191">
        <v>61</v>
      </c>
      <c r="B1053" s="69" t="s">
        <v>272</v>
      </c>
      <c r="C1053" s="70"/>
      <c r="D1053" s="71"/>
      <c r="E1053" s="71"/>
      <c r="F1053" s="71"/>
      <c r="G1053" s="71"/>
      <c r="H1053" s="72"/>
      <c r="I1053" s="73"/>
      <c r="J1053" s="73"/>
      <c r="K1053" s="73"/>
      <c r="L1053" s="73"/>
      <c r="M1053" s="73"/>
      <c r="N1053" s="73"/>
    </row>
    <row r="1054" spans="1:14" ht="15.6">
      <c r="A1054" s="191">
        <v>62</v>
      </c>
      <c r="B1054" s="69" t="s">
        <v>273</v>
      </c>
      <c r="C1054" s="70"/>
      <c r="D1054" s="71"/>
      <c r="E1054" s="71"/>
      <c r="F1054" s="71"/>
      <c r="G1054" s="71"/>
      <c r="H1054" s="72"/>
      <c r="I1054" s="73"/>
      <c r="J1054" s="73"/>
      <c r="K1054" s="73"/>
      <c r="L1054" s="73"/>
      <c r="M1054" s="73"/>
      <c r="N1054" s="73"/>
    </row>
    <row r="1055" spans="1:14" ht="15.6">
      <c r="A1055" s="191">
        <v>63</v>
      </c>
      <c r="B1055" s="69" t="s">
        <v>274</v>
      </c>
      <c r="C1055" s="70"/>
      <c r="D1055" s="71"/>
      <c r="E1055" s="71"/>
      <c r="F1055" s="71"/>
      <c r="G1055" s="71"/>
      <c r="H1055" s="72"/>
      <c r="I1055" s="73"/>
      <c r="J1055" s="73"/>
      <c r="K1055" s="73"/>
      <c r="L1055" s="73"/>
      <c r="M1055" s="73"/>
      <c r="N1055" s="73"/>
    </row>
    <row r="1056" spans="1:14" ht="15.6">
      <c r="A1056" s="191">
        <v>64</v>
      </c>
      <c r="B1056" s="69" t="s">
        <v>275</v>
      </c>
      <c r="C1056" s="70"/>
      <c r="D1056" s="71"/>
      <c r="E1056" s="71"/>
      <c r="F1056" s="71"/>
      <c r="G1056" s="71"/>
      <c r="H1056" s="72"/>
      <c r="I1056" s="73"/>
      <c r="J1056" s="73"/>
      <c r="K1056" s="73"/>
      <c r="L1056" s="73"/>
      <c r="M1056" s="73"/>
      <c r="N1056" s="73"/>
    </row>
    <row r="1057" spans="1:14" ht="15.6">
      <c r="A1057" s="191">
        <v>65</v>
      </c>
      <c r="B1057" s="69" t="s">
        <v>276</v>
      </c>
      <c r="C1057" s="70"/>
      <c r="D1057" s="71"/>
      <c r="E1057" s="71"/>
      <c r="F1057" s="71"/>
      <c r="G1057" s="71"/>
      <c r="H1057" s="72"/>
      <c r="I1057" s="73"/>
      <c r="J1057" s="73"/>
      <c r="K1057" s="73"/>
      <c r="L1057" s="73"/>
      <c r="M1057" s="73"/>
      <c r="N1057" s="73"/>
    </row>
    <row r="1058" spans="1:14" ht="15.6">
      <c r="A1058" s="191">
        <v>66</v>
      </c>
      <c r="B1058" s="69" t="s">
        <v>277</v>
      </c>
      <c r="C1058" s="70"/>
      <c r="D1058" s="71"/>
      <c r="E1058" s="71"/>
      <c r="F1058" s="71"/>
      <c r="G1058" s="71"/>
      <c r="H1058" s="72"/>
      <c r="I1058" s="73"/>
      <c r="J1058" s="73"/>
      <c r="K1058" s="73"/>
      <c r="L1058" s="73"/>
      <c r="M1058" s="73"/>
      <c r="N1058" s="73"/>
    </row>
    <row r="1059" spans="1:14" ht="15.6">
      <c r="A1059" s="191">
        <v>67</v>
      </c>
      <c r="B1059" s="69" t="s">
        <v>278</v>
      </c>
      <c r="C1059" s="70"/>
      <c r="D1059" s="71"/>
      <c r="E1059" s="71"/>
      <c r="F1059" s="71"/>
      <c r="G1059" s="71"/>
      <c r="H1059" s="72"/>
      <c r="I1059" s="73"/>
      <c r="J1059" s="73"/>
      <c r="K1059" s="73"/>
      <c r="L1059" s="73"/>
      <c r="M1059" s="73"/>
      <c r="N1059" s="73"/>
    </row>
    <row r="1060" spans="1:14" ht="15.6">
      <c r="A1060" s="191">
        <v>68</v>
      </c>
      <c r="B1060" s="69" t="s">
        <v>279</v>
      </c>
      <c r="C1060" s="70"/>
      <c r="D1060" s="71"/>
      <c r="E1060" s="71"/>
      <c r="F1060" s="71"/>
      <c r="G1060" s="71"/>
      <c r="H1060" s="72"/>
      <c r="I1060" s="73"/>
      <c r="J1060" s="73"/>
      <c r="K1060" s="73"/>
      <c r="L1060" s="73"/>
      <c r="M1060" s="73"/>
      <c r="N1060" s="73"/>
    </row>
    <row r="1061" spans="1:14" ht="15.6">
      <c r="A1061" s="191">
        <v>69</v>
      </c>
      <c r="B1061" s="69" t="s">
        <v>280</v>
      </c>
      <c r="C1061" s="70"/>
      <c r="D1061" s="71"/>
      <c r="E1061" s="71"/>
      <c r="F1061" s="71"/>
      <c r="G1061" s="71"/>
      <c r="H1061" s="72"/>
      <c r="I1061" s="73"/>
      <c r="J1061" s="73"/>
      <c r="K1061" s="73"/>
      <c r="L1061" s="73"/>
      <c r="M1061" s="73"/>
      <c r="N1061" s="73"/>
    </row>
    <row r="1062" spans="1:14" ht="15.6">
      <c r="A1062" s="191">
        <v>70</v>
      </c>
      <c r="B1062" s="69" t="s">
        <v>281</v>
      </c>
      <c r="C1062" s="70"/>
      <c r="D1062" s="71"/>
      <c r="E1062" s="71"/>
      <c r="F1062" s="71"/>
      <c r="G1062" s="71"/>
      <c r="H1062" s="72"/>
      <c r="I1062" s="73"/>
      <c r="J1062" s="73"/>
      <c r="K1062" s="73"/>
      <c r="L1062" s="73"/>
      <c r="M1062" s="73"/>
      <c r="N1062" s="73"/>
    </row>
    <row r="1063" spans="1:14" ht="15.6">
      <c r="A1063" s="191">
        <v>71</v>
      </c>
      <c r="B1063" s="69" t="s">
        <v>282</v>
      </c>
      <c r="C1063" s="70"/>
      <c r="D1063" s="71"/>
      <c r="E1063" s="71"/>
      <c r="F1063" s="71"/>
      <c r="G1063" s="71"/>
      <c r="H1063" s="72"/>
      <c r="I1063" s="73"/>
      <c r="J1063" s="73"/>
      <c r="K1063" s="73"/>
      <c r="L1063" s="73"/>
      <c r="M1063" s="73"/>
      <c r="N1063" s="73"/>
    </row>
    <row r="1064" spans="1:14" ht="15.6">
      <c r="A1064" s="191">
        <v>72</v>
      </c>
      <c r="B1064" s="69" t="s">
        <v>283</v>
      </c>
      <c r="C1064" s="70"/>
      <c r="D1064" s="71"/>
      <c r="E1064" s="71"/>
      <c r="F1064" s="71"/>
      <c r="G1064" s="71"/>
      <c r="H1064" s="72"/>
      <c r="I1064" s="73"/>
      <c r="J1064" s="73"/>
      <c r="K1064" s="73"/>
      <c r="L1064" s="73"/>
      <c r="M1064" s="73"/>
      <c r="N1064" s="73"/>
    </row>
    <row r="1065" spans="1:14" ht="15.6">
      <c r="A1065" s="191">
        <v>73</v>
      </c>
      <c r="B1065" s="69" t="s">
        <v>284</v>
      </c>
      <c r="C1065" s="70"/>
      <c r="D1065" s="71"/>
      <c r="E1065" s="71"/>
      <c r="F1065" s="71"/>
      <c r="G1065" s="71"/>
      <c r="H1065" s="72"/>
      <c r="I1065" s="73"/>
      <c r="J1065" s="73"/>
      <c r="K1065" s="73"/>
      <c r="L1065" s="73"/>
      <c r="M1065" s="73"/>
      <c r="N1065" s="73"/>
    </row>
    <row r="1066" spans="1:14" ht="15.6">
      <c r="A1066" s="191">
        <v>74</v>
      </c>
      <c r="B1066" s="69" t="s">
        <v>285</v>
      </c>
      <c r="C1066" s="70"/>
      <c r="D1066" s="71"/>
      <c r="E1066" s="71"/>
      <c r="F1066" s="71"/>
      <c r="G1066" s="71"/>
      <c r="H1066" s="72"/>
      <c r="I1066" s="73"/>
      <c r="J1066" s="73"/>
      <c r="K1066" s="73"/>
      <c r="L1066" s="73"/>
      <c r="M1066" s="73"/>
      <c r="N1066" s="73"/>
    </row>
    <row r="1067" spans="1:14" ht="15.6">
      <c r="A1067" s="191">
        <v>75</v>
      </c>
      <c r="B1067" s="69" t="s">
        <v>286</v>
      </c>
      <c r="C1067" s="70">
        <v>1</v>
      </c>
      <c r="D1067" s="71"/>
      <c r="E1067" s="71"/>
      <c r="F1067" s="71">
        <v>1</v>
      </c>
      <c r="G1067" s="71"/>
      <c r="H1067" s="72">
        <v>1</v>
      </c>
      <c r="I1067" s="73"/>
      <c r="J1067" s="73"/>
      <c r="K1067" s="73"/>
      <c r="L1067" s="73"/>
      <c r="M1067" s="73"/>
      <c r="N1067" s="73"/>
    </row>
    <row r="1068" spans="1:14" ht="15.6">
      <c r="A1068" s="191">
        <v>76</v>
      </c>
      <c r="B1068" s="69" t="s">
        <v>287</v>
      </c>
      <c r="C1068" s="70"/>
      <c r="D1068" s="71"/>
      <c r="E1068" s="71"/>
      <c r="F1068" s="71"/>
      <c r="G1068" s="71"/>
      <c r="H1068" s="72"/>
      <c r="I1068" s="73"/>
      <c r="J1068" s="73"/>
      <c r="K1068" s="73"/>
      <c r="L1068" s="73"/>
      <c r="M1068" s="73"/>
      <c r="N1068" s="73"/>
    </row>
    <row r="1069" spans="1:14" ht="15.6">
      <c r="A1069" s="191">
        <v>77</v>
      </c>
      <c r="B1069" s="74" t="s">
        <v>288</v>
      </c>
      <c r="C1069" s="70"/>
      <c r="D1069" s="71"/>
      <c r="E1069" s="71"/>
      <c r="F1069" s="71"/>
      <c r="G1069" s="71"/>
      <c r="H1069" s="72"/>
      <c r="I1069" s="73"/>
      <c r="J1069" s="73"/>
      <c r="K1069" s="73"/>
      <c r="L1069" s="73"/>
      <c r="M1069" s="73"/>
      <c r="N1069" s="73"/>
    </row>
    <row r="1070" spans="1:14" ht="15.6">
      <c r="A1070" s="191">
        <v>78</v>
      </c>
      <c r="B1070" s="69" t="s">
        <v>289</v>
      </c>
      <c r="C1070" s="70"/>
      <c r="D1070" s="71"/>
      <c r="E1070" s="71"/>
      <c r="F1070" s="71"/>
      <c r="G1070" s="71"/>
      <c r="H1070" s="72"/>
      <c r="I1070" s="73"/>
      <c r="J1070" s="73"/>
      <c r="K1070" s="73"/>
      <c r="L1070" s="73"/>
      <c r="M1070" s="73"/>
      <c r="N1070" s="73"/>
    </row>
    <row r="1071" spans="1:14" ht="15.6">
      <c r="A1071" s="191">
        <v>79</v>
      </c>
      <c r="B1071" s="69" t="s">
        <v>290</v>
      </c>
      <c r="C1071" s="70"/>
      <c r="D1071" s="71"/>
      <c r="E1071" s="71"/>
      <c r="F1071" s="71"/>
      <c r="G1071" s="71"/>
      <c r="H1071" s="72"/>
      <c r="I1071" s="73"/>
      <c r="J1071" s="73"/>
      <c r="K1071" s="73"/>
      <c r="L1071" s="73"/>
      <c r="M1071" s="73"/>
      <c r="N1071" s="73"/>
    </row>
    <row r="1072" spans="1:14" ht="15.6">
      <c r="A1072" s="191">
        <v>80</v>
      </c>
      <c r="B1072" s="69" t="s">
        <v>291</v>
      </c>
      <c r="C1072" s="70"/>
      <c r="D1072" s="71"/>
      <c r="E1072" s="71"/>
      <c r="F1072" s="71"/>
      <c r="G1072" s="71"/>
      <c r="H1072" s="72"/>
      <c r="I1072" s="73"/>
      <c r="J1072" s="73"/>
      <c r="K1072" s="73"/>
      <c r="L1072" s="73"/>
      <c r="M1072" s="73"/>
      <c r="N1072" s="73"/>
    </row>
    <row r="1073" spans="1:14" ht="15.6">
      <c r="A1073" s="191">
        <v>81</v>
      </c>
      <c r="B1073" s="69" t="s">
        <v>292</v>
      </c>
      <c r="C1073" s="70"/>
      <c r="D1073" s="71"/>
      <c r="E1073" s="71"/>
      <c r="F1073" s="71"/>
      <c r="G1073" s="71"/>
      <c r="H1073" s="72"/>
      <c r="I1073" s="73"/>
      <c r="J1073" s="73"/>
      <c r="K1073" s="73"/>
      <c r="L1073" s="73"/>
      <c r="M1073" s="73"/>
      <c r="N1073" s="73"/>
    </row>
    <row r="1074" spans="1:14" ht="15.6">
      <c r="A1074" s="191">
        <v>82</v>
      </c>
      <c r="B1074" s="69" t="s">
        <v>293</v>
      </c>
      <c r="C1074" s="70"/>
      <c r="D1074" s="71"/>
      <c r="E1074" s="71"/>
      <c r="F1074" s="71"/>
      <c r="G1074" s="71"/>
      <c r="H1074" s="72"/>
      <c r="I1074" s="73"/>
      <c r="J1074" s="73"/>
      <c r="K1074" s="73"/>
      <c r="L1074" s="73"/>
      <c r="M1074" s="73"/>
      <c r="N1074" s="73"/>
    </row>
    <row r="1075" spans="1:14" ht="15.6">
      <c r="A1075" s="191">
        <v>83</v>
      </c>
      <c r="B1075" s="69" t="s">
        <v>294</v>
      </c>
      <c r="C1075" s="70"/>
      <c r="D1075" s="71"/>
      <c r="E1075" s="71"/>
      <c r="F1075" s="71"/>
      <c r="G1075" s="71"/>
      <c r="H1075" s="72"/>
      <c r="I1075" s="73"/>
      <c r="J1075" s="73"/>
      <c r="K1075" s="73"/>
      <c r="L1075" s="73"/>
      <c r="M1075" s="73"/>
      <c r="N1075" s="73"/>
    </row>
    <row r="1076" spans="1:14" ht="15.6">
      <c r="A1076" s="191">
        <v>84</v>
      </c>
      <c r="B1076" s="69" t="s">
        <v>295</v>
      </c>
      <c r="C1076" s="70"/>
      <c r="D1076" s="71"/>
      <c r="E1076" s="71"/>
      <c r="F1076" s="71"/>
      <c r="G1076" s="71"/>
      <c r="H1076" s="72"/>
      <c r="I1076" s="73"/>
      <c r="J1076" s="73"/>
      <c r="K1076" s="73"/>
      <c r="L1076" s="73"/>
      <c r="M1076" s="73"/>
      <c r="N1076" s="73"/>
    </row>
    <row r="1077" spans="1:14" ht="15.6">
      <c r="A1077" s="191">
        <v>85</v>
      </c>
      <c r="B1077" s="69" t="s">
        <v>296</v>
      </c>
      <c r="C1077" s="70"/>
      <c r="D1077" s="71"/>
      <c r="E1077" s="71"/>
      <c r="F1077" s="71"/>
      <c r="G1077" s="71"/>
      <c r="H1077" s="72"/>
      <c r="I1077" s="73"/>
      <c r="J1077" s="73"/>
      <c r="K1077" s="73"/>
      <c r="L1077" s="73"/>
      <c r="M1077" s="73"/>
      <c r="N1077" s="73"/>
    </row>
    <row r="1078" spans="1:14" ht="15.6">
      <c r="A1078" s="191">
        <v>86</v>
      </c>
      <c r="B1078" s="69" t="s">
        <v>297</v>
      </c>
      <c r="C1078" s="70"/>
      <c r="D1078" s="71"/>
      <c r="E1078" s="71"/>
      <c r="F1078" s="71"/>
      <c r="G1078" s="71"/>
      <c r="H1078" s="72"/>
      <c r="I1078" s="73"/>
      <c r="J1078" s="73"/>
      <c r="K1078" s="73"/>
      <c r="L1078" s="73"/>
      <c r="M1078" s="73"/>
      <c r="N1078" s="73"/>
    </row>
    <row r="1079" spans="1:14" ht="15.6">
      <c r="A1079" s="191">
        <v>87</v>
      </c>
      <c r="B1079" s="69" t="s">
        <v>298</v>
      </c>
      <c r="C1079" s="70"/>
      <c r="D1079" s="71"/>
      <c r="E1079" s="71"/>
      <c r="F1079" s="71"/>
      <c r="G1079" s="71"/>
      <c r="H1079" s="72"/>
      <c r="I1079" s="73"/>
      <c r="J1079" s="73"/>
      <c r="K1079" s="73"/>
      <c r="L1079" s="73"/>
      <c r="M1079" s="73"/>
      <c r="N1079" s="73"/>
    </row>
    <row r="1080" spans="1:14" ht="15.6">
      <c r="A1080" s="191">
        <v>88</v>
      </c>
      <c r="B1080" s="69" t="s">
        <v>299</v>
      </c>
      <c r="C1080" s="70"/>
      <c r="D1080" s="71"/>
      <c r="E1080" s="71"/>
      <c r="F1080" s="71"/>
      <c r="G1080" s="71"/>
      <c r="H1080" s="72"/>
      <c r="I1080" s="73"/>
      <c r="J1080" s="73"/>
      <c r="K1080" s="73"/>
      <c r="L1080" s="73"/>
      <c r="M1080" s="73"/>
      <c r="N1080" s="73"/>
    </row>
    <row r="1081" spans="1:14" ht="15.6">
      <c r="A1081" s="191">
        <v>89</v>
      </c>
      <c r="B1081" s="69" t="s">
        <v>300</v>
      </c>
      <c r="C1081" s="70"/>
      <c r="D1081" s="71"/>
      <c r="E1081" s="71"/>
      <c r="F1081" s="71"/>
      <c r="G1081" s="71"/>
      <c r="H1081" s="72"/>
      <c r="I1081" s="73"/>
      <c r="J1081" s="73"/>
      <c r="K1081" s="73"/>
      <c r="L1081" s="73"/>
      <c r="M1081" s="73"/>
      <c r="N1081" s="73"/>
    </row>
    <row r="1082" spans="1:14" ht="15.6">
      <c r="A1082" s="191">
        <v>90</v>
      </c>
      <c r="B1082" s="69" t="s">
        <v>301</v>
      </c>
      <c r="C1082" s="70"/>
      <c r="D1082" s="71"/>
      <c r="E1082" s="71"/>
      <c r="F1082" s="71"/>
      <c r="G1082" s="71"/>
      <c r="H1082" s="72"/>
      <c r="I1082" s="73"/>
      <c r="J1082" s="73"/>
      <c r="K1082" s="73"/>
      <c r="L1082" s="73"/>
      <c r="M1082" s="73"/>
      <c r="N1082" s="73"/>
    </row>
    <row r="1083" spans="1:14" ht="15.6">
      <c r="A1083" s="191">
        <v>91</v>
      </c>
      <c r="B1083" s="69" t="s">
        <v>302</v>
      </c>
      <c r="C1083" s="70"/>
      <c r="D1083" s="71"/>
      <c r="E1083" s="71"/>
      <c r="F1083" s="71"/>
      <c r="G1083" s="71"/>
      <c r="H1083" s="72"/>
      <c r="I1083" s="73"/>
      <c r="J1083" s="73"/>
      <c r="K1083" s="73"/>
      <c r="L1083" s="73"/>
      <c r="M1083" s="73"/>
      <c r="N1083" s="73"/>
    </row>
    <row r="1084" spans="1:14" ht="15.6">
      <c r="A1084" s="191">
        <v>92</v>
      </c>
      <c r="B1084" s="69" t="s">
        <v>303</v>
      </c>
      <c r="C1084" s="70"/>
      <c r="D1084" s="71"/>
      <c r="E1084" s="71"/>
      <c r="F1084" s="71"/>
      <c r="G1084" s="71"/>
      <c r="H1084" s="72"/>
      <c r="I1084" s="73"/>
      <c r="J1084" s="73"/>
      <c r="K1084" s="73"/>
      <c r="L1084" s="73"/>
      <c r="M1084" s="73"/>
      <c r="N1084" s="73"/>
    </row>
    <row r="1085" spans="1:14" ht="15.6">
      <c r="A1085" s="191">
        <v>93</v>
      </c>
      <c r="B1085" s="69" t="s">
        <v>304</v>
      </c>
      <c r="C1085" s="70"/>
      <c r="D1085" s="71"/>
      <c r="E1085" s="71"/>
      <c r="F1085" s="71"/>
      <c r="G1085" s="71"/>
      <c r="H1085" s="72"/>
      <c r="I1085" s="73"/>
      <c r="J1085" s="73"/>
      <c r="K1085" s="73"/>
      <c r="L1085" s="73"/>
      <c r="M1085" s="73"/>
      <c r="N1085" s="73"/>
    </row>
    <row r="1086" spans="1:14" ht="15.6">
      <c r="A1086" s="191">
        <v>94</v>
      </c>
      <c r="B1086" s="69" t="s">
        <v>305</v>
      </c>
      <c r="C1086" s="70"/>
      <c r="D1086" s="71"/>
      <c r="E1086" s="71"/>
      <c r="F1086" s="71"/>
      <c r="G1086" s="71"/>
      <c r="H1086" s="72"/>
      <c r="I1086" s="73"/>
      <c r="J1086" s="73"/>
      <c r="K1086" s="73"/>
      <c r="L1086" s="73"/>
      <c r="M1086" s="73"/>
      <c r="N1086" s="73"/>
    </row>
    <row r="1087" spans="1:14" ht="15.6">
      <c r="A1087" s="191">
        <v>95</v>
      </c>
      <c r="B1087" s="69" t="s">
        <v>306</v>
      </c>
      <c r="C1087" s="70"/>
      <c r="D1087" s="71"/>
      <c r="E1087" s="71"/>
      <c r="F1087" s="71"/>
      <c r="G1087" s="71"/>
      <c r="H1087" s="72"/>
      <c r="I1087" s="73"/>
      <c r="J1087" s="73"/>
      <c r="K1087" s="73"/>
      <c r="L1087" s="73"/>
      <c r="M1087" s="73"/>
      <c r="N1087" s="73"/>
    </row>
    <row r="1088" spans="1:14" ht="15.6">
      <c r="A1088" s="191">
        <v>96</v>
      </c>
      <c r="B1088" s="69" t="s">
        <v>307</v>
      </c>
      <c r="C1088" s="70"/>
      <c r="D1088" s="71"/>
      <c r="E1088" s="71"/>
      <c r="F1088" s="71"/>
      <c r="G1088" s="71"/>
      <c r="H1088" s="72"/>
      <c r="I1088" s="73"/>
      <c r="J1088" s="73"/>
      <c r="K1088" s="73"/>
      <c r="L1088" s="73"/>
      <c r="M1088" s="73"/>
      <c r="N1088" s="73"/>
    </row>
    <row r="1089" spans="1:14" ht="15.6">
      <c r="A1089" s="191">
        <v>97</v>
      </c>
      <c r="B1089" s="69" t="s">
        <v>308</v>
      </c>
      <c r="C1089" s="70"/>
      <c r="D1089" s="71"/>
      <c r="E1089" s="71"/>
      <c r="F1089" s="71"/>
      <c r="G1089" s="71"/>
      <c r="H1089" s="72"/>
      <c r="I1089" s="73"/>
      <c r="J1089" s="73"/>
      <c r="K1089" s="73"/>
      <c r="L1089" s="73"/>
      <c r="M1089" s="73"/>
      <c r="N1089" s="73"/>
    </row>
    <row r="1090" spans="1:14" ht="15.6">
      <c r="A1090" s="191">
        <v>98</v>
      </c>
      <c r="B1090" s="69" t="s">
        <v>309</v>
      </c>
      <c r="C1090" s="70"/>
      <c r="D1090" s="71"/>
      <c r="E1090" s="71"/>
      <c r="F1090" s="71"/>
      <c r="G1090" s="71"/>
      <c r="H1090" s="72"/>
      <c r="I1090" s="73"/>
      <c r="J1090" s="73"/>
      <c r="K1090" s="73"/>
      <c r="L1090" s="73"/>
      <c r="M1090" s="73"/>
      <c r="N1090" s="73"/>
    </row>
    <row r="1091" spans="1:14" ht="15.6">
      <c r="A1091" s="191">
        <v>99</v>
      </c>
      <c r="B1091" s="69" t="s">
        <v>310</v>
      </c>
      <c r="C1091" s="70"/>
      <c r="D1091" s="71"/>
      <c r="E1091" s="71"/>
      <c r="F1091" s="71"/>
      <c r="G1091" s="71"/>
      <c r="H1091" s="72"/>
      <c r="I1091" s="73"/>
      <c r="J1091" s="73"/>
      <c r="K1091" s="73"/>
      <c r="L1091" s="73"/>
      <c r="M1091" s="73"/>
      <c r="N1091" s="73"/>
    </row>
    <row r="1092" spans="1:14" ht="15.6">
      <c r="A1092" s="191">
        <v>100</v>
      </c>
      <c r="B1092" s="69" t="s">
        <v>311</v>
      </c>
      <c r="C1092" s="70"/>
      <c r="D1092" s="71"/>
      <c r="E1092" s="71"/>
      <c r="F1092" s="71"/>
      <c r="G1092" s="71"/>
      <c r="H1092" s="72"/>
      <c r="I1092" s="73"/>
      <c r="J1092" s="73"/>
      <c r="K1092" s="73"/>
      <c r="L1092" s="73"/>
      <c r="M1092" s="73"/>
      <c r="N1092" s="73"/>
    </row>
    <row r="1093" spans="1:14" ht="15.6">
      <c r="A1093" s="191">
        <v>101</v>
      </c>
      <c r="B1093" s="69" t="s">
        <v>312</v>
      </c>
      <c r="C1093" s="70"/>
      <c r="D1093" s="71"/>
      <c r="E1093" s="71"/>
      <c r="F1093" s="71"/>
      <c r="G1093" s="71"/>
      <c r="H1093" s="72"/>
      <c r="I1093" s="73"/>
      <c r="J1093" s="73"/>
      <c r="K1093" s="73"/>
      <c r="L1093" s="73"/>
      <c r="M1093" s="73"/>
      <c r="N1093" s="73"/>
    </row>
    <row r="1094" spans="1:14" ht="15.6">
      <c r="A1094" s="191">
        <v>102</v>
      </c>
      <c r="B1094" s="69" t="s">
        <v>313</v>
      </c>
      <c r="C1094" s="70"/>
      <c r="D1094" s="71"/>
      <c r="E1094" s="71"/>
      <c r="F1094" s="71"/>
      <c r="G1094" s="71"/>
      <c r="H1094" s="72"/>
      <c r="I1094" s="73"/>
      <c r="J1094" s="73"/>
      <c r="K1094" s="73"/>
      <c r="L1094" s="73"/>
      <c r="M1094" s="73"/>
      <c r="N1094" s="73"/>
    </row>
    <row r="1095" spans="1:14" ht="15.6">
      <c r="A1095" s="191">
        <v>103</v>
      </c>
      <c r="B1095" s="69" t="s">
        <v>314</v>
      </c>
      <c r="C1095" s="70"/>
      <c r="D1095" s="71"/>
      <c r="E1095" s="71"/>
      <c r="F1095" s="71"/>
      <c r="G1095" s="71"/>
      <c r="H1095" s="72"/>
      <c r="I1095" s="73"/>
      <c r="J1095" s="73"/>
      <c r="K1095" s="73"/>
      <c r="L1095" s="73"/>
      <c r="M1095" s="73"/>
      <c r="N1095" s="73"/>
    </row>
    <row r="1096" spans="1:14" ht="15.6">
      <c r="A1096" s="191">
        <v>104</v>
      </c>
      <c r="B1096" s="69" t="s">
        <v>315</v>
      </c>
      <c r="C1096" s="70"/>
      <c r="D1096" s="71"/>
      <c r="E1096" s="71"/>
      <c r="F1096" s="71"/>
      <c r="G1096" s="71"/>
      <c r="H1096" s="72"/>
      <c r="I1096" s="73"/>
      <c r="J1096" s="73"/>
      <c r="K1096" s="73"/>
      <c r="L1096" s="73"/>
      <c r="M1096" s="73"/>
      <c r="N1096" s="73"/>
    </row>
    <row r="1097" spans="1:14" ht="15.6">
      <c r="A1097" s="191">
        <v>105</v>
      </c>
      <c r="B1097" s="69" t="s">
        <v>316</v>
      </c>
      <c r="C1097" s="70"/>
      <c r="D1097" s="71"/>
      <c r="E1097" s="71"/>
      <c r="F1097" s="71"/>
      <c r="G1097" s="71"/>
      <c r="H1097" s="72"/>
      <c r="I1097" s="73"/>
      <c r="J1097" s="73"/>
      <c r="K1097" s="73"/>
      <c r="L1097" s="73"/>
      <c r="M1097" s="73"/>
      <c r="N1097" s="73"/>
    </row>
    <row r="1098" spans="1:14" ht="15.6">
      <c r="A1098" s="191">
        <v>106</v>
      </c>
      <c r="B1098" s="69" t="s">
        <v>317</v>
      </c>
      <c r="C1098" s="70"/>
      <c r="D1098" s="71"/>
      <c r="E1098" s="71"/>
      <c r="F1098" s="71"/>
      <c r="G1098" s="71"/>
      <c r="H1098" s="72"/>
      <c r="I1098" s="73"/>
      <c r="J1098" s="73"/>
      <c r="K1098" s="73"/>
      <c r="L1098" s="73"/>
      <c r="M1098" s="73"/>
      <c r="N1098" s="73"/>
    </row>
    <row r="1099" spans="1:14" ht="15.6">
      <c r="A1099" s="191">
        <v>107</v>
      </c>
      <c r="B1099" s="69" t="s">
        <v>318</v>
      </c>
      <c r="C1099" s="70"/>
      <c r="D1099" s="71"/>
      <c r="E1099" s="71"/>
      <c r="F1099" s="71"/>
      <c r="G1099" s="71"/>
      <c r="H1099" s="72"/>
      <c r="I1099" s="73"/>
      <c r="J1099" s="73"/>
      <c r="K1099" s="73"/>
      <c r="L1099" s="73"/>
      <c r="M1099" s="73"/>
      <c r="N1099" s="73"/>
    </row>
    <row r="1100" spans="1:14" ht="15.6">
      <c r="A1100" s="191">
        <v>108</v>
      </c>
      <c r="B1100" s="69" t="s">
        <v>319</v>
      </c>
      <c r="C1100" s="70"/>
      <c r="D1100" s="71"/>
      <c r="E1100" s="71"/>
      <c r="F1100" s="71"/>
      <c r="G1100" s="71"/>
      <c r="H1100" s="72"/>
      <c r="I1100" s="73"/>
      <c r="J1100" s="73"/>
      <c r="K1100" s="73"/>
      <c r="L1100" s="73"/>
      <c r="M1100" s="73"/>
      <c r="N1100" s="73"/>
    </row>
    <row r="1101" spans="1:14" ht="15.6">
      <c r="A1101" s="191">
        <v>109</v>
      </c>
      <c r="B1101" s="69" t="s">
        <v>320</v>
      </c>
      <c r="C1101" s="70"/>
      <c r="D1101" s="71"/>
      <c r="E1101" s="71"/>
      <c r="F1101" s="71"/>
      <c r="G1101" s="71"/>
      <c r="H1101" s="72"/>
      <c r="I1101" s="73"/>
      <c r="J1101" s="73"/>
      <c r="K1101" s="73"/>
      <c r="L1101" s="73"/>
      <c r="M1101" s="73"/>
      <c r="N1101" s="73"/>
    </row>
    <row r="1102" spans="1:14" ht="15.6">
      <c r="A1102" s="191">
        <v>110</v>
      </c>
      <c r="B1102" s="69" t="s">
        <v>321</v>
      </c>
      <c r="C1102" s="70"/>
      <c r="D1102" s="71"/>
      <c r="E1102" s="71"/>
      <c r="F1102" s="71"/>
      <c r="G1102" s="71"/>
      <c r="H1102" s="72"/>
      <c r="I1102" s="73"/>
      <c r="J1102" s="73"/>
      <c r="K1102" s="73"/>
      <c r="L1102" s="73"/>
      <c r="M1102" s="73"/>
      <c r="N1102" s="73"/>
    </row>
    <row r="1103" spans="1:14" ht="15.6">
      <c r="A1103" s="191">
        <v>111</v>
      </c>
      <c r="B1103" s="69" t="s">
        <v>322</v>
      </c>
      <c r="C1103" s="70"/>
      <c r="D1103" s="71"/>
      <c r="E1103" s="71"/>
      <c r="F1103" s="71"/>
      <c r="G1103" s="71"/>
      <c r="H1103" s="72"/>
      <c r="I1103" s="73"/>
      <c r="J1103" s="73"/>
      <c r="K1103" s="73"/>
      <c r="L1103" s="73"/>
      <c r="M1103" s="73"/>
      <c r="N1103" s="73"/>
    </row>
    <row r="1104" spans="1:14" ht="15.6">
      <c r="A1104" s="191">
        <v>112</v>
      </c>
      <c r="B1104" s="69" t="s">
        <v>323</v>
      </c>
      <c r="C1104" s="70"/>
      <c r="D1104" s="71"/>
      <c r="E1104" s="71"/>
      <c r="F1104" s="71"/>
      <c r="G1104" s="71"/>
      <c r="H1104" s="72"/>
      <c r="I1104" s="73"/>
      <c r="J1104" s="73"/>
      <c r="K1104" s="73"/>
      <c r="L1104" s="73"/>
      <c r="M1104" s="73"/>
      <c r="N1104" s="73"/>
    </row>
    <row r="1105" spans="1:14" ht="15.6">
      <c r="A1105" s="191">
        <v>113</v>
      </c>
      <c r="B1105" s="69" t="s">
        <v>324</v>
      </c>
      <c r="C1105" s="70"/>
      <c r="D1105" s="71"/>
      <c r="E1105" s="71"/>
      <c r="F1105" s="71"/>
      <c r="G1105" s="71"/>
      <c r="H1105" s="72"/>
      <c r="I1105" s="73"/>
      <c r="J1105" s="73"/>
      <c r="K1105" s="73"/>
      <c r="L1105" s="73"/>
      <c r="M1105" s="73"/>
      <c r="N1105" s="73"/>
    </row>
    <row r="1106" spans="1:14" ht="15.6">
      <c r="A1106" s="191">
        <v>114</v>
      </c>
      <c r="B1106" s="69" t="s">
        <v>325</v>
      </c>
      <c r="C1106" s="70"/>
      <c r="D1106" s="71"/>
      <c r="E1106" s="71"/>
      <c r="F1106" s="71"/>
      <c r="G1106" s="71"/>
      <c r="H1106" s="72"/>
      <c r="I1106" s="73"/>
      <c r="J1106" s="73"/>
      <c r="K1106" s="73"/>
      <c r="L1106" s="73"/>
      <c r="M1106" s="73"/>
      <c r="N1106" s="73"/>
    </row>
    <row r="1107" spans="1:14" ht="15.6">
      <c r="A1107" s="191">
        <v>115</v>
      </c>
      <c r="B1107" s="69" t="s">
        <v>326</v>
      </c>
      <c r="C1107" s="70"/>
      <c r="D1107" s="71"/>
      <c r="E1107" s="71"/>
      <c r="F1107" s="71"/>
      <c r="G1107" s="71"/>
      <c r="H1107" s="72"/>
      <c r="I1107" s="73"/>
      <c r="J1107" s="73"/>
      <c r="K1107" s="73"/>
      <c r="L1107" s="73"/>
      <c r="M1107" s="73"/>
      <c r="N1107" s="73"/>
    </row>
    <row r="1108" spans="1:14" ht="15.6">
      <c r="A1108" s="191">
        <v>116</v>
      </c>
      <c r="B1108" s="69" t="s">
        <v>327</v>
      </c>
      <c r="C1108" s="70"/>
      <c r="D1108" s="71"/>
      <c r="E1108" s="71"/>
      <c r="F1108" s="71"/>
      <c r="G1108" s="71"/>
      <c r="H1108" s="72"/>
      <c r="I1108" s="73"/>
      <c r="J1108" s="73"/>
      <c r="K1108" s="73"/>
      <c r="L1108" s="73"/>
      <c r="M1108" s="73"/>
      <c r="N1108" s="73"/>
    </row>
    <row r="1109" spans="1:14" ht="15.6">
      <c r="A1109" s="191">
        <v>117</v>
      </c>
      <c r="B1109" s="69" t="s">
        <v>328</v>
      </c>
      <c r="C1109" s="70"/>
      <c r="D1109" s="71"/>
      <c r="E1109" s="71"/>
      <c r="F1109" s="71"/>
      <c r="G1109" s="71"/>
      <c r="H1109" s="72"/>
      <c r="I1109" s="73"/>
      <c r="J1109" s="73"/>
      <c r="K1109" s="73"/>
      <c r="L1109" s="73"/>
      <c r="M1109" s="73"/>
      <c r="N1109" s="73"/>
    </row>
    <row r="1110" spans="1:14" ht="15.6">
      <c r="A1110" s="268" t="s">
        <v>329</v>
      </c>
      <c r="B1110" s="269"/>
      <c r="C1110" s="75">
        <f>SUM(C993:C1109)</f>
        <v>1</v>
      </c>
      <c r="D1110" s="75">
        <f t="shared" ref="D1110:L1110" si="25">SUM(D993:D1109)</f>
        <v>0</v>
      </c>
      <c r="E1110" s="75">
        <f t="shared" si="25"/>
        <v>0</v>
      </c>
      <c r="F1110" s="75">
        <f t="shared" si="25"/>
        <v>1</v>
      </c>
      <c r="G1110" s="75">
        <f t="shared" si="25"/>
        <v>0</v>
      </c>
      <c r="H1110" s="75">
        <f t="shared" si="25"/>
        <v>1</v>
      </c>
      <c r="I1110" s="75">
        <f t="shared" si="25"/>
        <v>0</v>
      </c>
      <c r="J1110" s="75">
        <f t="shared" si="25"/>
        <v>0</v>
      </c>
      <c r="K1110" s="75">
        <f t="shared" si="25"/>
        <v>0</v>
      </c>
      <c r="L1110" s="75">
        <f t="shared" si="25"/>
        <v>0</v>
      </c>
      <c r="M1110" s="75"/>
      <c r="N1110" s="75">
        <f t="shared" ref="N1110" si="26">SUM(N993:N1109)</f>
        <v>0</v>
      </c>
    </row>
    <row r="1111" spans="1:14" ht="15.6">
      <c r="A1111" s="270" t="s">
        <v>330</v>
      </c>
      <c r="B1111" s="270"/>
      <c r="C1111" s="270"/>
      <c r="D1111" s="270"/>
      <c r="E1111" s="270"/>
      <c r="F1111" s="271"/>
      <c r="G1111" s="76">
        <f>+E1110+F1110+G1110</f>
        <v>1</v>
      </c>
      <c r="H1111" s="272" t="s">
        <v>331</v>
      </c>
      <c r="I1111" s="270"/>
      <c r="J1111" s="270"/>
      <c r="K1111" s="270"/>
      <c r="L1111" s="270"/>
      <c r="M1111" s="271"/>
      <c r="N1111" s="76">
        <f>H1110+I1110+J1110+K1110+L1110+M1110+N1110</f>
        <v>1</v>
      </c>
    </row>
    <row r="1114" spans="1:14" ht="33.6">
      <c r="A1114" s="277" t="s">
        <v>339</v>
      </c>
      <c r="B1114" s="278"/>
      <c r="C1114" s="279" t="s">
        <v>159</v>
      </c>
      <c r="D1114" s="280"/>
      <c r="E1114" s="280"/>
      <c r="F1114" s="280"/>
      <c r="G1114" s="280"/>
      <c r="H1114" s="280"/>
      <c r="I1114" s="280"/>
      <c r="J1114" s="280"/>
      <c r="K1114" s="280"/>
      <c r="L1114" s="280"/>
      <c r="M1114" s="280"/>
      <c r="N1114" s="281"/>
    </row>
    <row r="1115" spans="1:14" ht="15.6">
      <c r="A1115" s="273" t="s">
        <v>462</v>
      </c>
      <c r="B1115" s="274"/>
      <c r="C1115" s="275"/>
      <c r="D1115" s="283" t="s">
        <v>197</v>
      </c>
      <c r="E1115" s="283"/>
      <c r="F1115" s="283"/>
      <c r="G1115" s="283"/>
      <c r="H1115" s="284" t="s">
        <v>198</v>
      </c>
      <c r="I1115" s="284"/>
      <c r="J1115" s="284"/>
      <c r="K1115" s="284"/>
      <c r="L1115" s="284"/>
      <c r="M1115" s="284"/>
      <c r="N1115" s="284"/>
    </row>
    <row r="1116" spans="1:14" ht="62.4">
      <c r="A1116" s="64" t="s">
        <v>199</v>
      </c>
      <c r="B1116" s="64" t="s">
        <v>200</v>
      </c>
      <c r="C1116" s="64" t="s">
        <v>343</v>
      </c>
      <c r="D1116" s="65" t="s">
        <v>201</v>
      </c>
      <c r="E1116" s="65" t="s">
        <v>202</v>
      </c>
      <c r="F1116" s="65" t="s">
        <v>203</v>
      </c>
      <c r="G1116" s="65" t="s">
        <v>204</v>
      </c>
      <c r="H1116" s="66" t="s">
        <v>205</v>
      </c>
      <c r="I1116" s="67" t="s">
        <v>206</v>
      </c>
      <c r="J1116" s="67" t="s">
        <v>207</v>
      </c>
      <c r="K1116" s="67" t="s">
        <v>208</v>
      </c>
      <c r="L1116" s="67" t="s">
        <v>209</v>
      </c>
      <c r="M1116" s="67" t="s">
        <v>210</v>
      </c>
      <c r="N1116" s="67" t="s">
        <v>211</v>
      </c>
    </row>
    <row r="1117" spans="1:14" ht="15.6">
      <c r="A1117" s="213">
        <v>1</v>
      </c>
      <c r="B1117" s="69" t="s">
        <v>212</v>
      </c>
      <c r="C1117" s="79">
        <f>D1117+E1117+F1117+G1117</f>
        <v>0</v>
      </c>
      <c r="D1117" s="80"/>
      <c r="E1117" s="80"/>
      <c r="F1117" s="80"/>
      <c r="G1117" s="80"/>
      <c r="H1117" s="81"/>
      <c r="I1117" s="73"/>
      <c r="J1117" s="73"/>
      <c r="K1117" s="73"/>
      <c r="L1117" s="73"/>
      <c r="M1117" s="73"/>
      <c r="N1117" s="73"/>
    </row>
    <row r="1118" spans="1:14" ht="15.6">
      <c r="A1118" s="213">
        <v>2</v>
      </c>
      <c r="B1118" s="69" t="s">
        <v>213</v>
      </c>
      <c r="C1118" s="79">
        <f t="shared" ref="C1118:C1181" si="27">D1118+E1118+F1118+G1118</f>
        <v>0</v>
      </c>
      <c r="D1118" s="80"/>
      <c r="E1118" s="80"/>
      <c r="F1118" s="80"/>
      <c r="G1118" s="80"/>
      <c r="H1118" s="81"/>
      <c r="I1118" s="73"/>
      <c r="J1118" s="73"/>
      <c r="K1118" s="73"/>
      <c r="L1118" s="73"/>
      <c r="M1118" s="73"/>
      <c r="N1118" s="73"/>
    </row>
    <row r="1119" spans="1:14" ht="15.6">
      <c r="A1119" s="213">
        <v>3</v>
      </c>
      <c r="B1119" s="69" t="s">
        <v>214</v>
      </c>
      <c r="C1119" s="79">
        <f t="shared" si="27"/>
        <v>0</v>
      </c>
      <c r="D1119" s="80"/>
      <c r="E1119" s="80"/>
      <c r="F1119" s="80"/>
      <c r="G1119" s="80"/>
      <c r="H1119" s="81"/>
      <c r="I1119" s="73"/>
      <c r="J1119" s="73"/>
      <c r="K1119" s="73"/>
      <c r="L1119" s="73"/>
      <c r="M1119" s="73"/>
      <c r="N1119" s="73"/>
    </row>
    <row r="1120" spans="1:14" ht="15.6">
      <c r="A1120" s="213">
        <v>4</v>
      </c>
      <c r="B1120" s="69" t="s">
        <v>215</v>
      </c>
      <c r="C1120" s="79">
        <f t="shared" si="27"/>
        <v>0</v>
      </c>
      <c r="D1120" s="80"/>
      <c r="E1120" s="80"/>
      <c r="F1120" s="80"/>
      <c r="G1120" s="80"/>
      <c r="H1120" s="81"/>
      <c r="I1120" s="73"/>
      <c r="J1120" s="73"/>
      <c r="K1120" s="73"/>
      <c r="L1120" s="73"/>
      <c r="M1120" s="73"/>
      <c r="N1120" s="73"/>
    </row>
    <row r="1121" spans="1:14" ht="15.6">
      <c r="A1121" s="213">
        <v>5</v>
      </c>
      <c r="B1121" s="69" t="s">
        <v>216</v>
      </c>
      <c r="C1121" s="79">
        <f t="shared" si="27"/>
        <v>0</v>
      </c>
      <c r="D1121" s="80"/>
      <c r="E1121" s="80"/>
      <c r="F1121" s="80"/>
      <c r="G1121" s="80"/>
      <c r="H1121" s="81"/>
      <c r="I1121" s="73"/>
      <c r="J1121" s="73"/>
      <c r="K1121" s="73"/>
      <c r="L1121" s="73"/>
      <c r="M1121" s="73"/>
      <c r="N1121" s="73"/>
    </row>
    <row r="1122" spans="1:14" ht="15.6">
      <c r="A1122" s="213">
        <v>6</v>
      </c>
      <c r="B1122" s="69" t="s">
        <v>217</v>
      </c>
      <c r="C1122" s="79">
        <f t="shared" si="27"/>
        <v>0</v>
      </c>
      <c r="D1122" s="80"/>
      <c r="E1122" s="80"/>
      <c r="F1122" s="80"/>
      <c r="G1122" s="80"/>
      <c r="H1122" s="81"/>
      <c r="I1122" s="73"/>
      <c r="J1122" s="73"/>
      <c r="K1122" s="73"/>
      <c r="L1122" s="73"/>
      <c r="M1122" s="73"/>
      <c r="N1122" s="73"/>
    </row>
    <row r="1123" spans="1:14" ht="15.6">
      <c r="A1123" s="213">
        <v>7</v>
      </c>
      <c r="B1123" s="69" t="s">
        <v>218</v>
      </c>
      <c r="C1123" s="79">
        <f t="shared" si="27"/>
        <v>0</v>
      </c>
      <c r="D1123" s="80"/>
      <c r="E1123" s="80"/>
      <c r="F1123" s="80"/>
      <c r="G1123" s="80"/>
      <c r="H1123" s="81"/>
      <c r="I1123" s="73"/>
      <c r="J1123" s="73"/>
      <c r="K1123" s="73"/>
      <c r="L1123" s="73"/>
      <c r="M1123" s="73"/>
      <c r="N1123" s="73"/>
    </row>
    <row r="1124" spans="1:14" ht="15.6">
      <c r="A1124" s="213">
        <v>8</v>
      </c>
      <c r="B1124" s="69" t="s">
        <v>219</v>
      </c>
      <c r="C1124" s="79">
        <f t="shared" si="27"/>
        <v>0</v>
      </c>
      <c r="D1124" s="80"/>
      <c r="E1124" s="80"/>
      <c r="F1124" s="80"/>
      <c r="G1124" s="80"/>
      <c r="H1124" s="81"/>
      <c r="I1124" s="73"/>
      <c r="J1124" s="73"/>
      <c r="K1124" s="73"/>
      <c r="L1124" s="73"/>
      <c r="M1124" s="73"/>
      <c r="N1124" s="73"/>
    </row>
    <row r="1125" spans="1:14" ht="15.6">
      <c r="A1125" s="213">
        <v>9</v>
      </c>
      <c r="B1125" s="69" t="s">
        <v>220</v>
      </c>
      <c r="C1125" s="79">
        <f t="shared" si="27"/>
        <v>0</v>
      </c>
      <c r="D1125" s="80"/>
      <c r="E1125" s="80"/>
      <c r="F1125" s="80"/>
      <c r="G1125" s="80"/>
      <c r="H1125" s="81"/>
      <c r="I1125" s="73"/>
      <c r="J1125" s="73"/>
      <c r="K1125" s="73"/>
      <c r="L1125" s="73"/>
      <c r="M1125" s="73"/>
      <c r="N1125" s="73"/>
    </row>
    <row r="1126" spans="1:14" ht="15.6">
      <c r="A1126" s="213">
        <v>10</v>
      </c>
      <c r="B1126" s="69" t="s">
        <v>221</v>
      </c>
      <c r="C1126" s="79">
        <f t="shared" si="27"/>
        <v>0</v>
      </c>
      <c r="D1126" s="80"/>
      <c r="E1126" s="80"/>
      <c r="F1126" s="80"/>
      <c r="G1126" s="80"/>
      <c r="H1126" s="81"/>
      <c r="I1126" s="73"/>
      <c r="J1126" s="73"/>
      <c r="K1126" s="73"/>
      <c r="L1126" s="73"/>
      <c r="M1126" s="73"/>
      <c r="N1126" s="73"/>
    </row>
    <row r="1127" spans="1:14" ht="15.6">
      <c r="A1127" s="213">
        <v>11</v>
      </c>
      <c r="B1127" s="69" t="s">
        <v>222</v>
      </c>
      <c r="C1127" s="79">
        <f t="shared" si="27"/>
        <v>0</v>
      </c>
      <c r="D1127" s="80"/>
      <c r="E1127" s="80"/>
      <c r="F1127" s="80"/>
      <c r="G1127" s="80"/>
      <c r="H1127" s="81"/>
      <c r="I1127" s="73"/>
      <c r="J1127" s="73"/>
      <c r="K1127" s="73"/>
      <c r="L1127" s="73"/>
      <c r="M1127" s="73"/>
      <c r="N1127" s="73"/>
    </row>
    <row r="1128" spans="1:14" ht="15.6">
      <c r="A1128" s="213">
        <v>12</v>
      </c>
      <c r="B1128" s="69" t="s">
        <v>223</v>
      </c>
      <c r="C1128" s="79">
        <f t="shared" si="27"/>
        <v>0</v>
      </c>
      <c r="D1128" s="80"/>
      <c r="E1128" s="80"/>
      <c r="F1128" s="80"/>
      <c r="G1128" s="80"/>
      <c r="H1128" s="81"/>
      <c r="I1128" s="73"/>
      <c r="J1128" s="73"/>
      <c r="K1128" s="73"/>
      <c r="L1128" s="73"/>
      <c r="M1128" s="73"/>
      <c r="N1128" s="73"/>
    </row>
    <row r="1129" spans="1:14" ht="15.6">
      <c r="A1129" s="213">
        <v>13</v>
      </c>
      <c r="B1129" s="69" t="s">
        <v>224</v>
      </c>
      <c r="C1129" s="79">
        <f t="shared" si="27"/>
        <v>0</v>
      </c>
      <c r="D1129" s="80"/>
      <c r="E1129" s="80"/>
      <c r="F1129" s="80"/>
      <c r="G1129" s="80"/>
      <c r="H1129" s="81"/>
      <c r="I1129" s="73"/>
      <c r="J1129" s="73"/>
      <c r="K1129" s="73"/>
      <c r="L1129" s="73"/>
      <c r="M1129" s="73"/>
      <c r="N1129" s="73"/>
    </row>
    <row r="1130" spans="1:14" ht="15.6">
      <c r="A1130" s="213">
        <v>14</v>
      </c>
      <c r="B1130" s="69" t="s">
        <v>225</v>
      </c>
      <c r="C1130" s="79">
        <f t="shared" si="27"/>
        <v>0</v>
      </c>
      <c r="D1130" s="80"/>
      <c r="E1130" s="80"/>
      <c r="F1130" s="80"/>
      <c r="G1130" s="80"/>
      <c r="H1130" s="81"/>
      <c r="I1130" s="73"/>
      <c r="J1130" s="73"/>
      <c r="K1130" s="73"/>
      <c r="L1130" s="73"/>
      <c r="M1130" s="73"/>
      <c r="N1130" s="73"/>
    </row>
    <row r="1131" spans="1:14" ht="15.6">
      <c r="A1131" s="213">
        <v>15</v>
      </c>
      <c r="B1131" s="69" t="s">
        <v>226</v>
      </c>
      <c r="C1131" s="79">
        <f t="shared" si="27"/>
        <v>0</v>
      </c>
      <c r="D1131" s="80"/>
      <c r="E1131" s="80"/>
      <c r="F1131" s="80"/>
      <c r="G1131" s="80"/>
      <c r="H1131" s="81"/>
      <c r="I1131" s="73"/>
      <c r="J1131" s="73"/>
      <c r="K1131" s="73"/>
      <c r="L1131" s="73"/>
      <c r="M1131" s="73"/>
      <c r="N1131" s="73"/>
    </row>
    <row r="1132" spans="1:14" ht="15.6">
      <c r="A1132" s="213">
        <v>16</v>
      </c>
      <c r="B1132" s="69" t="s">
        <v>227</v>
      </c>
      <c r="C1132" s="79">
        <f t="shared" si="27"/>
        <v>0</v>
      </c>
      <c r="D1132" s="80"/>
      <c r="E1132" s="80"/>
      <c r="F1132" s="80"/>
      <c r="G1132" s="80"/>
      <c r="H1132" s="81"/>
      <c r="I1132" s="73"/>
      <c r="J1132" s="73"/>
      <c r="K1132" s="73"/>
      <c r="L1132" s="73"/>
      <c r="M1132" s="73"/>
      <c r="N1132" s="73"/>
    </row>
    <row r="1133" spans="1:14" ht="15.6">
      <c r="A1133" s="213">
        <v>17</v>
      </c>
      <c r="B1133" s="69" t="s">
        <v>228</v>
      </c>
      <c r="C1133" s="79">
        <f t="shared" si="27"/>
        <v>0</v>
      </c>
      <c r="D1133" s="80"/>
      <c r="E1133" s="80"/>
      <c r="F1133" s="80"/>
      <c r="G1133" s="80"/>
      <c r="H1133" s="81"/>
      <c r="I1133" s="73"/>
      <c r="J1133" s="73"/>
      <c r="K1133" s="73"/>
      <c r="L1133" s="73"/>
      <c r="M1133" s="73"/>
      <c r="N1133" s="73"/>
    </row>
    <row r="1134" spans="1:14" ht="15.6">
      <c r="A1134" s="213">
        <v>18</v>
      </c>
      <c r="B1134" s="69" t="s">
        <v>229</v>
      </c>
      <c r="C1134" s="79">
        <f t="shared" si="27"/>
        <v>0</v>
      </c>
      <c r="D1134" s="80"/>
      <c r="E1134" s="80"/>
      <c r="F1134" s="80"/>
      <c r="G1134" s="80"/>
      <c r="H1134" s="81"/>
      <c r="I1134" s="73"/>
      <c r="J1134" s="73"/>
      <c r="K1134" s="73"/>
      <c r="L1134" s="73"/>
      <c r="M1134" s="73"/>
      <c r="N1134" s="73"/>
    </row>
    <row r="1135" spans="1:14" ht="15.6">
      <c r="A1135" s="213">
        <v>19</v>
      </c>
      <c r="B1135" s="69" t="s">
        <v>230</v>
      </c>
      <c r="C1135" s="79">
        <f t="shared" si="27"/>
        <v>0</v>
      </c>
      <c r="D1135" s="80"/>
      <c r="E1135" s="80"/>
      <c r="F1135" s="80"/>
      <c r="G1135" s="80"/>
      <c r="H1135" s="81"/>
      <c r="I1135" s="73"/>
      <c r="J1135" s="73"/>
      <c r="K1135" s="73"/>
      <c r="L1135" s="73"/>
      <c r="M1135" s="73"/>
      <c r="N1135" s="73"/>
    </row>
    <row r="1136" spans="1:14" ht="15.6">
      <c r="A1136" s="213">
        <v>20</v>
      </c>
      <c r="B1136" s="69" t="s">
        <v>231</v>
      </c>
      <c r="C1136" s="79">
        <f t="shared" si="27"/>
        <v>0</v>
      </c>
      <c r="D1136" s="80"/>
      <c r="E1136" s="80"/>
      <c r="F1136" s="80"/>
      <c r="G1136" s="80"/>
      <c r="H1136" s="81"/>
      <c r="I1136" s="73"/>
      <c r="J1136" s="73"/>
      <c r="K1136" s="73"/>
      <c r="L1136" s="73"/>
      <c r="M1136" s="73"/>
      <c r="N1136" s="73"/>
    </row>
    <row r="1137" spans="1:14" ht="15.6">
      <c r="A1137" s="213">
        <v>21</v>
      </c>
      <c r="B1137" s="69" t="s">
        <v>232</v>
      </c>
      <c r="C1137" s="79">
        <f t="shared" si="27"/>
        <v>0</v>
      </c>
      <c r="D1137" s="80"/>
      <c r="E1137" s="80"/>
      <c r="F1137" s="80"/>
      <c r="G1137" s="80"/>
      <c r="H1137" s="81"/>
      <c r="I1137" s="73"/>
      <c r="J1137" s="73"/>
      <c r="K1137" s="73"/>
      <c r="L1137" s="73"/>
      <c r="M1137" s="73"/>
      <c r="N1137" s="73"/>
    </row>
    <row r="1138" spans="1:14" ht="15.6">
      <c r="A1138" s="213">
        <v>22</v>
      </c>
      <c r="B1138" s="69" t="s">
        <v>233</v>
      </c>
      <c r="C1138" s="79">
        <f t="shared" si="27"/>
        <v>0</v>
      </c>
      <c r="D1138" s="80"/>
      <c r="E1138" s="80"/>
      <c r="F1138" s="80"/>
      <c r="G1138" s="80"/>
      <c r="H1138" s="81"/>
      <c r="I1138" s="73"/>
      <c r="J1138" s="73"/>
      <c r="K1138" s="73"/>
      <c r="L1138" s="73"/>
      <c r="M1138" s="73"/>
      <c r="N1138" s="73"/>
    </row>
    <row r="1139" spans="1:14" ht="15.6">
      <c r="A1139" s="213">
        <v>23</v>
      </c>
      <c r="B1139" s="69" t="s">
        <v>234</v>
      </c>
      <c r="C1139" s="79">
        <f t="shared" si="27"/>
        <v>0</v>
      </c>
      <c r="D1139" s="80"/>
      <c r="E1139" s="80"/>
      <c r="F1139" s="80"/>
      <c r="G1139" s="80"/>
      <c r="H1139" s="81"/>
      <c r="I1139" s="73"/>
      <c r="J1139" s="73"/>
      <c r="K1139" s="73"/>
      <c r="L1139" s="73"/>
      <c r="M1139" s="73"/>
      <c r="N1139" s="73"/>
    </row>
    <row r="1140" spans="1:14" ht="15.6">
      <c r="A1140" s="213">
        <v>24</v>
      </c>
      <c r="B1140" s="69" t="s">
        <v>235</v>
      </c>
      <c r="C1140" s="79">
        <f t="shared" si="27"/>
        <v>0</v>
      </c>
      <c r="D1140" s="80"/>
      <c r="E1140" s="80"/>
      <c r="F1140" s="80"/>
      <c r="G1140" s="80"/>
      <c r="H1140" s="81"/>
      <c r="I1140" s="73"/>
      <c r="J1140" s="73"/>
      <c r="K1140" s="73"/>
      <c r="L1140" s="73"/>
      <c r="M1140" s="73"/>
      <c r="N1140" s="73"/>
    </row>
    <row r="1141" spans="1:14" ht="15.6">
      <c r="A1141" s="213">
        <v>25</v>
      </c>
      <c r="B1141" s="69" t="s">
        <v>236</v>
      </c>
      <c r="C1141" s="79">
        <f t="shared" si="27"/>
        <v>0</v>
      </c>
      <c r="D1141" s="80"/>
      <c r="E1141" s="80"/>
      <c r="F1141" s="80"/>
      <c r="G1141" s="80"/>
      <c r="H1141" s="81"/>
      <c r="I1141" s="73"/>
      <c r="J1141" s="73"/>
      <c r="K1141" s="73"/>
      <c r="L1141" s="73"/>
      <c r="M1141" s="73"/>
      <c r="N1141" s="73"/>
    </row>
    <row r="1142" spans="1:14" ht="15.6">
      <c r="A1142" s="213">
        <v>26</v>
      </c>
      <c r="B1142" s="69" t="s">
        <v>237</v>
      </c>
      <c r="C1142" s="79">
        <f t="shared" si="27"/>
        <v>0</v>
      </c>
      <c r="D1142" s="80"/>
      <c r="E1142" s="80"/>
      <c r="F1142" s="80"/>
      <c r="G1142" s="80"/>
      <c r="H1142" s="81"/>
      <c r="I1142" s="73"/>
      <c r="J1142" s="73"/>
      <c r="K1142" s="73"/>
      <c r="L1142" s="73"/>
      <c r="M1142" s="73"/>
      <c r="N1142" s="73"/>
    </row>
    <row r="1143" spans="1:14" ht="15.6">
      <c r="A1143" s="213">
        <v>27</v>
      </c>
      <c r="B1143" s="69" t="s">
        <v>238</v>
      </c>
      <c r="C1143" s="79">
        <f t="shared" si="27"/>
        <v>0</v>
      </c>
      <c r="D1143" s="80"/>
      <c r="E1143" s="80"/>
      <c r="F1143" s="80"/>
      <c r="G1143" s="80"/>
      <c r="H1143" s="81"/>
      <c r="I1143" s="73"/>
      <c r="J1143" s="73"/>
      <c r="K1143" s="73"/>
      <c r="L1143" s="73"/>
      <c r="M1143" s="73"/>
      <c r="N1143" s="73"/>
    </row>
    <row r="1144" spans="1:14" ht="15.6">
      <c r="A1144" s="213">
        <v>28</v>
      </c>
      <c r="B1144" s="69" t="s">
        <v>239</v>
      </c>
      <c r="C1144" s="79">
        <f t="shared" si="27"/>
        <v>0</v>
      </c>
      <c r="D1144" s="80"/>
      <c r="E1144" s="80"/>
      <c r="F1144" s="80"/>
      <c r="G1144" s="80"/>
      <c r="H1144" s="81"/>
      <c r="I1144" s="73"/>
      <c r="J1144" s="73"/>
      <c r="K1144" s="73"/>
      <c r="L1144" s="73"/>
      <c r="M1144" s="73"/>
      <c r="N1144" s="73"/>
    </row>
    <row r="1145" spans="1:14" ht="15.6">
      <c r="A1145" s="213">
        <v>29</v>
      </c>
      <c r="B1145" s="69" t="s">
        <v>240</v>
      </c>
      <c r="C1145" s="79">
        <f t="shared" si="27"/>
        <v>0</v>
      </c>
      <c r="D1145" s="80"/>
      <c r="E1145" s="80"/>
      <c r="F1145" s="80"/>
      <c r="G1145" s="80"/>
      <c r="H1145" s="81"/>
      <c r="I1145" s="73"/>
      <c r="J1145" s="73"/>
      <c r="K1145" s="73"/>
      <c r="L1145" s="73"/>
      <c r="M1145" s="73"/>
      <c r="N1145" s="73"/>
    </row>
    <row r="1146" spans="1:14" ht="15.6">
      <c r="A1146" s="213">
        <v>30</v>
      </c>
      <c r="B1146" s="69" t="s">
        <v>241</v>
      </c>
      <c r="C1146" s="79">
        <f t="shared" si="27"/>
        <v>0</v>
      </c>
      <c r="D1146" s="80"/>
      <c r="E1146" s="80"/>
      <c r="F1146" s="80"/>
      <c r="G1146" s="80"/>
      <c r="H1146" s="81"/>
      <c r="I1146" s="73"/>
      <c r="J1146" s="73"/>
      <c r="K1146" s="73"/>
      <c r="L1146" s="73"/>
      <c r="M1146" s="73"/>
      <c r="N1146" s="73"/>
    </row>
    <row r="1147" spans="1:14" ht="15.6">
      <c r="A1147" s="213">
        <v>31</v>
      </c>
      <c r="B1147" s="69" t="s">
        <v>242</v>
      </c>
      <c r="C1147" s="79">
        <f t="shared" si="27"/>
        <v>0</v>
      </c>
      <c r="D1147" s="80"/>
      <c r="E1147" s="80"/>
      <c r="F1147" s="80"/>
      <c r="G1147" s="80"/>
      <c r="H1147" s="81"/>
      <c r="I1147" s="73"/>
      <c r="J1147" s="73"/>
      <c r="K1147" s="73"/>
      <c r="L1147" s="73"/>
      <c r="M1147" s="73"/>
      <c r="N1147" s="73"/>
    </row>
    <row r="1148" spans="1:14" ht="15.6">
      <c r="A1148" s="213">
        <v>32</v>
      </c>
      <c r="B1148" s="69" t="s">
        <v>243</v>
      </c>
      <c r="C1148" s="79">
        <v>1</v>
      </c>
      <c r="D1148" s="80"/>
      <c r="E1148" s="80"/>
      <c r="F1148" s="80"/>
      <c r="G1148" s="80"/>
      <c r="H1148" s="81">
        <v>1</v>
      </c>
      <c r="I1148" s="73"/>
      <c r="J1148" s="73"/>
      <c r="K1148" s="73"/>
      <c r="L1148" s="73"/>
      <c r="M1148" s="73"/>
      <c r="N1148" s="73"/>
    </row>
    <row r="1149" spans="1:14" ht="15.6">
      <c r="A1149" s="213">
        <v>33</v>
      </c>
      <c r="B1149" s="69" t="s">
        <v>244</v>
      </c>
      <c r="C1149" s="79">
        <f t="shared" si="27"/>
        <v>0</v>
      </c>
      <c r="D1149" s="80"/>
      <c r="E1149" s="80"/>
      <c r="F1149" s="80"/>
      <c r="G1149" s="80"/>
      <c r="H1149" s="81"/>
      <c r="I1149" s="73"/>
      <c r="J1149" s="73"/>
      <c r="K1149" s="73"/>
      <c r="L1149" s="73"/>
      <c r="M1149" s="73"/>
      <c r="N1149" s="73"/>
    </row>
    <row r="1150" spans="1:14" ht="15.6">
      <c r="A1150" s="213">
        <v>34</v>
      </c>
      <c r="B1150" s="69" t="s">
        <v>245</v>
      </c>
      <c r="C1150" s="79">
        <f t="shared" si="27"/>
        <v>0</v>
      </c>
      <c r="D1150" s="80"/>
      <c r="E1150" s="80"/>
      <c r="F1150" s="80"/>
      <c r="G1150" s="80"/>
      <c r="H1150" s="81"/>
      <c r="I1150" s="73"/>
      <c r="J1150" s="73"/>
      <c r="K1150" s="73"/>
      <c r="L1150" s="73"/>
      <c r="M1150" s="73"/>
      <c r="N1150" s="73"/>
    </row>
    <row r="1151" spans="1:14" ht="15.6">
      <c r="A1151" s="213">
        <v>35</v>
      </c>
      <c r="B1151" s="69" t="s">
        <v>246</v>
      </c>
      <c r="C1151" s="79">
        <f t="shared" si="27"/>
        <v>0</v>
      </c>
      <c r="D1151" s="80"/>
      <c r="E1151" s="80"/>
      <c r="F1151" s="80"/>
      <c r="G1151" s="80"/>
      <c r="H1151" s="81"/>
      <c r="I1151" s="73"/>
      <c r="J1151" s="73"/>
      <c r="K1151" s="73"/>
      <c r="L1151" s="73"/>
      <c r="M1151" s="73"/>
      <c r="N1151" s="73"/>
    </row>
    <row r="1152" spans="1:14" ht="15.6">
      <c r="A1152" s="213">
        <v>36</v>
      </c>
      <c r="B1152" s="69" t="s">
        <v>247</v>
      </c>
      <c r="C1152" s="79">
        <f t="shared" si="27"/>
        <v>0</v>
      </c>
      <c r="D1152" s="80"/>
      <c r="E1152" s="80"/>
      <c r="F1152" s="80"/>
      <c r="G1152" s="80"/>
      <c r="H1152" s="81"/>
      <c r="I1152" s="73"/>
      <c r="J1152" s="73"/>
      <c r="K1152" s="73"/>
      <c r="L1152" s="73"/>
      <c r="M1152" s="73"/>
      <c r="N1152" s="73"/>
    </row>
    <row r="1153" spans="1:14" ht="15.6">
      <c r="A1153" s="213">
        <v>37</v>
      </c>
      <c r="B1153" s="69" t="s">
        <v>248</v>
      </c>
      <c r="C1153" s="79">
        <f t="shared" si="27"/>
        <v>0</v>
      </c>
      <c r="D1153" s="80"/>
      <c r="E1153" s="80"/>
      <c r="F1153" s="80"/>
      <c r="G1153" s="80"/>
      <c r="H1153" s="81"/>
      <c r="I1153" s="73"/>
      <c r="J1153" s="73"/>
      <c r="K1153" s="73"/>
      <c r="L1153" s="73"/>
      <c r="M1153" s="73"/>
      <c r="N1153" s="73"/>
    </row>
    <row r="1154" spans="1:14" ht="15.6">
      <c r="A1154" s="213">
        <v>38</v>
      </c>
      <c r="B1154" s="69" t="s">
        <v>249</v>
      </c>
      <c r="C1154" s="79">
        <f t="shared" si="27"/>
        <v>0</v>
      </c>
      <c r="D1154" s="80"/>
      <c r="E1154" s="80"/>
      <c r="F1154" s="80"/>
      <c r="G1154" s="80"/>
      <c r="H1154" s="81"/>
      <c r="I1154" s="73"/>
      <c r="J1154" s="73"/>
      <c r="K1154" s="73"/>
      <c r="L1154" s="73"/>
      <c r="M1154" s="73"/>
      <c r="N1154" s="73"/>
    </row>
    <row r="1155" spans="1:14" ht="15.6">
      <c r="A1155" s="213">
        <v>39</v>
      </c>
      <c r="B1155" s="69" t="s">
        <v>250</v>
      </c>
      <c r="C1155" s="79">
        <f t="shared" si="27"/>
        <v>0</v>
      </c>
      <c r="D1155" s="80"/>
      <c r="E1155" s="80"/>
      <c r="F1155" s="80"/>
      <c r="G1155" s="80"/>
      <c r="H1155" s="81"/>
      <c r="I1155" s="73"/>
      <c r="J1155" s="73"/>
      <c r="K1155" s="73"/>
      <c r="L1155" s="73"/>
      <c r="M1155" s="73"/>
      <c r="N1155" s="73"/>
    </row>
    <row r="1156" spans="1:14" ht="15.6">
      <c r="A1156" s="213">
        <v>40</v>
      </c>
      <c r="B1156" s="69" t="s">
        <v>251</v>
      </c>
      <c r="C1156" s="79">
        <f t="shared" si="27"/>
        <v>0</v>
      </c>
      <c r="D1156" s="80"/>
      <c r="E1156" s="80"/>
      <c r="F1156" s="80"/>
      <c r="G1156" s="80"/>
      <c r="H1156" s="81"/>
      <c r="I1156" s="73"/>
      <c r="J1156" s="73"/>
      <c r="K1156" s="73"/>
      <c r="L1156" s="73"/>
      <c r="M1156" s="73"/>
      <c r="N1156" s="73"/>
    </row>
    <row r="1157" spans="1:14" ht="15.6">
      <c r="A1157" s="213">
        <v>41</v>
      </c>
      <c r="B1157" s="69" t="s">
        <v>252</v>
      </c>
      <c r="C1157" s="79">
        <f t="shared" si="27"/>
        <v>0</v>
      </c>
      <c r="D1157" s="80"/>
      <c r="E1157" s="80"/>
      <c r="F1157" s="80"/>
      <c r="G1157" s="80"/>
      <c r="H1157" s="81"/>
      <c r="I1157" s="73"/>
      <c r="J1157" s="73"/>
      <c r="K1157" s="73"/>
      <c r="L1157" s="73"/>
      <c r="M1157" s="73"/>
      <c r="N1157" s="73"/>
    </row>
    <row r="1158" spans="1:14" ht="15.6">
      <c r="A1158" s="213">
        <v>42</v>
      </c>
      <c r="B1158" s="69" t="s">
        <v>253</v>
      </c>
      <c r="C1158" s="79">
        <f t="shared" si="27"/>
        <v>0</v>
      </c>
      <c r="D1158" s="80"/>
      <c r="E1158" s="80"/>
      <c r="F1158" s="80"/>
      <c r="G1158" s="80"/>
      <c r="H1158" s="81"/>
      <c r="I1158" s="73"/>
      <c r="J1158" s="73"/>
      <c r="K1158" s="73"/>
      <c r="L1158" s="73"/>
      <c r="M1158" s="73"/>
      <c r="N1158" s="73"/>
    </row>
    <row r="1159" spans="1:14" ht="15.6">
      <c r="A1159" s="213">
        <v>43</v>
      </c>
      <c r="B1159" s="69" t="s">
        <v>254</v>
      </c>
      <c r="C1159" s="79">
        <f t="shared" si="27"/>
        <v>0</v>
      </c>
      <c r="D1159" s="80"/>
      <c r="E1159" s="80"/>
      <c r="F1159" s="80"/>
      <c r="G1159" s="80"/>
      <c r="H1159" s="81"/>
      <c r="I1159" s="73"/>
      <c r="J1159" s="73"/>
      <c r="K1159" s="73"/>
      <c r="L1159" s="73"/>
      <c r="M1159" s="73"/>
      <c r="N1159" s="73"/>
    </row>
    <row r="1160" spans="1:14" ht="15.6">
      <c r="A1160" s="213">
        <v>44</v>
      </c>
      <c r="B1160" s="69" t="s">
        <v>255</v>
      </c>
      <c r="C1160" s="79">
        <f t="shared" si="27"/>
        <v>0</v>
      </c>
      <c r="D1160" s="80"/>
      <c r="E1160" s="80"/>
      <c r="F1160" s="80"/>
      <c r="G1160" s="80"/>
      <c r="H1160" s="81"/>
      <c r="I1160" s="73"/>
      <c r="J1160" s="73"/>
      <c r="K1160" s="73"/>
      <c r="L1160" s="73"/>
      <c r="M1160" s="73"/>
      <c r="N1160" s="73"/>
    </row>
    <row r="1161" spans="1:14" ht="15.6">
      <c r="A1161" s="213">
        <v>45</v>
      </c>
      <c r="B1161" s="69" t="s">
        <v>256</v>
      </c>
      <c r="C1161" s="79">
        <f t="shared" si="27"/>
        <v>0</v>
      </c>
      <c r="D1161" s="80"/>
      <c r="E1161" s="80"/>
      <c r="F1161" s="80"/>
      <c r="G1161" s="80"/>
      <c r="H1161" s="81"/>
      <c r="I1161" s="73"/>
      <c r="J1161" s="73"/>
      <c r="K1161" s="73"/>
      <c r="L1161" s="73"/>
      <c r="M1161" s="73"/>
      <c r="N1161" s="73"/>
    </row>
    <row r="1162" spans="1:14" ht="15.6">
      <c r="A1162" s="213">
        <v>46</v>
      </c>
      <c r="B1162" s="69" t="s">
        <v>257</v>
      </c>
      <c r="C1162" s="79">
        <f t="shared" si="27"/>
        <v>0</v>
      </c>
      <c r="D1162" s="80"/>
      <c r="E1162" s="80"/>
      <c r="F1162" s="80"/>
      <c r="G1162" s="80"/>
      <c r="H1162" s="81"/>
      <c r="I1162" s="73"/>
      <c r="J1162" s="73"/>
      <c r="K1162" s="73"/>
      <c r="L1162" s="73"/>
      <c r="M1162" s="73"/>
      <c r="N1162" s="73"/>
    </row>
    <row r="1163" spans="1:14" ht="15.6">
      <c r="A1163" s="213">
        <v>47</v>
      </c>
      <c r="B1163" s="69" t="s">
        <v>258</v>
      </c>
      <c r="C1163" s="79">
        <f t="shared" si="27"/>
        <v>0</v>
      </c>
      <c r="D1163" s="80"/>
      <c r="E1163" s="80"/>
      <c r="F1163" s="80"/>
      <c r="G1163" s="80"/>
      <c r="H1163" s="81"/>
      <c r="I1163" s="73"/>
      <c r="J1163" s="73"/>
      <c r="K1163" s="73"/>
      <c r="L1163" s="73"/>
      <c r="M1163" s="73"/>
      <c r="N1163" s="73"/>
    </row>
    <row r="1164" spans="1:14" ht="15.6">
      <c r="A1164" s="213">
        <v>48</v>
      </c>
      <c r="B1164" s="69" t="s">
        <v>259</v>
      </c>
      <c r="C1164" s="79">
        <f t="shared" si="27"/>
        <v>0</v>
      </c>
      <c r="D1164" s="80"/>
      <c r="E1164" s="80"/>
      <c r="F1164" s="80"/>
      <c r="G1164" s="80"/>
      <c r="H1164" s="81"/>
      <c r="I1164" s="73"/>
      <c r="J1164" s="73"/>
      <c r="K1164" s="73"/>
      <c r="L1164" s="73"/>
      <c r="M1164" s="73"/>
      <c r="N1164" s="73"/>
    </row>
    <row r="1165" spans="1:14" ht="15.6">
      <c r="A1165" s="213">
        <v>49</v>
      </c>
      <c r="B1165" s="69" t="s">
        <v>260</v>
      </c>
      <c r="C1165" s="79">
        <f t="shared" si="27"/>
        <v>0</v>
      </c>
      <c r="D1165" s="80"/>
      <c r="E1165" s="80"/>
      <c r="F1165" s="80"/>
      <c r="G1165" s="80"/>
      <c r="H1165" s="81"/>
      <c r="I1165" s="73"/>
      <c r="J1165" s="73"/>
      <c r="K1165" s="73"/>
      <c r="L1165" s="73"/>
      <c r="M1165" s="73"/>
      <c r="N1165" s="73"/>
    </row>
    <row r="1166" spans="1:14" ht="15.6">
      <c r="A1166" s="213">
        <v>50</v>
      </c>
      <c r="B1166" s="69" t="s">
        <v>261</v>
      </c>
      <c r="C1166" s="79">
        <f t="shared" si="27"/>
        <v>0</v>
      </c>
      <c r="D1166" s="80"/>
      <c r="E1166" s="80"/>
      <c r="F1166" s="80"/>
      <c r="G1166" s="80"/>
      <c r="H1166" s="81"/>
      <c r="I1166" s="73"/>
      <c r="J1166" s="73"/>
      <c r="K1166" s="73"/>
      <c r="L1166" s="73"/>
      <c r="M1166" s="73"/>
      <c r="N1166" s="73"/>
    </row>
    <row r="1167" spans="1:14" ht="15.6">
      <c r="A1167" s="213">
        <v>51</v>
      </c>
      <c r="B1167" s="69" t="s">
        <v>262</v>
      </c>
      <c r="C1167" s="79">
        <f t="shared" si="27"/>
        <v>0</v>
      </c>
      <c r="D1167" s="80"/>
      <c r="E1167" s="80"/>
      <c r="F1167" s="80"/>
      <c r="G1167" s="80"/>
      <c r="H1167" s="81"/>
      <c r="I1167" s="73"/>
      <c r="J1167" s="73"/>
      <c r="K1167" s="73"/>
      <c r="L1167" s="73"/>
      <c r="M1167" s="73"/>
      <c r="N1167" s="73"/>
    </row>
    <row r="1168" spans="1:14" ht="15.6">
      <c r="A1168" s="213">
        <v>52</v>
      </c>
      <c r="B1168" s="69" t="s">
        <v>263</v>
      </c>
      <c r="C1168" s="79">
        <f t="shared" si="27"/>
        <v>0</v>
      </c>
      <c r="D1168" s="80"/>
      <c r="E1168" s="80"/>
      <c r="F1168" s="80"/>
      <c r="G1168" s="80"/>
      <c r="H1168" s="81"/>
      <c r="I1168" s="73"/>
      <c r="J1168" s="73"/>
      <c r="K1168" s="73"/>
      <c r="L1168" s="73"/>
      <c r="M1168" s="73"/>
      <c r="N1168" s="73"/>
    </row>
    <row r="1169" spans="1:14" ht="15.6">
      <c r="A1169" s="213">
        <v>53</v>
      </c>
      <c r="B1169" s="69" t="s">
        <v>264</v>
      </c>
      <c r="C1169" s="79">
        <f t="shared" si="27"/>
        <v>0</v>
      </c>
      <c r="D1169" s="80"/>
      <c r="E1169" s="80"/>
      <c r="F1169" s="80"/>
      <c r="G1169" s="80"/>
      <c r="H1169" s="81"/>
      <c r="I1169" s="73"/>
      <c r="J1169" s="73"/>
      <c r="K1169" s="73"/>
      <c r="L1169" s="73"/>
      <c r="M1169" s="73"/>
      <c r="N1169" s="73"/>
    </row>
    <row r="1170" spans="1:14" ht="15.6">
      <c r="A1170" s="213">
        <v>54</v>
      </c>
      <c r="B1170" s="69" t="s">
        <v>265</v>
      </c>
      <c r="C1170" s="79">
        <f t="shared" si="27"/>
        <v>0</v>
      </c>
      <c r="D1170" s="80"/>
      <c r="E1170" s="80"/>
      <c r="F1170" s="80"/>
      <c r="G1170" s="80"/>
      <c r="H1170" s="81"/>
      <c r="I1170" s="73"/>
      <c r="J1170" s="73"/>
      <c r="K1170" s="73"/>
      <c r="L1170" s="73"/>
      <c r="M1170" s="73"/>
      <c r="N1170" s="73"/>
    </row>
    <row r="1171" spans="1:14" ht="15.6">
      <c r="A1171" s="213">
        <v>55</v>
      </c>
      <c r="B1171" s="69" t="s">
        <v>266</v>
      </c>
      <c r="C1171" s="79">
        <f t="shared" si="27"/>
        <v>0</v>
      </c>
      <c r="D1171" s="80"/>
      <c r="E1171" s="80"/>
      <c r="F1171" s="80"/>
      <c r="G1171" s="80"/>
      <c r="H1171" s="81"/>
      <c r="I1171" s="73"/>
      <c r="J1171" s="73"/>
      <c r="K1171" s="73"/>
      <c r="L1171" s="73"/>
      <c r="M1171" s="73"/>
      <c r="N1171" s="73"/>
    </row>
    <row r="1172" spans="1:14" ht="15.6">
      <c r="A1172" s="213">
        <v>56</v>
      </c>
      <c r="B1172" s="69" t="s">
        <v>267</v>
      </c>
      <c r="C1172" s="79">
        <f t="shared" si="27"/>
        <v>0</v>
      </c>
      <c r="D1172" s="80"/>
      <c r="E1172" s="80"/>
      <c r="F1172" s="80"/>
      <c r="G1172" s="80"/>
      <c r="H1172" s="81"/>
      <c r="I1172" s="73"/>
      <c r="J1172" s="73"/>
      <c r="K1172" s="73"/>
      <c r="L1172" s="73"/>
      <c r="M1172" s="73"/>
      <c r="N1172" s="73"/>
    </row>
    <row r="1173" spans="1:14" ht="15.6">
      <c r="A1173" s="213">
        <v>57</v>
      </c>
      <c r="B1173" s="69" t="s">
        <v>268</v>
      </c>
      <c r="C1173" s="79">
        <f t="shared" si="27"/>
        <v>0</v>
      </c>
      <c r="D1173" s="80"/>
      <c r="E1173" s="80"/>
      <c r="F1173" s="80"/>
      <c r="G1173" s="80"/>
      <c r="H1173" s="81"/>
      <c r="I1173" s="73"/>
      <c r="J1173" s="73"/>
      <c r="K1173" s="73"/>
      <c r="L1173" s="73"/>
      <c r="M1173" s="73"/>
      <c r="N1173" s="73"/>
    </row>
    <row r="1174" spans="1:14" ht="15.6">
      <c r="A1174" s="213">
        <v>58</v>
      </c>
      <c r="B1174" s="69" t="s">
        <v>269</v>
      </c>
      <c r="C1174" s="79">
        <f t="shared" si="27"/>
        <v>0</v>
      </c>
      <c r="D1174" s="80"/>
      <c r="E1174" s="80"/>
      <c r="F1174" s="80"/>
      <c r="G1174" s="80"/>
      <c r="H1174" s="81"/>
      <c r="I1174" s="73"/>
      <c r="J1174" s="73"/>
      <c r="K1174" s="73"/>
      <c r="L1174" s="73"/>
      <c r="M1174" s="73"/>
      <c r="N1174" s="73"/>
    </row>
    <row r="1175" spans="1:14" ht="15.6">
      <c r="A1175" s="213">
        <v>59</v>
      </c>
      <c r="B1175" s="69" t="s">
        <v>270</v>
      </c>
      <c r="C1175" s="79">
        <f t="shared" si="27"/>
        <v>0</v>
      </c>
      <c r="D1175" s="80"/>
      <c r="E1175" s="80"/>
      <c r="F1175" s="80"/>
      <c r="G1175" s="80"/>
      <c r="H1175" s="81"/>
      <c r="I1175" s="73"/>
      <c r="J1175" s="73"/>
      <c r="K1175" s="73"/>
      <c r="L1175" s="73"/>
      <c r="M1175" s="73"/>
      <c r="N1175" s="73"/>
    </row>
    <row r="1176" spans="1:14" ht="15.6">
      <c r="A1176" s="213">
        <v>60</v>
      </c>
      <c r="B1176" s="69" t="s">
        <v>271</v>
      </c>
      <c r="C1176" s="79">
        <f t="shared" si="27"/>
        <v>0</v>
      </c>
      <c r="D1176" s="80"/>
      <c r="E1176" s="80"/>
      <c r="F1176" s="80"/>
      <c r="G1176" s="80"/>
      <c r="H1176" s="81"/>
      <c r="I1176" s="73"/>
      <c r="J1176" s="73"/>
      <c r="K1176" s="73"/>
      <c r="L1176" s="73"/>
      <c r="M1176" s="73"/>
      <c r="N1176" s="73"/>
    </row>
    <row r="1177" spans="1:14" ht="15.6">
      <c r="A1177" s="213">
        <v>61</v>
      </c>
      <c r="B1177" s="69" t="s">
        <v>272</v>
      </c>
      <c r="C1177" s="79">
        <f t="shared" si="27"/>
        <v>0</v>
      </c>
      <c r="D1177" s="80"/>
      <c r="E1177" s="80"/>
      <c r="F1177" s="80"/>
      <c r="G1177" s="80"/>
      <c r="H1177" s="81"/>
      <c r="I1177" s="73"/>
      <c r="J1177" s="73"/>
      <c r="K1177" s="73"/>
      <c r="L1177" s="73"/>
      <c r="M1177" s="73"/>
      <c r="N1177" s="73"/>
    </row>
    <row r="1178" spans="1:14" ht="15.6">
      <c r="A1178" s="213">
        <v>62</v>
      </c>
      <c r="B1178" s="69" t="s">
        <v>273</v>
      </c>
      <c r="C1178" s="79">
        <f t="shared" si="27"/>
        <v>0</v>
      </c>
      <c r="D1178" s="80"/>
      <c r="E1178" s="80"/>
      <c r="F1178" s="80"/>
      <c r="G1178" s="80"/>
      <c r="H1178" s="81"/>
      <c r="I1178" s="73"/>
      <c r="J1178" s="73"/>
      <c r="K1178" s="73"/>
      <c r="L1178" s="73"/>
      <c r="M1178" s="73"/>
      <c r="N1178" s="73"/>
    </row>
    <row r="1179" spans="1:14" ht="15.6">
      <c r="A1179" s="213">
        <v>63</v>
      </c>
      <c r="B1179" s="69" t="s">
        <v>274</v>
      </c>
      <c r="C1179" s="79">
        <f t="shared" si="27"/>
        <v>0</v>
      </c>
      <c r="D1179" s="80"/>
      <c r="E1179" s="80"/>
      <c r="F1179" s="80"/>
      <c r="G1179" s="80"/>
      <c r="H1179" s="81"/>
      <c r="I1179" s="73"/>
      <c r="J1179" s="73"/>
      <c r="K1179" s="73"/>
      <c r="L1179" s="73"/>
      <c r="M1179" s="73"/>
      <c r="N1179" s="73"/>
    </row>
    <row r="1180" spans="1:14" ht="15.6">
      <c r="A1180" s="213">
        <v>64</v>
      </c>
      <c r="B1180" s="69" t="s">
        <v>275</v>
      </c>
      <c r="C1180" s="79">
        <f t="shared" si="27"/>
        <v>0</v>
      </c>
      <c r="D1180" s="80"/>
      <c r="E1180" s="80"/>
      <c r="F1180" s="80"/>
      <c r="G1180" s="80"/>
      <c r="H1180" s="81"/>
      <c r="I1180" s="73"/>
      <c r="J1180" s="73"/>
      <c r="K1180" s="73"/>
      <c r="L1180" s="73"/>
      <c r="M1180" s="73"/>
      <c r="N1180" s="73"/>
    </row>
    <row r="1181" spans="1:14" ht="15.6">
      <c r="A1181" s="213">
        <v>65</v>
      </c>
      <c r="B1181" s="69" t="s">
        <v>276</v>
      </c>
      <c r="C1181" s="79">
        <f t="shared" si="27"/>
        <v>0</v>
      </c>
      <c r="D1181" s="80"/>
      <c r="E1181" s="80"/>
      <c r="F1181" s="80"/>
      <c r="G1181" s="80"/>
      <c r="H1181" s="81"/>
      <c r="I1181" s="73"/>
      <c r="J1181" s="73"/>
      <c r="K1181" s="73"/>
      <c r="L1181" s="73"/>
      <c r="M1181" s="73"/>
      <c r="N1181" s="73"/>
    </row>
    <row r="1182" spans="1:14" ht="15.6">
      <c r="A1182" s="213">
        <v>66</v>
      </c>
      <c r="B1182" s="69" t="s">
        <v>277</v>
      </c>
      <c r="C1182" s="79">
        <f t="shared" ref="C1182:C1233" si="28">D1182+E1182+F1182+G1182</f>
        <v>0</v>
      </c>
      <c r="D1182" s="80"/>
      <c r="E1182" s="80"/>
      <c r="F1182" s="80"/>
      <c r="G1182" s="80"/>
      <c r="H1182" s="81"/>
      <c r="I1182" s="73"/>
      <c r="J1182" s="73"/>
      <c r="K1182" s="73"/>
      <c r="L1182" s="73"/>
      <c r="M1182" s="73"/>
      <c r="N1182" s="73"/>
    </row>
    <row r="1183" spans="1:14" ht="15.6">
      <c r="A1183" s="213">
        <v>67</v>
      </c>
      <c r="B1183" s="69" t="s">
        <v>278</v>
      </c>
      <c r="C1183" s="79">
        <f t="shared" si="28"/>
        <v>0</v>
      </c>
      <c r="D1183" s="80"/>
      <c r="E1183" s="80"/>
      <c r="F1183" s="80"/>
      <c r="G1183" s="80"/>
      <c r="H1183" s="81"/>
      <c r="I1183" s="73"/>
      <c r="J1183" s="73"/>
      <c r="K1183" s="73"/>
      <c r="L1183" s="73"/>
      <c r="M1183" s="73"/>
      <c r="N1183" s="73"/>
    </row>
    <row r="1184" spans="1:14" ht="15.6">
      <c r="A1184" s="213">
        <v>68</v>
      </c>
      <c r="B1184" s="69" t="s">
        <v>279</v>
      </c>
      <c r="C1184" s="79">
        <f t="shared" si="28"/>
        <v>0</v>
      </c>
      <c r="D1184" s="80"/>
      <c r="E1184" s="80"/>
      <c r="F1184" s="80"/>
      <c r="G1184" s="80"/>
      <c r="H1184" s="81"/>
      <c r="I1184" s="73"/>
      <c r="J1184" s="73"/>
      <c r="K1184" s="73"/>
      <c r="L1184" s="73"/>
      <c r="M1184" s="73"/>
      <c r="N1184" s="73"/>
    </row>
    <row r="1185" spans="1:14" ht="15.6">
      <c r="A1185" s="213">
        <v>69</v>
      </c>
      <c r="B1185" s="69" t="s">
        <v>280</v>
      </c>
      <c r="C1185" s="79">
        <f t="shared" si="28"/>
        <v>0</v>
      </c>
      <c r="D1185" s="80"/>
      <c r="E1185" s="80"/>
      <c r="F1185" s="80"/>
      <c r="G1185" s="80"/>
      <c r="H1185" s="81"/>
      <c r="I1185" s="73"/>
      <c r="J1185" s="73"/>
      <c r="K1185" s="73"/>
      <c r="L1185" s="73"/>
      <c r="M1185" s="73"/>
      <c r="N1185" s="73"/>
    </row>
    <row r="1186" spans="1:14" ht="15.6">
      <c r="A1186" s="213">
        <v>70</v>
      </c>
      <c r="B1186" s="69" t="s">
        <v>281</v>
      </c>
      <c r="C1186" s="79">
        <f t="shared" si="28"/>
        <v>0</v>
      </c>
      <c r="D1186" s="80"/>
      <c r="E1186" s="80"/>
      <c r="F1186" s="80"/>
      <c r="G1186" s="80"/>
      <c r="H1186" s="81"/>
      <c r="I1186" s="73"/>
      <c r="J1186" s="73"/>
      <c r="K1186" s="73"/>
      <c r="L1186" s="73"/>
      <c r="M1186" s="73"/>
      <c r="N1186" s="73"/>
    </row>
    <row r="1187" spans="1:14" ht="15.6">
      <c r="A1187" s="213">
        <v>71</v>
      </c>
      <c r="B1187" s="69" t="s">
        <v>282</v>
      </c>
      <c r="C1187" s="79">
        <f t="shared" si="28"/>
        <v>0</v>
      </c>
      <c r="D1187" s="80"/>
      <c r="E1187" s="80"/>
      <c r="F1187" s="80"/>
      <c r="G1187" s="80"/>
      <c r="H1187" s="81"/>
      <c r="I1187" s="73"/>
      <c r="J1187" s="73"/>
      <c r="K1187" s="73"/>
      <c r="L1187" s="73"/>
      <c r="M1187" s="73"/>
      <c r="N1187" s="73"/>
    </row>
    <row r="1188" spans="1:14" ht="15.6">
      <c r="A1188" s="213">
        <v>72</v>
      </c>
      <c r="B1188" s="69" t="s">
        <v>283</v>
      </c>
      <c r="C1188" s="79">
        <f t="shared" si="28"/>
        <v>0</v>
      </c>
      <c r="D1188" s="80"/>
      <c r="E1188" s="80"/>
      <c r="F1188" s="80"/>
      <c r="G1188" s="80"/>
      <c r="H1188" s="81"/>
      <c r="I1188" s="73"/>
      <c r="J1188" s="73"/>
      <c r="K1188" s="73"/>
      <c r="L1188" s="73"/>
      <c r="M1188" s="73"/>
      <c r="N1188" s="73"/>
    </row>
    <row r="1189" spans="1:14" ht="15.6">
      <c r="A1189" s="213">
        <v>73</v>
      </c>
      <c r="B1189" s="69" t="s">
        <v>284</v>
      </c>
      <c r="C1189" s="79">
        <f t="shared" si="28"/>
        <v>0</v>
      </c>
      <c r="D1189" s="80"/>
      <c r="E1189" s="80"/>
      <c r="F1189" s="80"/>
      <c r="G1189" s="80"/>
      <c r="H1189" s="81"/>
      <c r="I1189" s="73"/>
      <c r="J1189" s="73"/>
      <c r="K1189" s="73"/>
      <c r="L1189" s="73"/>
      <c r="M1189" s="73"/>
      <c r="N1189" s="73"/>
    </row>
    <row r="1190" spans="1:14" ht="15.6">
      <c r="A1190" s="213">
        <v>74</v>
      </c>
      <c r="B1190" s="69" t="s">
        <v>285</v>
      </c>
      <c r="C1190" s="79">
        <f t="shared" si="28"/>
        <v>0</v>
      </c>
      <c r="D1190" s="80"/>
      <c r="E1190" s="80"/>
      <c r="F1190" s="80"/>
      <c r="G1190" s="80"/>
      <c r="H1190" s="81"/>
      <c r="I1190" s="73"/>
      <c r="J1190" s="73"/>
      <c r="K1190" s="73"/>
      <c r="L1190" s="73"/>
      <c r="M1190" s="73"/>
      <c r="N1190" s="73"/>
    </row>
    <row r="1191" spans="1:14" ht="15.6">
      <c r="A1191" s="213">
        <v>75</v>
      </c>
      <c r="B1191" s="69" t="s">
        <v>286</v>
      </c>
      <c r="C1191" s="79">
        <f t="shared" si="28"/>
        <v>0</v>
      </c>
      <c r="D1191" s="80"/>
      <c r="E1191" s="80"/>
      <c r="F1191" s="80"/>
      <c r="G1191" s="80"/>
      <c r="H1191" s="81"/>
      <c r="I1191" s="73"/>
      <c r="J1191" s="73"/>
      <c r="K1191" s="73"/>
      <c r="L1191" s="73"/>
      <c r="M1191" s="73"/>
      <c r="N1191" s="73"/>
    </row>
    <row r="1192" spans="1:14" ht="15.6">
      <c r="A1192" s="213">
        <v>76</v>
      </c>
      <c r="B1192" s="69" t="s">
        <v>287</v>
      </c>
      <c r="C1192" s="79">
        <f t="shared" si="28"/>
        <v>0</v>
      </c>
      <c r="D1192" s="80"/>
      <c r="E1192" s="80"/>
      <c r="F1192" s="80"/>
      <c r="G1192" s="80"/>
      <c r="H1192" s="81"/>
      <c r="I1192" s="73"/>
      <c r="J1192" s="73"/>
      <c r="K1192" s="73"/>
      <c r="L1192" s="73"/>
      <c r="M1192" s="73"/>
      <c r="N1192" s="73"/>
    </row>
    <row r="1193" spans="1:14" ht="15.6">
      <c r="A1193" s="213">
        <v>77</v>
      </c>
      <c r="B1193" s="74" t="s">
        <v>288</v>
      </c>
      <c r="C1193" s="79">
        <f t="shared" si="28"/>
        <v>0</v>
      </c>
      <c r="D1193" s="80"/>
      <c r="E1193" s="80"/>
      <c r="F1193" s="80"/>
      <c r="G1193" s="80"/>
      <c r="H1193" s="81"/>
      <c r="I1193" s="73"/>
      <c r="J1193" s="73"/>
      <c r="K1193" s="73"/>
      <c r="L1193" s="73"/>
      <c r="M1193" s="73"/>
      <c r="N1193" s="73"/>
    </row>
    <row r="1194" spans="1:14" ht="15.6">
      <c r="A1194" s="213">
        <v>78</v>
      </c>
      <c r="B1194" s="69" t="s">
        <v>289</v>
      </c>
      <c r="C1194" s="79">
        <f t="shared" si="28"/>
        <v>0</v>
      </c>
      <c r="D1194" s="80"/>
      <c r="E1194" s="80"/>
      <c r="F1194" s="80"/>
      <c r="G1194" s="80"/>
      <c r="H1194" s="81"/>
      <c r="I1194" s="73"/>
      <c r="J1194" s="73"/>
      <c r="K1194" s="73"/>
      <c r="L1194" s="73"/>
      <c r="M1194" s="73"/>
      <c r="N1194" s="73"/>
    </row>
    <row r="1195" spans="1:14" ht="15.6">
      <c r="A1195" s="213">
        <v>79</v>
      </c>
      <c r="B1195" s="69" t="s">
        <v>290</v>
      </c>
      <c r="C1195" s="79">
        <f t="shared" si="28"/>
        <v>0</v>
      </c>
      <c r="D1195" s="80"/>
      <c r="E1195" s="80"/>
      <c r="F1195" s="80"/>
      <c r="G1195" s="80"/>
      <c r="H1195" s="81"/>
      <c r="I1195" s="73"/>
      <c r="J1195" s="73"/>
      <c r="K1195" s="73"/>
      <c r="L1195" s="73"/>
      <c r="M1195" s="73"/>
      <c r="N1195" s="73"/>
    </row>
    <row r="1196" spans="1:14" ht="15.6">
      <c r="A1196" s="213">
        <v>80</v>
      </c>
      <c r="B1196" s="69" t="s">
        <v>291</v>
      </c>
      <c r="C1196" s="79">
        <f t="shared" si="28"/>
        <v>0</v>
      </c>
      <c r="D1196" s="80"/>
      <c r="E1196" s="80"/>
      <c r="F1196" s="80"/>
      <c r="G1196" s="80"/>
      <c r="H1196" s="81"/>
      <c r="I1196" s="73"/>
      <c r="J1196" s="73"/>
      <c r="K1196" s="73"/>
      <c r="L1196" s="73"/>
      <c r="M1196" s="73"/>
      <c r="N1196" s="73"/>
    </row>
    <row r="1197" spans="1:14" ht="15.6">
      <c r="A1197" s="213">
        <v>81</v>
      </c>
      <c r="B1197" s="69" t="s">
        <v>292</v>
      </c>
      <c r="C1197" s="79">
        <f t="shared" si="28"/>
        <v>0</v>
      </c>
      <c r="D1197" s="80"/>
      <c r="E1197" s="80"/>
      <c r="F1197" s="80"/>
      <c r="G1197" s="80"/>
      <c r="H1197" s="81"/>
      <c r="I1197" s="73"/>
      <c r="J1197" s="73"/>
      <c r="K1197" s="73"/>
      <c r="L1197" s="73"/>
      <c r="M1197" s="73"/>
      <c r="N1197" s="73"/>
    </row>
    <row r="1198" spans="1:14" ht="15.6">
      <c r="A1198" s="213">
        <v>82</v>
      </c>
      <c r="B1198" s="69" t="s">
        <v>293</v>
      </c>
      <c r="C1198" s="79">
        <f t="shared" si="28"/>
        <v>0</v>
      </c>
      <c r="D1198" s="80"/>
      <c r="E1198" s="80"/>
      <c r="F1198" s="80"/>
      <c r="G1198" s="80"/>
      <c r="H1198" s="81"/>
      <c r="I1198" s="73"/>
      <c r="J1198" s="73"/>
      <c r="K1198" s="73"/>
      <c r="L1198" s="73"/>
      <c r="M1198" s="73"/>
      <c r="N1198" s="73"/>
    </row>
    <row r="1199" spans="1:14" ht="15.6">
      <c r="A1199" s="213">
        <v>83</v>
      </c>
      <c r="B1199" s="69" t="s">
        <v>294</v>
      </c>
      <c r="C1199" s="79">
        <f t="shared" si="28"/>
        <v>0</v>
      </c>
      <c r="D1199" s="80"/>
      <c r="E1199" s="80"/>
      <c r="F1199" s="80"/>
      <c r="G1199" s="80"/>
      <c r="H1199" s="81"/>
      <c r="I1199" s="73"/>
      <c r="J1199" s="73"/>
      <c r="K1199" s="73"/>
      <c r="L1199" s="73"/>
      <c r="M1199" s="73"/>
      <c r="N1199" s="73"/>
    </row>
    <row r="1200" spans="1:14" ht="15.6">
      <c r="A1200" s="213">
        <v>84</v>
      </c>
      <c r="B1200" s="69" t="s">
        <v>295</v>
      </c>
      <c r="C1200" s="79">
        <f t="shared" si="28"/>
        <v>0</v>
      </c>
      <c r="D1200" s="80"/>
      <c r="E1200" s="80"/>
      <c r="F1200" s="80"/>
      <c r="G1200" s="80"/>
      <c r="H1200" s="81"/>
      <c r="I1200" s="73"/>
      <c r="J1200" s="73"/>
      <c r="K1200" s="73"/>
      <c r="L1200" s="73"/>
      <c r="M1200" s="73"/>
      <c r="N1200" s="73"/>
    </row>
    <row r="1201" spans="1:14" ht="15.6">
      <c r="A1201" s="213">
        <v>85</v>
      </c>
      <c r="B1201" s="69" t="s">
        <v>296</v>
      </c>
      <c r="C1201" s="79">
        <f t="shared" si="28"/>
        <v>0</v>
      </c>
      <c r="D1201" s="80"/>
      <c r="E1201" s="80"/>
      <c r="F1201" s="80"/>
      <c r="G1201" s="80"/>
      <c r="H1201" s="81"/>
      <c r="I1201" s="73"/>
      <c r="J1201" s="73"/>
      <c r="K1201" s="73"/>
      <c r="L1201" s="73"/>
      <c r="M1201" s="73"/>
      <c r="N1201" s="73"/>
    </row>
    <row r="1202" spans="1:14" ht="15.6">
      <c r="A1202" s="213">
        <v>86</v>
      </c>
      <c r="B1202" s="69" t="s">
        <v>297</v>
      </c>
      <c r="C1202" s="79">
        <f t="shared" si="28"/>
        <v>0</v>
      </c>
      <c r="D1202" s="80"/>
      <c r="E1202" s="80"/>
      <c r="F1202" s="80"/>
      <c r="G1202" s="80"/>
      <c r="H1202" s="81"/>
      <c r="I1202" s="73"/>
      <c r="J1202" s="73"/>
      <c r="K1202" s="73"/>
      <c r="L1202" s="73"/>
      <c r="M1202" s="73"/>
      <c r="N1202" s="73"/>
    </row>
    <row r="1203" spans="1:14" ht="15.6">
      <c r="A1203" s="213">
        <v>87</v>
      </c>
      <c r="B1203" s="69" t="s">
        <v>298</v>
      </c>
      <c r="C1203" s="79">
        <f t="shared" si="28"/>
        <v>0</v>
      </c>
      <c r="D1203" s="80"/>
      <c r="E1203" s="80"/>
      <c r="F1203" s="80"/>
      <c r="G1203" s="80"/>
      <c r="H1203" s="81"/>
      <c r="I1203" s="73"/>
      <c r="J1203" s="73"/>
      <c r="K1203" s="73"/>
      <c r="L1203" s="73"/>
      <c r="M1203" s="73"/>
      <c r="N1203" s="73"/>
    </row>
    <row r="1204" spans="1:14" ht="15.6">
      <c r="A1204" s="213">
        <v>88</v>
      </c>
      <c r="B1204" s="69" t="s">
        <v>299</v>
      </c>
      <c r="C1204" s="79">
        <f t="shared" si="28"/>
        <v>0</v>
      </c>
      <c r="D1204" s="80"/>
      <c r="E1204" s="80"/>
      <c r="F1204" s="80"/>
      <c r="G1204" s="80"/>
      <c r="H1204" s="81"/>
      <c r="I1204" s="73"/>
      <c r="J1204" s="73"/>
      <c r="K1204" s="73"/>
      <c r="L1204" s="73"/>
      <c r="M1204" s="73"/>
      <c r="N1204" s="73"/>
    </row>
    <row r="1205" spans="1:14" ht="15.6">
      <c r="A1205" s="213">
        <v>89</v>
      </c>
      <c r="B1205" s="69" t="s">
        <v>300</v>
      </c>
      <c r="C1205" s="79">
        <f t="shared" si="28"/>
        <v>0</v>
      </c>
      <c r="D1205" s="80"/>
      <c r="E1205" s="80"/>
      <c r="F1205" s="80"/>
      <c r="G1205" s="80"/>
      <c r="H1205" s="81"/>
      <c r="I1205" s="73"/>
      <c r="J1205" s="73"/>
      <c r="K1205" s="73"/>
      <c r="L1205" s="73"/>
      <c r="M1205" s="73"/>
      <c r="N1205" s="73"/>
    </row>
    <row r="1206" spans="1:14" ht="15.6">
      <c r="A1206" s="213">
        <v>90</v>
      </c>
      <c r="B1206" s="69" t="s">
        <v>301</v>
      </c>
      <c r="C1206" s="79">
        <f t="shared" si="28"/>
        <v>0</v>
      </c>
      <c r="D1206" s="80"/>
      <c r="E1206" s="80"/>
      <c r="F1206" s="80"/>
      <c r="G1206" s="80"/>
      <c r="H1206" s="81"/>
      <c r="I1206" s="73"/>
      <c r="J1206" s="73"/>
      <c r="K1206" s="73"/>
      <c r="L1206" s="73"/>
      <c r="M1206" s="73"/>
      <c r="N1206" s="73"/>
    </row>
    <row r="1207" spans="1:14" ht="15.6">
      <c r="A1207" s="213">
        <v>91</v>
      </c>
      <c r="B1207" s="69" t="s">
        <v>302</v>
      </c>
      <c r="C1207" s="79">
        <f t="shared" si="28"/>
        <v>0</v>
      </c>
      <c r="D1207" s="80"/>
      <c r="E1207" s="80"/>
      <c r="F1207" s="80"/>
      <c r="G1207" s="80"/>
      <c r="H1207" s="81"/>
      <c r="I1207" s="73"/>
      <c r="J1207" s="73"/>
      <c r="K1207" s="73"/>
      <c r="L1207" s="73"/>
      <c r="M1207" s="73"/>
      <c r="N1207" s="73"/>
    </row>
    <row r="1208" spans="1:14" ht="15.6">
      <c r="A1208" s="213">
        <v>92</v>
      </c>
      <c r="B1208" s="69" t="s">
        <v>303</v>
      </c>
      <c r="C1208" s="79">
        <f t="shared" si="28"/>
        <v>0</v>
      </c>
      <c r="D1208" s="80"/>
      <c r="E1208" s="80"/>
      <c r="F1208" s="80"/>
      <c r="G1208" s="80"/>
      <c r="H1208" s="81"/>
      <c r="I1208" s="73"/>
      <c r="J1208" s="73"/>
      <c r="K1208" s="73"/>
      <c r="L1208" s="73"/>
      <c r="M1208" s="73"/>
      <c r="N1208" s="73"/>
    </row>
    <row r="1209" spans="1:14" ht="15.6">
      <c r="A1209" s="213">
        <v>93</v>
      </c>
      <c r="B1209" s="69" t="s">
        <v>304</v>
      </c>
      <c r="C1209" s="79">
        <f t="shared" si="28"/>
        <v>0</v>
      </c>
      <c r="D1209" s="80"/>
      <c r="E1209" s="80"/>
      <c r="F1209" s="80"/>
      <c r="G1209" s="80"/>
      <c r="H1209" s="81"/>
      <c r="I1209" s="73"/>
      <c r="J1209" s="73"/>
      <c r="K1209" s="73"/>
      <c r="L1209" s="73"/>
      <c r="M1209" s="73"/>
      <c r="N1209" s="73"/>
    </row>
    <row r="1210" spans="1:14" ht="15.6">
      <c r="A1210" s="213">
        <v>94</v>
      </c>
      <c r="B1210" s="69" t="s">
        <v>305</v>
      </c>
      <c r="C1210" s="79">
        <f t="shared" si="28"/>
        <v>0</v>
      </c>
      <c r="D1210" s="80"/>
      <c r="E1210" s="80"/>
      <c r="F1210" s="80"/>
      <c r="G1210" s="80"/>
      <c r="H1210" s="81"/>
      <c r="I1210" s="73"/>
      <c r="J1210" s="73"/>
      <c r="K1210" s="73"/>
      <c r="L1210" s="73"/>
      <c r="M1210" s="73"/>
      <c r="N1210" s="73"/>
    </row>
    <row r="1211" spans="1:14" ht="15.6">
      <c r="A1211" s="213">
        <v>95</v>
      </c>
      <c r="B1211" s="69" t="s">
        <v>306</v>
      </c>
      <c r="C1211" s="79">
        <f t="shared" si="28"/>
        <v>0</v>
      </c>
      <c r="D1211" s="80"/>
      <c r="E1211" s="80"/>
      <c r="F1211" s="80"/>
      <c r="G1211" s="80"/>
      <c r="H1211" s="81"/>
      <c r="I1211" s="73"/>
      <c r="J1211" s="73"/>
      <c r="K1211" s="73"/>
      <c r="L1211" s="73"/>
      <c r="M1211" s="73"/>
      <c r="N1211" s="73"/>
    </row>
    <row r="1212" spans="1:14" ht="15.6">
      <c r="A1212" s="213">
        <v>96</v>
      </c>
      <c r="B1212" s="69" t="s">
        <v>307</v>
      </c>
      <c r="C1212" s="79">
        <f t="shared" si="28"/>
        <v>0</v>
      </c>
      <c r="D1212" s="80"/>
      <c r="E1212" s="80"/>
      <c r="F1212" s="80"/>
      <c r="G1212" s="80"/>
      <c r="H1212" s="81"/>
      <c r="I1212" s="73"/>
      <c r="J1212" s="73"/>
      <c r="K1212" s="73"/>
      <c r="L1212" s="73"/>
      <c r="M1212" s="73"/>
      <c r="N1212" s="73"/>
    </row>
    <row r="1213" spans="1:14" ht="15.6">
      <c r="A1213" s="213">
        <v>97</v>
      </c>
      <c r="B1213" s="69" t="s">
        <v>308</v>
      </c>
      <c r="C1213" s="79">
        <f t="shared" si="28"/>
        <v>0</v>
      </c>
      <c r="D1213" s="80"/>
      <c r="E1213" s="80"/>
      <c r="F1213" s="80"/>
      <c r="G1213" s="80"/>
      <c r="H1213" s="81"/>
      <c r="I1213" s="73"/>
      <c r="J1213" s="73"/>
      <c r="K1213" s="73"/>
      <c r="L1213" s="73"/>
      <c r="M1213" s="73"/>
      <c r="N1213" s="73"/>
    </row>
    <row r="1214" spans="1:14" ht="15.6">
      <c r="A1214" s="213">
        <v>98</v>
      </c>
      <c r="B1214" s="69" t="s">
        <v>309</v>
      </c>
      <c r="C1214" s="79">
        <f t="shared" si="28"/>
        <v>0</v>
      </c>
      <c r="D1214" s="80"/>
      <c r="E1214" s="80"/>
      <c r="F1214" s="80"/>
      <c r="G1214" s="80"/>
      <c r="H1214" s="81"/>
      <c r="I1214" s="73"/>
      <c r="J1214" s="73"/>
      <c r="K1214" s="73"/>
      <c r="L1214" s="73"/>
      <c r="M1214" s="73"/>
      <c r="N1214" s="73"/>
    </row>
    <row r="1215" spans="1:14" ht="15.6">
      <c r="A1215" s="213">
        <v>99</v>
      </c>
      <c r="B1215" s="69" t="s">
        <v>310</v>
      </c>
      <c r="C1215" s="79">
        <f t="shared" si="28"/>
        <v>0</v>
      </c>
      <c r="D1215" s="80"/>
      <c r="E1215" s="80"/>
      <c r="F1215" s="80"/>
      <c r="G1215" s="80"/>
      <c r="H1215" s="81"/>
      <c r="I1215" s="73"/>
      <c r="J1215" s="73"/>
      <c r="K1215" s="73"/>
      <c r="L1215" s="73"/>
      <c r="M1215" s="73"/>
      <c r="N1215" s="73"/>
    </row>
    <row r="1216" spans="1:14" ht="15.6">
      <c r="A1216" s="213">
        <v>100</v>
      </c>
      <c r="B1216" s="69" t="s">
        <v>311</v>
      </c>
      <c r="C1216" s="79">
        <f t="shared" si="28"/>
        <v>0</v>
      </c>
      <c r="D1216" s="80"/>
      <c r="E1216" s="80"/>
      <c r="F1216" s="80"/>
      <c r="G1216" s="80"/>
      <c r="H1216" s="81"/>
      <c r="I1216" s="73"/>
      <c r="J1216" s="73"/>
      <c r="K1216" s="73"/>
      <c r="L1216" s="73"/>
      <c r="M1216" s="73"/>
      <c r="N1216" s="73"/>
    </row>
    <row r="1217" spans="1:14" ht="15.6">
      <c r="A1217" s="213">
        <v>101</v>
      </c>
      <c r="B1217" s="69" t="s">
        <v>312</v>
      </c>
      <c r="C1217" s="79">
        <f t="shared" si="28"/>
        <v>0</v>
      </c>
      <c r="D1217" s="80"/>
      <c r="E1217" s="80"/>
      <c r="F1217" s="80"/>
      <c r="G1217" s="80"/>
      <c r="H1217" s="81"/>
      <c r="I1217" s="73"/>
      <c r="J1217" s="73"/>
      <c r="K1217" s="73"/>
      <c r="L1217" s="73"/>
      <c r="M1217" s="73"/>
      <c r="N1217" s="73"/>
    </row>
    <row r="1218" spans="1:14" ht="15.6">
      <c r="A1218" s="213">
        <v>102</v>
      </c>
      <c r="B1218" s="69" t="s">
        <v>313</v>
      </c>
      <c r="C1218" s="79">
        <f t="shared" si="28"/>
        <v>0</v>
      </c>
      <c r="D1218" s="80"/>
      <c r="E1218" s="80"/>
      <c r="F1218" s="80"/>
      <c r="G1218" s="80"/>
      <c r="H1218" s="81"/>
      <c r="I1218" s="73"/>
      <c r="J1218" s="73"/>
      <c r="K1218" s="73"/>
      <c r="L1218" s="73"/>
      <c r="M1218" s="73"/>
      <c r="N1218" s="73"/>
    </row>
    <row r="1219" spans="1:14" ht="15.6">
      <c r="A1219" s="213">
        <v>103</v>
      </c>
      <c r="B1219" s="69" t="s">
        <v>314</v>
      </c>
      <c r="C1219" s="79">
        <f t="shared" si="28"/>
        <v>0</v>
      </c>
      <c r="D1219" s="80"/>
      <c r="E1219" s="80"/>
      <c r="F1219" s="80"/>
      <c r="G1219" s="80"/>
      <c r="H1219" s="81"/>
      <c r="I1219" s="73"/>
      <c r="J1219" s="73"/>
      <c r="K1219" s="73"/>
      <c r="L1219" s="73"/>
      <c r="M1219" s="73"/>
      <c r="N1219" s="73"/>
    </row>
    <row r="1220" spans="1:14" ht="15.6">
      <c r="A1220" s="213">
        <v>104</v>
      </c>
      <c r="B1220" s="69" t="s">
        <v>315</v>
      </c>
      <c r="C1220" s="79">
        <f t="shared" si="28"/>
        <v>0</v>
      </c>
      <c r="D1220" s="80"/>
      <c r="E1220" s="80"/>
      <c r="F1220" s="80"/>
      <c r="G1220" s="80"/>
      <c r="H1220" s="81"/>
      <c r="I1220" s="73"/>
      <c r="J1220" s="73"/>
      <c r="K1220" s="73"/>
      <c r="L1220" s="73"/>
      <c r="M1220" s="73"/>
      <c r="N1220" s="73"/>
    </row>
    <row r="1221" spans="1:14" ht="15.6">
      <c r="A1221" s="213">
        <v>105</v>
      </c>
      <c r="B1221" s="69" t="s">
        <v>316</v>
      </c>
      <c r="C1221" s="79">
        <f t="shared" si="28"/>
        <v>0</v>
      </c>
      <c r="D1221" s="80"/>
      <c r="E1221" s="80"/>
      <c r="F1221" s="80"/>
      <c r="G1221" s="80"/>
      <c r="H1221" s="81"/>
      <c r="I1221" s="73"/>
      <c r="J1221" s="73"/>
      <c r="K1221" s="73"/>
      <c r="L1221" s="73"/>
      <c r="M1221" s="73"/>
      <c r="N1221" s="73"/>
    </row>
    <row r="1222" spans="1:14" ht="15.6">
      <c r="A1222" s="213">
        <v>106</v>
      </c>
      <c r="B1222" s="69" t="s">
        <v>317</v>
      </c>
      <c r="C1222" s="79">
        <f t="shared" si="28"/>
        <v>0</v>
      </c>
      <c r="D1222" s="80"/>
      <c r="E1222" s="80"/>
      <c r="F1222" s="80"/>
      <c r="G1222" s="80"/>
      <c r="H1222" s="81"/>
      <c r="I1222" s="73"/>
      <c r="J1222" s="73"/>
      <c r="K1222" s="73"/>
      <c r="L1222" s="73"/>
      <c r="M1222" s="73"/>
      <c r="N1222" s="73"/>
    </row>
    <row r="1223" spans="1:14" ht="15.6">
      <c r="A1223" s="213">
        <v>107</v>
      </c>
      <c r="B1223" s="69" t="s">
        <v>318</v>
      </c>
      <c r="C1223" s="79">
        <f t="shared" si="28"/>
        <v>0</v>
      </c>
      <c r="D1223" s="80"/>
      <c r="E1223" s="80"/>
      <c r="F1223" s="80"/>
      <c r="G1223" s="80"/>
      <c r="H1223" s="81"/>
      <c r="I1223" s="73"/>
      <c r="J1223" s="73"/>
      <c r="K1223" s="73"/>
      <c r="L1223" s="73"/>
      <c r="M1223" s="73"/>
      <c r="N1223" s="73"/>
    </row>
    <row r="1224" spans="1:14" ht="15.6">
      <c r="A1224" s="213">
        <v>108</v>
      </c>
      <c r="B1224" s="69" t="s">
        <v>319</v>
      </c>
      <c r="C1224" s="79">
        <f t="shared" si="28"/>
        <v>0</v>
      </c>
      <c r="D1224" s="80"/>
      <c r="E1224" s="80"/>
      <c r="F1224" s="80"/>
      <c r="G1224" s="80"/>
      <c r="H1224" s="81"/>
      <c r="I1224" s="73"/>
      <c r="J1224" s="73"/>
      <c r="K1224" s="73"/>
      <c r="L1224" s="73"/>
      <c r="M1224" s="73"/>
      <c r="N1224" s="73"/>
    </row>
    <row r="1225" spans="1:14" ht="15.6">
      <c r="A1225" s="213">
        <v>109</v>
      </c>
      <c r="B1225" s="69" t="s">
        <v>320</v>
      </c>
      <c r="C1225" s="79">
        <f t="shared" si="28"/>
        <v>0</v>
      </c>
      <c r="D1225" s="80"/>
      <c r="E1225" s="80"/>
      <c r="F1225" s="80"/>
      <c r="G1225" s="80"/>
      <c r="H1225" s="81"/>
      <c r="I1225" s="73"/>
      <c r="J1225" s="73"/>
      <c r="K1225" s="73"/>
      <c r="L1225" s="73"/>
      <c r="M1225" s="73"/>
      <c r="N1225" s="73"/>
    </row>
    <row r="1226" spans="1:14" ht="15.6">
      <c r="A1226" s="213">
        <v>110</v>
      </c>
      <c r="B1226" s="69" t="s">
        <v>321</v>
      </c>
      <c r="C1226" s="79">
        <f t="shared" si="28"/>
        <v>0</v>
      </c>
      <c r="D1226" s="80"/>
      <c r="E1226" s="80"/>
      <c r="F1226" s="80"/>
      <c r="G1226" s="80"/>
      <c r="H1226" s="81"/>
      <c r="I1226" s="73"/>
      <c r="J1226" s="73"/>
      <c r="K1226" s="73"/>
      <c r="L1226" s="73"/>
      <c r="M1226" s="73"/>
      <c r="N1226" s="73"/>
    </row>
    <row r="1227" spans="1:14" ht="15.6">
      <c r="A1227" s="213">
        <v>111</v>
      </c>
      <c r="B1227" s="69" t="s">
        <v>322</v>
      </c>
      <c r="C1227" s="79">
        <f t="shared" si="28"/>
        <v>0</v>
      </c>
      <c r="D1227" s="80"/>
      <c r="E1227" s="80"/>
      <c r="F1227" s="80"/>
      <c r="G1227" s="80"/>
      <c r="H1227" s="81"/>
      <c r="I1227" s="73"/>
      <c r="J1227" s="73"/>
      <c r="K1227" s="73"/>
      <c r="L1227" s="73"/>
      <c r="M1227" s="73"/>
      <c r="N1227" s="73"/>
    </row>
    <row r="1228" spans="1:14" ht="15.6">
      <c r="A1228" s="213">
        <v>112</v>
      </c>
      <c r="B1228" s="69" t="s">
        <v>323</v>
      </c>
      <c r="C1228" s="79">
        <f t="shared" si="28"/>
        <v>0</v>
      </c>
      <c r="D1228" s="80"/>
      <c r="E1228" s="80"/>
      <c r="F1228" s="80"/>
      <c r="G1228" s="80"/>
      <c r="H1228" s="81"/>
      <c r="I1228" s="73"/>
      <c r="J1228" s="73"/>
      <c r="K1228" s="73"/>
      <c r="L1228" s="73"/>
      <c r="M1228" s="73"/>
      <c r="N1228" s="73"/>
    </row>
    <row r="1229" spans="1:14" ht="15.6">
      <c r="A1229" s="213">
        <v>113</v>
      </c>
      <c r="B1229" s="69" t="s">
        <v>324</v>
      </c>
      <c r="C1229" s="79">
        <f t="shared" si="28"/>
        <v>0</v>
      </c>
      <c r="D1229" s="80"/>
      <c r="E1229" s="80"/>
      <c r="F1229" s="80"/>
      <c r="G1229" s="80"/>
      <c r="H1229" s="81"/>
      <c r="I1229" s="73"/>
      <c r="J1229" s="73"/>
      <c r="K1229" s="73"/>
      <c r="L1229" s="73"/>
      <c r="M1229" s="73"/>
      <c r="N1229" s="73"/>
    </row>
    <row r="1230" spans="1:14" ht="15.6">
      <c r="A1230" s="213">
        <v>114</v>
      </c>
      <c r="B1230" s="69" t="s">
        <v>325</v>
      </c>
      <c r="C1230" s="79">
        <f t="shared" si="28"/>
        <v>0</v>
      </c>
      <c r="D1230" s="80"/>
      <c r="E1230" s="80"/>
      <c r="F1230" s="80"/>
      <c r="G1230" s="80"/>
      <c r="H1230" s="81"/>
      <c r="I1230" s="73"/>
      <c r="J1230" s="73"/>
      <c r="K1230" s="73"/>
      <c r="L1230" s="73"/>
      <c r="M1230" s="73"/>
      <c r="N1230" s="73"/>
    </row>
    <row r="1231" spans="1:14" ht="15.6">
      <c r="A1231" s="213">
        <v>115</v>
      </c>
      <c r="B1231" s="69" t="s">
        <v>326</v>
      </c>
      <c r="C1231" s="79">
        <f t="shared" si="28"/>
        <v>0</v>
      </c>
      <c r="D1231" s="80"/>
      <c r="E1231" s="80"/>
      <c r="F1231" s="80"/>
      <c r="G1231" s="80"/>
      <c r="H1231" s="81"/>
      <c r="I1231" s="73"/>
      <c r="J1231" s="73"/>
      <c r="K1231" s="73"/>
      <c r="L1231" s="73"/>
      <c r="M1231" s="73"/>
      <c r="N1231" s="73"/>
    </row>
    <row r="1232" spans="1:14" ht="15.6">
      <c r="A1232" s="213">
        <v>116</v>
      </c>
      <c r="B1232" s="69" t="s">
        <v>327</v>
      </c>
      <c r="C1232" s="79">
        <f t="shared" si="28"/>
        <v>0</v>
      </c>
      <c r="D1232" s="80"/>
      <c r="E1232" s="80"/>
      <c r="F1232" s="80"/>
      <c r="G1232" s="80"/>
      <c r="H1232" s="81"/>
      <c r="I1232" s="73"/>
      <c r="J1232" s="73"/>
      <c r="K1232" s="73"/>
      <c r="L1232" s="73"/>
      <c r="M1232" s="73"/>
      <c r="N1232" s="73"/>
    </row>
    <row r="1233" spans="1:14" ht="15.6">
      <c r="A1233" s="213">
        <v>117</v>
      </c>
      <c r="B1233" s="69" t="s">
        <v>328</v>
      </c>
      <c r="C1233" s="79">
        <f t="shared" si="28"/>
        <v>0</v>
      </c>
      <c r="D1233" s="80"/>
      <c r="E1233" s="80"/>
      <c r="F1233" s="80"/>
      <c r="G1233" s="80"/>
      <c r="H1233" s="81"/>
      <c r="I1233" s="73"/>
      <c r="J1233" s="73"/>
      <c r="K1233" s="73"/>
      <c r="L1233" s="73"/>
      <c r="M1233" s="73"/>
      <c r="N1233" s="73"/>
    </row>
    <row r="1234" spans="1:14" ht="15.6">
      <c r="A1234" s="268" t="s">
        <v>329</v>
      </c>
      <c r="B1234" s="269"/>
      <c r="C1234" s="75">
        <f>SUM(C1117:C1233)</f>
        <v>1</v>
      </c>
      <c r="D1234" s="75">
        <f t="shared" ref="D1234:L1234" si="29">SUM(D1117:D1233)</f>
        <v>0</v>
      </c>
      <c r="E1234" s="75">
        <f t="shared" si="29"/>
        <v>0</v>
      </c>
      <c r="F1234" s="75">
        <f t="shared" si="29"/>
        <v>0</v>
      </c>
      <c r="G1234" s="75">
        <f t="shared" si="29"/>
        <v>0</v>
      </c>
      <c r="H1234" s="75">
        <f t="shared" si="29"/>
        <v>1</v>
      </c>
      <c r="I1234" s="75">
        <f t="shared" si="29"/>
        <v>0</v>
      </c>
      <c r="J1234" s="75">
        <f t="shared" si="29"/>
        <v>0</v>
      </c>
      <c r="K1234" s="75">
        <f t="shared" si="29"/>
        <v>0</v>
      </c>
      <c r="L1234" s="75">
        <f t="shared" si="29"/>
        <v>0</v>
      </c>
      <c r="M1234" s="75"/>
      <c r="N1234" s="75">
        <f t="shared" ref="N1234" si="30">SUM(N1117:N1233)</f>
        <v>0</v>
      </c>
    </row>
    <row r="1235" spans="1:14" ht="15.6">
      <c r="A1235" s="270" t="s">
        <v>330</v>
      </c>
      <c r="B1235" s="270"/>
      <c r="C1235" s="270"/>
      <c r="D1235" s="270"/>
      <c r="E1235" s="270"/>
      <c r="F1235" s="271"/>
      <c r="G1235" s="76">
        <f>+E1234+F1234+G1234</f>
        <v>0</v>
      </c>
      <c r="H1235" s="272" t="s">
        <v>331</v>
      </c>
      <c r="I1235" s="270"/>
      <c r="J1235" s="270"/>
      <c r="K1235" s="270"/>
      <c r="L1235" s="270"/>
      <c r="M1235" s="271"/>
      <c r="N1235" s="76">
        <f>H1234+I1234+J1234+K1234+L1234+M1234+N1234</f>
        <v>1</v>
      </c>
    </row>
    <row r="1237" spans="1:14" ht="33.6">
      <c r="A1237" s="277" t="s">
        <v>339</v>
      </c>
      <c r="B1237" s="278"/>
      <c r="C1237" s="279" t="s">
        <v>159</v>
      </c>
      <c r="D1237" s="280"/>
      <c r="E1237" s="280"/>
      <c r="F1237" s="280"/>
      <c r="G1237" s="280"/>
      <c r="H1237" s="280"/>
      <c r="I1237" s="280"/>
      <c r="J1237" s="280"/>
      <c r="K1237" s="280"/>
      <c r="L1237" s="280"/>
      <c r="M1237" s="280"/>
      <c r="N1237" s="281"/>
    </row>
    <row r="1238" spans="1:14" ht="15.6">
      <c r="A1238" s="273" t="s">
        <v>485</v>
      </c>
      <c r="B1238" s="274"/>
      <c r="C1238" s="275"/>
      <c r="D1238" s="283" t="s">
        <v>197</v>
      </c>
      <c r="E1238" s="283"/>
      <c r="F1238" s="283"/>
      <c r="G1238" s="283"/>
      <c r="H1238" s="284" t="s">
        <v>198</v>
      </c>
      <c r="I1238" s="284"/>
      <c r="J1238" s="284"/>
      <c r="K1238" s="284"/>
      <c r="L1238" s="284"/>
      <c r="M1238" s="284"/>
      <c r="N1238" s="284"/>
    </row>
    <row r="1239" spans="1:14" ht="62.4">
      <c r="A1239" s="64" t="s">
        <v>199</v>
      </c>
      <c r="B1239" s="64" t="s">
        <v>200</v>
      </c>
      <c r="C1239" s="64" t="s">
        <v>343</v>
      </c>
      <c r="D1239" s="65" t="s">
        <v>201</v>
      </c>
      <c r="E1239" s="65" t="s">
        <v>202</v>
      </c>
      <c r="F1239" s="65" t="s">
        <v>203</v>
      </c>
      <c r="G1239" s="65" t="s">
        <v>204</v>
      </c>
      <c r="H1239" s="66" t="s">
        <v>205</v>
      </c>
      <c r="I1239" s="67" t="s">
        <v>206</v>
      </c>
      <c r="J1239" s="67" t="s">
        <v>207</v>
      </c>
      <c r="K1239" s="67" t="s">
        <v>208</v>
      </c>
      <c r="L1239" s="67" t="s">
        <v>209</v>
      </c>
      <c r="M1239" s="67" t="s">
        <v>210</v>
      </c>
      <c r="N1239" s="67" t="s">
        <v>211</v>
      </c>
    </row>
    <row r="1240" spans="1:14" ht="15.6">
      <c r="A1240" s="245">
        <v>1</v>
      </c>
      <c r="B1240" s="69" t="s">
        <v>212</v>
      </c>
      <c r="C1240" s="79">
        <f>D1240+E1240+F1240+G1240</f>
        <v>0</v>
      </c>
      <c r="D1240" s="80"/>
      <c r="E1240" s="80"/>
      <c r="F1240" s="80"/>
      <c r="G1240" s="80"/>
      <c r="H1240" s="81"/>
      <c r="I1240" s="73"/>
      <c r="J1240" s="73"/>
      <c r="K1240" s="73"/>
      <c r="L1240" s="73"/>
      <c r="M1240" s="73"/>
      <c r="N1240" s="73"/>
    </row>
    <row r="1241" spans="1:14" ht="15.6">
      <c r="A1241" s="245">
        <v>2</v>
      </c>
      <c r="B1241" s="69" t="s">
        <v>213</v>
      </c>
      <c r="C1241" s="79">
        <f t="shared" ref="C1241:C1270" si="31">D1241+E1241+F1241+G1241</f>
        <v>0</v>
      </c>
      <c r="D1241" s="80"/>
      <c r="E1241" s="80"/>
      <c r="F1241" s="80"/>
      <c r="G1241" s="80"/>
      <c r="H1241" s="81"/>
      <c r="I1241" s="73"/>
      <c r="J1241" s="73"/>
      <c r="K1241" s="73"/>
      <c r="L1241" s="73"/>
      <c r="M1241" s="73"/>
      <c r="N1241" s="73"/>
    </row>
    <row r="1242" spans="1:14" ht="15.6">
      <c r="A1242" s="245">
        <v>3</v>
      </c>
      <c r="B1242" s="69" t="s">
        <v>214</v>
      </c>
      <c r="C1242" s="79">
        <f t="shared" si="31"/>
        <v>0</v>
      </c>
      <c r="D1242" s="80"/>
      <c r="E1242" s="80"/>
      <c r="F1242" s="80"/>
      <c r="G1242" s="80"/>
      <c r="H1242" s="81"/>
      <c r="I1242" s="73"/>
      <c r="J1242" s="73"/>
      <c r="K1242" s="73"/>
      <c r="L1242" s="73"/>
      <c r="M1242" s="73"/>
      <c r="N1242" s="73"/>
    </row>
    <row r="1243" spans="1:14" ht="15.6">
      <c r="A1243" s="245">
        <v>4</v>
      </c>
      <c r="B1243" s="69" t="s">
        <v>215</v>
      </c>
      <c r="C1243" s="79">
        <f t="shared" si="31"/>
        <v>0</v>
      </c>
      <c r="D1243" s="80"/>
      <c r="E1243" s="80"/>
      <c r="F1243" s="80"/>
      <c r="G1243" s="80"/>
      <c r="H1243" s="81"/>
      <c r="I1243" s="73"/>
      <c r="J1243" s="73"/>
      <c r="K1243" s="73"/>
      <c r="L1243" s="73"/>
      <c r="M1243" s="73"/>
      <c r="N1243" s="73"/>
    </row>
    <row r="1244" spans="1:14" ht="15.6">
      <c r="A1244" s="245">
        <v>5</v>
      </c>
      <c r="B1244" s="69" t="s">
        <v>216</v>
      </c>
      <c r="C1244" s="79">
        <f t="shared" si="31"/>
        <v>0</v>
      </c>
      <c r="D1244" s="80"/>
      <c r="E1244" s="80"/>
      <c r="F1244" s="80"/>
      <c r="G1244" s="80"/>
      <c r="H1244" s="81"/>
      <c r="I1244" s="73"/>
      <c r="J1244" s="73"/>
      <c r="K1244" s="73"/>
      <c r="L1244" s="73"/>
      <c r="M1244" s="73"/>
      <c r="N1244" s="73"/>
    </row>
    <row r="1245" spans="1:14" ht="15.6">
      <c r="A1245" s="245">
        <v>6</v>
      </c>
      <c r="B1245" s="69" t="s">
        <v>217</v>
      </c>
      <c r="C1245" s="79">
        <f t="shared" si="31"/>
        <v>0</v>
      </c>
      <c r="D1245" s="80"/>
      <c r="E1245" s="80"/>
      <c r="F1245" s="80"/>
      <c r="G1245" s="80"/>
      <c r="H1245" s="81"/>
      <c r="I1245" s="73"/>
      <c r="J1245" s="73"/>
      <c r="K1245" s="73"/>
      <c r="L1245" s="73"/>
      <c r="M1245" s="73"/>
      <c r="N1245" s="73"/>
    </row>
    <row r="1246" spans="1:14" ht="15.6">
      <c r="A1246" s="245">
        <v>7</v>
      </c>
      <c r="B1246" s="69" t="s">
        <v>218</v>
      </c>
      <c r="C1246" s="79">
        <f t="shared" si="31"/>
        <v>0</v>
      </c>
      <c r="D1246" s="80"/>
      <c r="E1246" s="80"/>
      <c r="F1246" s="80"/>
      <c r="G1246" s="80"/>
      <c r="H1246" s="81"/>
      <c r="I1246" s="73"/>
      <c r="J1246" s="73"/>
      <c r="K1246" s="73"/>
      <c r="L1246" s="73"/>
      <c r="M1246" s="73"/>
      <c r="N1246" s="73"/>
    </row>
    <row r="1247" spans="1:14" ht="15.6">
      <c r="A1247" s="245">
        <v>8</v>
      </c>
      <c r="B1247" s="69" t="s">
        <v>219</v>
      </c>
      <c r="C1247" s="79">
        <f t="shared" si="31"/>
        <v>0</v>
      </c>
      <c r="D1247" s="80"/>
      <c r="E1247" s="80"/>
      <c r="F1247" s="80"/>
      <c r="G1247" s="80"/>
      <c r="H1247" s="81"/>
      <c r="I1247" s="73"/>
      <c r="J1247" s="73"/>
      <c r="K1247" s="73"/>
      <c r="L1247" s="73"/>
      <c r="M1247" s="73"/>
      <c r="N1247" s="73"/>
    </row>
    <row r="1248" spans="1:14" ht="15.6">
      <c r="A1248" s="245">
        <v>9</v>
      </c>
      <c r="B1248" s="69" t="s">
        <v>220</v>
      </c>
      <c r="C1248" s="79">
        <f t="shared" si="31"/>
        <v>0</v>
      </c>
      <c r="D1248" s="80"/>
      <c r="E1248" s="80"/>
      <c r="F1248" s="80"/>
      <c r="G1248" s="80"/>
      <c r="H1248" s="81"/>
      <c r="I1248" s="73"/>
      <c r="J1248" s="73"/>
      <c r="K1248" s="73"/>
      <c r="L1248" s="73"/>
      <c r="M1248" s="73"/>
      <c r="N1248" s="73"/>
    </row>
    <row r="1249" spans="1:14" ht="15.6">
      <c r="A1249" s="245">
        <v>10</v>
      </c>
      <c r="B1249" s="69" t="s">
        <v>221</v>
      </c>
      <c r="C1249" s="79">
        <f t="shared" si="31"/>
        <v>0</v>
      </c>
      <c r="D1249" s="80"/>
      <c r="E1249" s="80"/>
      <c r="F1249" s="80"/>
      <c r="G1249" s="80"/>
      <c r="H1249" s="81"/>
      <c r="I1249" s="73"/>
      <c r="J1249" s="73"/>
      <c r="K1249" s="73"/>
      <c r="L1249" s="73"/>
      <c r="M1249" s="73"/>
      <c r="N1249" s="73"/>
    </row>
    <row r="1250" spans="1:14" ht="15.6">
      <c r="A1250" s="245">
        <v>11</v>
      </c>
      <c r="B1250" s="69" t="s">
        <v>222</v>
      </c>
      <c r="C1250" s="79">
        <f t="shared" si="31"/>
        <v>0</v>
      </c>
      <c r="D1250" s="80"/>
      <c r="E1250" s="80"/>
      <c r="F1250" s="80"/>
      <c r="G1250" s="80"/>
      <c r="H1250" s="81"/>
      <c r="I1250" s="73"/>
      <c r="J1250" s="73"/>
      <c r="K1250" s="73"/>
      <c r="L1250" s="73"/>
      <c r="M1250" s="73"/>
      <c r="N1250" s="73"/>
    </row>
    <row r="1251" spans="1:14" ht="15.6">
      <c r="A1251" s="245">
        <v>12</v>
      </c>
      <c r="B1251" s="69" t="s">
        <v>223</v>
      </c>
      <c r="C1251" s="79">
        <f t="shared" si="31"/>
        <v>0</v>
      </c>
      <c r="D1251" s="80"/>
      <c r="E1251" s="80"/>
      <c r="F1251" s="80"/>
      <c r="G1251" s="80"/>
      <c r="H1251" s="81"/>
      <c r="I1251" s="73"/>
      <c r="J1251" s="73"/>
      <c r="K1251" s="73"/>
      <c r="L1251" s="73"/>
      <c r="M1251" s="73"/>
      <c r="N1251" s="73"/>
    </row>
    <row r="1252" spans="1:14" ht="15.6">
      <c r="A1252" s="245">
        <v>13</v>
      </c>
      <c r="B1252" s="69" t="s">
        <v>224</v>
      </c>
      <c r="C1252" s="79">
        <f t="shared" si="31"/>
        <v>0</v>
      </c>
      <c r="D1252" s="80"/>
      <c r="E1252" s="80"/>
      <c r="F1252" s="80"/>
      <c r="G1252" s="80"/>
      <c r="H1252" s="81"/>
      <c r="I1252" s="73"/>
      <c r="J1252" s="73"/>
      <c r="K1252" s="73"/>
      <c r="L1252" s="73"/>
      <c r="M1252" s="73"/>
      <c r="N1252" s="73"/>
    </row>
    <row r="1253" spans="1:14" ht="15.6">
      <c r="A1253" s="245">
        <v>14</v>
      </c>
      <c r="B1253" s="69" t="s">
        <v>225</v>
      </c>
      <c r="C1253" s="79">
        <f t="shared" si="31"/>
        <v>0</v>
      </c>
      <c r="D1253" s="80"/>
      <c r="E1253" s="80"/>
      <c r="F1253" s="80"/>
      <c r="G1253" s="80"/>
      <c r="H1253" s="81"/>
      <c r="I1253" s="73"/>
      <c r="J1253" s="73"/>
      <c r="K1253" s="73"/>
      <c r="L1253" s="73"/>
      <c r="M1253" s="73"/>
      <c r="N1253" s="73"/>
    </row>
    <row r="1254" spans="1:14" ht="15.6">
      <c r="A1254" s="245">
        <v>15</v>
      </c>
      <c r="B1254" s="69" t="s">
        <v>226</v>
      </c>
      <c r="C1254" s="79">
        <f t="shared" si="31"/>
        <v>0</v>
      </c>
      <c r="D1254" s="80"/>
      <c r="E1254" s="80"/>
      <c r="F1254" s="80"/>
      <c r="G1254" s="80"/>
      <c r="H1254" s="81"/>
      <c r="I1254" s="73"/>
      <c r="J1254" s="73"/>
      <c r="K1254" s="73"/>
      <c r="L1254" s="73"/>
      <c r="M1254" s="73"/>
      <c r="N1254" s="73"/>
    </row>
    <row r="1255" spans="1:14" ht="15.6">
      <c r="A1255" s="245">
        <v>16</v>
      </c>
      <c r="B1255" s="69" t="s">
        <v>227</v>
      </c>
      <c r="C1255" s="79">
        <f t="shared" si="31"/>
        <v>0</v>
      </c>
      <c r="D1255" s="80"/>
      <c r="E1255" s="80"/>
      <c r="F1255" s="80"/>
      <c r="G1255" s="80"/>
      <c r="H1255" s="81"/>
      <c r="I1255" s="73"/>
      <c r="J1255" s="73"/>
      <c r="K1255" s="73"/>
      <c r="L1255" s="73"/>
      <c r="M1255" s="73"/>
      <c r="N1255" s="73"/>
    </row>
    <row r="1256" spans="1:14" ht="15.6">
      <c r="A1256" s="245">
        <v>17</v>
      </c>
      <c r="B1256" s="69" t="s">
        <v>228</v>
      </c>
      <c r="C1256" s="79">
        <f t="shared" si="31"/>
        <v>0</v>
      </c>
      <c r="D1256" s="80"/>
      <c r="E1256" s="80"/>
      <c r="F1256" s="80"/>
      <c r="G1256" s="80"/>
      <c r="H1256" s="81"/>
      <c r="I1256" s="73"/>
      <c r="J1256" s="73"/>
      <c r="K1256" s="73"/>
      <c r="L1256" s="73"/>
      <c r="M1256" s="73"/>
      <c r="N1256" s="73"/>
    </row>
    <row r="1257" spans="1:14" ht="15.6">
      <c r="A1257" s="245">
        <v>18</v>
      </c>
      <c r="B1257" s="69" t="s">
        <v>229</v>
      </c>
      <c r="C1257" s="79">
        <f t="shared" si="31"/>
        <v>0</v>
      </c>
      <c r="D1257" s="80"/>
      <c r="E1257" s="80"/>
      <c r="F1257" s="80"/>
      <c r="G1257" s="80"/>
      <c r="H1257" s="81"/>
      <c r="I1257" s="73"/>
      <c r="J1257" s="73"/>
      <c r="K1257" s="73"/>
      <c r="L1257" s="73"/>
      <c r="M1257" s="73"/>
      <c r="N1257" s="73"/>
    </row>
    <row r="1258" spans="1:14" ht="15.6">
      <c r="A1258" s="245">
        <v>19</v>
      </c>
      <c r="B1258" s="69" t="s">
        <v>230</v>
      </c>
      <c r="C1258" s="79">
        <f t="shared" si="31"/>
        <v>0</v>
      </c>
      <c r="D1258" s="80"/>
      <c r="E1258" s="80"/>
      <c r="F1258" s="80"/>
      <c r="G1258" s="80"/>
      <c r="H1258" s="81"/>
      <c r="I1258" s="73"/>
      <c r="J1258" s="73"/>
      <c r="K1258" s="73"/>
      <c r="L1258" s="73"/>
      <c r="M1258" s="73"/>
      <c r="N1258" s="73"/>
    </row>
    <row r="1259" spans="1:14" ht="15.6">
      <c r="A1259" s="245">
        <v>20</v>
      </c>
      <c r="B1259" s="69" t="s">
        <v>231</v>
      </c>
      <c r="C1259" s="79">
        <f t="shared" si="31"/>
        <v>0</v>
      </c>
      <c r="D1259" s="80"/>
      <c r="E1259" s="80"/>
      <c r="F1259" s="80"/>
      <c r="G1259" s="80"/>
      <c r="H1259" s="81"/>
      <c r="I1259" s="73"/>
      <c r="J1259" s="73"/>
      <c r="K1259" s="73"/>
      <c r="L1259" s="73"/>
      <c r="M1259" s="73"/>
      <c r="N1259" s="73"/>
    </row>
    <row r="1260" spans="1:14" ht="15.6">
      <c r="A1260" s="245">
        <v>21</v>
      </c>
      <c r="B1260" s="69" t="s">
        <v>232</v>
      </c>
      <c r="C1260" s="79">
        <f t="shared" si="31"/>
        <v>0</v>
      </c>
      <c r="D1260" s="80"/>
      <c r="E1260" s="80"/>
      <c r="F1260" s="80"/>
      <c r="G1260" s="80"/>
      <c r="H1260" s="81"/>
      <c r="I1260" s="73"/>
      <c r="J1260" s="73"/>
      <c r="K1260" s="73"/>
      <c r="L1260" s="73"/>
      <c r="M1260" s="73"/>
      <c r="N1260" s="73"/>
    </row>
    <row r="1261" spans="1:14" ht="15.6">
      <c r="A1261" s="245">
        <v>22</v>
      </c>
      <c r="B1261" s="69" t="s">
        <v>233</v>
      </c>
      <c r="C1261" s="79">
        <f t="shared" si="31"/>
        <v>0</v>
      </c>
      <c r="D1261" s="80"/>
      <c r="E1261" s="80"/>
      <c r="F1261" s="80"/>
      <c r="G1261" s="80"/>
      <c r="H1261" s="81"/>
      <c r="I1261" s="73"/>
      <c r="J1261" s="73"/>
      <c r="K1261" s="73"/>
      <c r="L1261" s="73"/>
      <c r="M1261" s="73"/>
      <c r="N1261" s="73"/>
    </row>
    <row r="1262" spans="1:14" ht="15.6">
      <c r="A1262" s="245">
        <v>23</v>
      </c>
      <c r="B1262" s="69" t="s">
        <v>234</v>
      </c>
      <c r="C1262" s="79">
        <f t="shared" si="31"/>
        <v>0</v>
      </c>
      <c r="D1262" s="80"/>
      <c r="E1262" s="80"/>
      <c r="F1262" s="80"/>
      <c r="G1262" s="80"/>
      <c r="H1262" s="81"/>
      <c r="I1262" s="73"/>
      <c r="J1262" s="73"/>
      <c r="K1262" s="73"/>
      <c r="L1262" s="73"/>
      <c r="M1262" s="73"/>
      <c r="N1262" s="73"/>
    </row>
    <row r="1263" spans="1:14" ht="15.6">
      <c r="A1263" s="245">
        <v>24</v>
      </c>
      <c r="B1263" s="69" t="s">
        <v>235</v>
      </c>
      <c r="C1263" s="79">
        <f t="shared" si="31"/>
        <v>0</v>
      </c>
      <c r="D1263" s="80"/>
      <c r="E1263" s="80"/>
      <c r="F1263" s="80"/>
      <c r="G1263" s="80"/>
      <c r="H1263" s="81"/>
      <c r="I1263" s="73"/>
      <c r="J1263" s="73"/>
      <c r="K1263" s="73"/>
      <c r="L1263" s="73"/>
      <c r="M1263" s="73"/>
      <c r="N1263" s="73"/>
    </row>
    <row r="1264" spans="1:14" ht="15.6">
      <c r="A1264" s="245">
        <v>25</v>
      </c>
      <c r="B1264" s="69" t="s">
        <v>236</v>
      </c>
      <c r="C1264" s="79">
        <f t="shared" si="31"/>
        <v>0</v>
      </c>
      <c r="D1264" s="80"/>
      <c r="E1264" s="80"/>
      <c r="F1264" s="80"/>
      <c r="G1264" s="80"/>
      <c r="H1264" s="81"/>
      <c r="I1264" s="73"/>
      <c r="J1264" s="73"/>
      <c r="K1264" s="73"/>
      <c r="L1264" s="73"/>
      <c r="M1264" s="73"/>
      <c r="N1264" s="73"/>
    </row>
    <row r="1265" spans="1:14" ht="15.6">
      <c r="A1265" s="245">
        <v>26</v>
      </c>
      <c r="B1265" s="69" t="s">
        <v>237</v>
      </c>
      <c r="C1265" s="79">
        <f t="shared" si="31"/>
        <v>0</v>
      </c>
      <c r="D1265" s="80"/>
      <c r="E1265" s="80"/>
      <c r="F1265" s="80"/>
      <c r="G1265" s="80"/>
      <c r="H1265" s="81"/>
      <c r="I1265" s="73"/>
      <c r="J1265" s="73"/>
      <c r="K1265" s="73"/>
      <c r="L1265" s="73"/>
      <c r="M1265" s="73"/>
      <c r="N1265" s="73"/>
    </row>
    <row r="1266" spans="1:14" ht="15.6">
      <c r="A1266" s="245">
        <v>27</v>
      </c>
      <c r="B1266" s="69" t="s">
        <v>238</v>
      </c>
      <c r="C1266" s="79">
        <f t="shared" si="31"/>
        <v>0</v>
      </c>
      <c r="D1266" s="80"/>
      <c r="E1266" s="80"/>
      <c r="F1266" s="80"/>
      <c r="G1266" s="80"/>
      <c r="H1266" s="81"/>
      <c r="I1266" s="73"/>
      <c r="J1266" s="73"/>
      <c r="K1266" s="73"/>
      <c r="L1266" s="73"/>
      <c r="M1266" s="73"/>
      <c r="N1266" s="73"/>
    </row>
    <row r="1267" spans="1:14" ht="15.6">
      <c r="A1267" s="245">
        <v>28</v>
      </c>
      <c r="B1267" s="69" t="s">
        <v>239</v>
      </c>
      <c r="C1267" s="79">
        <f t="shared" si="31"/>
        <v>0</v>
      </c>
      <c r="D1267" s="80"/>
      <c r="E1267" s="80"/>
      <c r="F1267" s="80"/>
      <c r="G1267" s="80"/>
      <c r="H1267" s="81"/>
      <c r="I1267" s="73"/>
      <c r="J1267" s="73"/>
      <c r="K1267" s="73"/>
      <c r="L1267" s="73"/>
      <c r="M1267" s="73"/>
      <c r="N1267" s="73"/>
    </row>
    <row r="1268" spans="1:14" ht="15.6">
      <c r="A1268" s="245">
        <v>29</v>
      </c>
      <c r="B1268" s="69" t="s">
        <v>240</v>
      </c>
      <c r="C1268" s="79">
        <f t="shared" si="31"/>
        <v>0</v>
      </c>
      <c r="D1268" s="80"/>
      <c r="E1268" s="80"/>
      <c r="F1268" s="80"/>
      <c r="G1268" s="80"/>
      <c r="H1268" s="81"/>
      <c r="I1268" s="73"/>
      <c r="J1268" s="73"/>
      <c r="K1268" s="73"/>
      <c r="L1268" s="73"/>
      <c r="M1268" s="73"/>
      <c r="N1268" s="73"/>
    </row>
    <row r="1269" spans="1:14" ht="15.6">
      <c r="A1269" s="245">
        <v>30</v>
      </c>
      <c r="B1269" s="69" t="s">
        <v>241</v>
      </c>
      <c r="C1269" s="79">
        <f t="shared" si="31"/>
        <v>0</v>
      </c>
      <c r="D1269" s="80"/>
      <c r="E1269" s="80"/>
      <c r="F1269" s="80"/>
      <c r="G1269" s="80"/>
      <c r="H1269" s="81"/>
      <c r="I1269" s="73"/>
      <c r="J1269" s="73"/>
      <c r="K1269" s="73"/>
      <c r="L1269" s="73"/>
      <c r="M1269" s="73"/>
      <c r="N1269" s="73"/>
    </row>
    <row r="1270" spans="1:14" ht="15.6">
      <c r="A1270" s="245">
        <v>31</v>
      </c>
      <c r="B1270" s="69" t="s">
        <v>242</v>
      </c>
      <c r="C1270" s="79">
        <f t="shared" si="31"/>
        <v>0</v>
      </c>
      <c r="D1270" s="80"/>
      <c r="E1270" s="80"/>
      <c r="F1270" s="80"/>
      <c r="G1270" s="80"/>
      <c r="H1270" s="81"/>
      <c r="I1270" s="73"/>
      <c r="J1270" s="73"/>
      <c r="K1270" s="73"/>
      <c r="L1270" s="73"/>
      <c r="M1270" s="73"/>
      <c r="N1270" s="73"/>
    </row>
    <row r="1271" spans="1:14" ht="15.6">
      <c r="A1271" s="245">
        <v>32</v>
      </c>
      <c r="B1271" s="69" t="s">
        <v>243</v>
      </c>
      <c r="C1271" s="79">
        <v>1</v>
      </c>
      <c r="D1271" s="80"/>
      <c r="E1271" s="80"/>
      <c r="F1271" s="80"/>
      <c r="G1271" s="80"/>
      <c r="H1271" s="81">
        <v>1</v>
      </c>
      <c r="I1271" s="73"/>
      <c r="J1271" s="73"/>
      <c r="K1271" s="73"/>
      <c r="L1271" s="73"/>
      <c r="M1271" s="73"/>
      <c r="N1271" s="73"/>
    </row>
    <row r="1272" spans="1:14" ht="15.6">
      <c r="A1272" s="245">
        <v>33</v>
      </c>
      <c r="B1272" s="69" t="s">
        <v>244</v>
      </c>
      <c r="C1272" s="79">
        <f t="shared" ref="C1272:C1335" si="32">D1272+E1272+F1272+G1272</f>
        <v>0</v>
      </c>
      <c r="D1272" s="80"/>
      <c r="E1272" s="80"/>
      <c r="F1272" s="80"/>
      <c r="G1272" s="80"/>
      <c r="H1272" s="81"/>
      <c r="I1272" s="73"/>
      <c r="J1272" s="73"/>
      <c r="K1272" s="73"/>
      <c r="L1272" s="73"/>
      <c r="M1272" s="73"/>
      <c r="N1272" s="73"/>
    </row>
    <row r="1273" spans="1:14" ht="15.6">
      <c r="A1273" s="245">
        <v>34</v>
      </c>
      <c r="B1273" s="69" t="s">
        <v>245</v>
      </c>
      <c r="C1273" s="79">
        <f t="shared" si="32"/>
        <v>0</v>
      </c>
      <c r="D1273" s="80"/>
      <c r="E1273" s="80"/>
      <c r="F1273" s="80"/>
      <c r="G1273" s="80"/>
      <c r="H1273" s="81"/>
      <c r="I1273" s="73"/>
      <c r="J1273" s="73"/>
      <c r="K1273" s="73"/>
      <c r="L1273" s="73"/>
      <c r="M1273" s="73"/>
      <c r="N1273" s="73"/>
    </row>
    <row r="1274" spans="1:14" ht="15.6">
      <c r="A1274" s="245">
        <v>35</v>
      </c>
      <c r="B1274" s="69" t="s">
        <v>246</v>
      </c>
      <c r="C1274" s="79">
        <f t="shared" si="32"/>
        <v>0</v>
      </c>
      <c r="D1274" s="80"/>
      <c r="E1274" s="80"/>
      <c r="F1274" s="80"/>
      <c r="G1274" s="80"/>
      <c r="H1274" s="81"/>
      <c r="I1274" s="73"/>
      <c r="J1274" s="73"/>
      <c r="K1274" s="73"/>
      <c r="L1274" s="73"/>
      <c r="M1274" s="73"/>
      <c r="N1274" s="73"/>
    </row>
    <row r="1275" spans="1:14" ht="15.6">
      <c r="A1275" s="245">
        <v>36</v>
      </c>
      <c r="B1275" s="69" t="s">
        <v>247</v>
      </c>
      <c r="C1275" s="79">
        <f t="shared" si="32"/>
        <v>0</v>
      </c>
      <c r="D1275" s="80"/>
      <c r="E1275" s="80"/>
      <c r="F1275" s="80"/>
      <c r="G1275" s="80"/>
      <c r="H1275" s="81"/>
      <c r="I1275" s="73"/>
      <c r="J1275" s="73"/>
      <c r="K1275" s="73"/>
      <c r="L1275" s="73"/>
      <c r="M1275" s="73"/>
      <c r="N1275" s="73"/>
    </row>
    <row r="1276" spans="1:14" ht="15.6">
      <c r="A1276" s="245">
        <v>37</v>
      </c>
      <c r="B1276" s="69" t="s">
        <v>248</v>
      </c>
      <c r="C1276" s="79">
        <f t="shared" si="32"/>
        <v>0</v>
      </c>
      <c r="D1276" s="80"/>
      <c r="E1276" s="80"/>
      <c r="F1276" s="80"/>
      <c r="G1276" s="80"/>
      <c r="H1276" s="81"/>
      <c r="I1276" s="73"/>
      <c r="J1276" s="73"/>
      <c r="K1276" s="73"/>
      <c r="L1276" s="73"/>
      <c r="M1276" s="73"/>
      <c r="N1276" s="73"/>
    </row>
    <row r="1277" spans="1:14" ht="15.6">
      <c r="A1277" s="245">
        <v>38</v>
      </c>
      <c r="B1277" s="69" t="s">
        <v>249</v>
      </c>
      <c r="C1277" s="79">
        <f t="shared" si="32"/>
        <v>0</v>
      </c>
      <c r="D1277" s="80"/>
      <c r="E1277" s="80"/>
      <c r="F1277" s="80"/>
      <c r="G1277" s="80"/>
      <c r="H1277" s="81"/>
      <c r="I1277" s="73"/>
      <c r="J1277" s="73"/>
      <c r="K1277" s="73"/>
      <c r="L1277" s="73"/>
      <c r="M1277" s="73"/>
      <c r="N1277" s="73"/>
    </row>
    <row r="1278" spans="1:14" ht="15.6">
      <c r="A1278" s="245">
        <v>39</v>
      </c>
      <c r="B1278" s="69" t="s">
        <v>250</v>
      </c>
      <c r="C1278" s="79">
        <f t="shared" si="32"/>
        <v>0</v>
      </c>
      <c r="D1278" s="80"/>
      <c r="E1278" s="80"/>
      <c r="F1278" s="80"/>
      <c r="G1278" s="80"/>
      <c r="H1278" s="81"/>
      <c r="I1278" s="73"/>
      <c r="J1278" s="73"/>
      <c r="K1278" s="73"/>
      <c r="L1278" s="73"/>
      <c r="M1278" s="73"/>
      <c r="N1278" s="73"/>
    </row>
    <row r="1279" spans="1:14" ht="15.6">
      <c r="A1279" s="245">
        <v>40</v>
      </c>
      <c r="B1279" s="69" t="s">
        <v>251</v>
      </c>
      <c r="C1279" s="79">
        <f t="shared" si="32"/>
        <v>0</v>
      </c>
      <c r="D1279" s="80"/>
      <c r="E1279" s="80"/>
      <c r="F1279" s="80"/>
      <c r="G1279" s="80"/>
      <c r="H1279" s="81"/>
      <c r="I1279" s="73"/>
      <c r="J1279" s="73"/>
      <c r="K1279" s="73"/>
      <c r="L1279" s="73"/>
      <c r="M1279" s="73"/>
      <c r="N1279" s="73"/>
    </row>
    <row r="1280" spans="1:14" ht="15.6">
      <c r="A1280" s="245">
        <v>41</v>
      </c>
      <c r="B1280" s="69" t="s">
        <v>252</v>
      </c>
      <c r="C1280" s="79">
        <f t="shared" si="32"/>
        <v>0</v>
      </c>
      <c r="D1280" s="80"/>
      <c r="E1280" s="80"/>
      <c r="F1280" s="80"/>
      <c r="G1280" s="80"/>
      <c r="H1280" s="81"/>
      <c r="I1280" s="73"/>
      <c r="J1280" s="73"/>
      <c r="K1280" s="73"/>
      <c r="L1280" s="73"/>
      <c r="M1280" s="73"/>
      <c r="N1280" s="73"/>
    </row>
    <row r="1281" spans="1:14" ht="15.6">
      <c r="A1281" s="245">
        <v>42</v>
      </c>
      <c r="B1281" s="69" t="s">
        <v>253</v>
      </c>
      <c r="C1281" s="79">
        <f t="shared" si="32"/>
        <v>0</v>
      </c>
      <c r="D1281" s="80"/>
      <c r="E1281" s="80"/>
      <c r="F1281" s="80"/>
      <c r="G1281" s="80"/>
      <c r="H1281" s="81"/>
      <c r="I1281" s="73"/>
      <c r="J1281" s="73"/>
      <c r="K1281" s="73"/>
      <c r="L1281" s="73"/>
      <c r="M1281" s="73"/>
      <c r="N1281" s="73"/>
    </row>
    <row r="1282" spans="1:14" ht="15.6">
      <c r="A1282" s="245">
        <v>43</v>
      </c>
      <c r="B1282" s="69" t="s">
        <v>254</v>
      </c>
      <c r="C1282" s="79">
        <f t="shared" si="32"/>
        <v>0</v>
      </c>
      <c r="D1282" s="80"/>
      <c r="E1282" s="80"/>
      <c r="F1282" s="80"/>
      <c r="G1282" s="80"/>
      <c r="H1282" s="81"/>
      <c r="I1282" s="73"/>
      <c r="J1282" s="73"/>
      <c r="K1282" s="73"/>
      <c r="L1282" s="73"/>
      <c r="M1282" s="73"/>
      <c r="N1282" s="73"/>
    </row>
    <row r="1283" spans="1:14" ht="15.6">
      <c r="A1283" s="245">
        <v>44</v>
      </c>
      <c r="B1283" s="69" t="s">
        <v>255</v>
      </c>
      <c r="C1283" s="79">
        <f t="shared" si="32"/>
        <v>0</v>
      </c>
      <c r="D1283" s="80"/>
      <c r="E1283" s="80"/>
      <c r="F1283" s="80"/>
      <c r="G1283" s="80"/>
      <c r="H1283" s="81"/>
      <c r="I1283" s="73"/>
      <c r="J1283" s="73"/>
      <c r="K1283" s="73"/>
      <c r="L1283" s="73"/>
      <c r="M1283" s="73"/>
      <c r="N1283" s="73"/>
    </row>
    <row r="1284" spans="1:14" ht="15.6">
      <c r="A1284" s="245">
        <v>45</v>
      </c>
      <c r="B1284" s="69" t="s">
        <v>256</v>
      </c>
      <c r="C1284" s="79">
        <f t="shared" si="32"/>
        <v>0</v>
      </c>
      <c r="D1284" s="80"/>
      <c r="E1284" s="80"/>
      <c r="F1284" s="80"/>
      <c r="G1284" s="80"/>
      <c r="H1284" s="81"/>
      <c r="I1284" s="73"/>
      <c r="J1284" s="73"/>
      <c r="K1284" s="73"/>
      <c r="L1284" s="73"/>
      <c r="M1284" s="73"/>
      <c r="N1284" s="73"/>
    </row>
    <row r="1285" spans="1:14" ht="15.6">
      <c r="A1285" s="245">
        <v>46</v>
      </c>
      <c r="B1285" s="69" t="s">
        <v>257</v>
      </c>
      <c r="C1285" s="79">
        <f t="shared" si="32"/>
        <v>0</v>
      </c>
      <c r="D1285" s="80"/>
      <c r="E1285" s="80"/>
      <c r="F1285" s="80"/>
      <c r="G1285" s="80"/>
      <c r="H1285" s="81"/>
      <c r="I1285" s="73"/>
      <c r="J1285" s="73"/>
      <c r="K1285" s="73"/>
      <c r="L1285" s="73"/>
      <c r="M1285" s="73"/>
      <c r="N1285" s="73"/>
    </row>
    <row r="1286" spans="1:14" ht="15.6">
      <c r="A1286" s="245">
        <v>47</v>
      </c>
      <c r="B1286" s="69" t="s">
        <v>258</v>
      </c>
      <c r="C1286" s="79">
        <f t="shared" si="32"/>
        <v>0</v>
      </c>
      <c r="D1286" s="80"/>
      <c r="E1286" s="80"/>
      <c r="F1286" s="80"/>
      <c r="G1286" s="80"/>
      <c r="H1286" s="81"/>
      <c r="I1286" s="73"/>
      <c r="J1286" s="73"/>
      <c r="K1286" s="73"/>
      <c r="L1286" s="73"/>
      <c r="M1286" s="73"/>
      <c r="N1286" s="73"/>
    </row>
    <row r="1287" spans="1:14" ht="15.6">
      <c r="A1287" s="245">
        <v>48</v>
      </c>
      <c r="B1287" s="69" t="s">
        <v>259</v>
      </c>
      <c r="C1287" s="79">
        <f t="shared" si="32"/>
        <v>0</v>
      </c>
      <c r="D1287" s="80"/>
      <c r="E1287" s="80"/>
      <c r="F1287" s="80"/>
      <c r="G1287" s="80"/>
      <c r="H1287" s="81"/>
      <c r="I1287" s="73"/>
      <c r="J1287" s="73"/>
      <c r="K1287" s="73"/>
      <c r="L1287" s="73"/>
      <c r="M1287" s="73"/>
      <c r="N1287" s="73"/>
    </row>
    <row r="1288" spans="1:14" ht="15.6">
      <c r="A1288" s="245">
        <v>49</v>
      </c>
      <c r="B1288" s="69" t="s">
        <v>260</v>
      </c>
      <c r="C1288" s="79">
        <f t="shared" si="32"/>
        <v>0</v>
      </c>
      <c r="D1288" s="80"/>
      <c r="E1288" s="80"/>
      <c r="F1288" s="80"/>
      <c r="G1288" s="80"/>
      <c r="H1288" s="81"/>
      <c r="I1288" s="73"/>
      <c r="J1288" s="73"/>
      <c r="K1288" s="73"/>
      <c r="L1288" s="73"/>
      <c r="M1288" s="73"/>
      <c r="N1288" s="73"/>
    </row>
    <row r="1289" spans="1:14" ht="15.6">
      <c r="A1289" s="245">
        <v>50</v>
      </c>
      <c r="B1289" s="69" t="s">
        <v>261</v>
      </c>
      <c r="C1289" s="79">
        <f t="shared" si="32"/>
        <v>0</v>
      </c>
      <c r="D1289" s="80"/>
      <c r="E1289" s="80"/>
      <c r="F1289" s="80"/>
      <c r="G1289" s="80"/>
      <c r="H1289" s="81"/>
      <c r="I1289" s="73"/>
      <c r="J1289" s="73"/>
      <c r="K1289" s="73"/>
      <c r="L1289" s="73"/>
      <c r="M1289" s="73"/>
      <c r="N1289" s="73"/>
    </row>
    <row r="1290" spans="1:14" ht="15.6">
      <c r="A1290" s="245">
        <v>51</v>
      </c>
      <c r="B1290" s="69" t="s">
        <v>262</v>
      </c>
      <c r="C1290" s="79">
        <f t="shared" si="32"/>
        <v>0</v>
      </c>
      <c r="D1290" s="80"/>
      <c r="E1290" s="80"/>
      <c r="F1290" s="80"/>
      <c r="G1290" s="80"/>
      <c r="H1290" s="81"/>
      <c r="I1290" s="73"/>
      <c r="J1290" s="73"/>
      <c r="K1290" s="73"/>
      <c r="L1290" s="73"/>
      <c r="M1290" s="73"/>
      <c r="N1290" s="73"/>
    </row>
    <row r="1291" spans="1:14" ht="15.6">
      <c r="A1291" s="245">
        <v>52</v>
      </c>
      <c r="B1291" s="69" t="s">
        <v>263</v>
      </c>
      <c r="C1291" s="79">
        <f t="shared" si="32"/>
        <v>0</v>
      </c>
      <c r="D1291" s="80"/>
      <c r="E1291" s="80"/>
      <c r="F1291" s="80"/>
      <c r="G1291" s="80"/>
      <c r="H1291" s="81"/>
      <c r="I1291" s="73"/>
      <c r="J1291" s="73"/>
      <c r="K1291" s="73"/>
      <c r="L1291" s="73"/>
      <c r="M1291" s="73"/>
      <c r="N1291" s="73"/>
    </row>
    <row r="1292" spans="1:14" ht="15.6">
      <c r="A1292" s="245">
        <v>53</v>
      </c>
      <c r="B1292" s="69" t="s">
        <v>264</v>
      </c>
      <c r="C1292" s="79">
        <f t="shared" si="32"/>
        <v>0</v>
      </c>
      <c r="D1292" s="80"/>
      <c r="E1292" s="80"/>
      <c r="F1292" s="80"/>
      <c r="G1292" s="80"/>
      <c r="H1292" s="81"/>
      <c r="I1292" s="73"/>
      <c r="J1292" s="73"/>
      <c r="K1292" s="73"/>
      <c r="L1292" s="73"/>
      <c r="M1292" s="73"/>
      <c r="N1292" s="73"/>
    </row>
    <row r="1293" spans="1:14" ht="15.6">
      <c r="A1293" s="245">
        <v>54</v>
      </c>
      <c r="B1293" s="69" t="s">
        <v>265</v>
      </c>
      <c r="C1293" s="79">
        <f t="shared" si="32"/>
        <v>0</v>
      </c>
      <c r="D1293" s="80"/>
      <c r="E1293" s="80"/>
      <c r="F1293" s="80"/>
      <c r="G1293" s="80"/>
      <c r="H1293" s="81"/>
      <c r="I1293" s="73"/>
      <c r="J1293" s="73"/>
      <c r="K1293" s="73"/>
      <c r="L1293" s="73"/>
      <c r="M1293" s="73"/>
      <c r="N1293" s="73"/>
    </row>
    <row r="1294" spans="1:14" ht="15.6">
      <c r="A1294" s="245">
        <v>55</v>
      </c>
      <c r="B1294" s="69" t="s">
        <v>266</v>
      </c>
      <c r="C1294" s="79">
        <f t="shared" si="32"/>
        <v>0</v>
      </c>
      <c r="D1294" s="80"/>
      <c r="E1294" s="80"/>
      <c r="F1294" s="80"/>
      <c r="G1294" s="80"/>
      <c r="H1294" s="81"/>
      <c r="I1294" s="73"/>
      <c r="J1294" s="73"/>
      <c r="K1294" s="73"/>
      <c r="L1294" s="73"/>
      <c r="M1294" s="73"/>
      <c r="N1294" s="73"/>
    </row>
    <row r="1295" spans="1:14" ht="15.6">
      <c r="A1295" s="245">
        <v>56</v>
      </c>
      <c r="B1295" s="69" t="s">
        <v>267</v>
      </c>
      <c r="C1295" s="79">
        <f t="shared" si="32"/>
        <v>0</v>
      </c>
      <c r="D1295" s="80"/>
      <c r="E1295" s="80"/>
      <c r="F1295" s="80"/>
      <c r="G1295" s="80"/>
      <c r="H1295" s="81"/>
      <c r="I1295" s="73"/>
      <c r="J1295" s="73"/>
      <c r="K1295" s="73"/>
      <c r="L1295" s="73"/>
      <c r="M1295" s="73"/>
      <c r="N1295" s="73"/>
    </row>
    <row r="1296" spans="1:14" ht="15.6">
      <c r="A1296" s="245">
        <v>57</v>
      </c>
      <c r="B1296" s="69" t="s">
        <v>268</v>
      </c>
      <c r="C1296" s="79">
        <f t="shared" si="32"/>
        <v>0</v>
      </c>
      <c r="D1296" s="80"/>
      <c r="E1296" s="80"/>
      <c r="F1296" s="80"/>
      <c r="G1296" s="80"/>
      <c r="H1296" s="81"/>
      <c r="I1296" s="73"/>
      <c r="J1296" s="73"/>
      <c r="K1296" s="73"/>
      <c r="L1296" s="73"/>
      <c r="M1296" s="73"/>
      <c r="N1296" s="73"/>
    </row>
    <row r="1297" spans="1:14" ht="15.6">
      <c r="A1297" s="245">
        <v>58</v>
      </c>
      <c r="B1297" s="69" t="s">
        <v>269</v>
      </c>
      <c r="C1297" s="79">
        <f t="shared" si="32"/>
        <v>0</v>
      </c>
      <c r="D1297" s="80"/>
      <c r="E1297" s="80"/>
      <c r="F1297" s="80"/>
      <c r="G1297" s="80"/>
      <c r="H1297" s="81"/>
      <c r="I1297" s="73"/>
      <c r="J1297" s="73"/>
      <c r="K1297" s="73"/>
      <c r="L1297" s="73"/>
      <c r="M1297" s="73"/>
      <c r="N1297" s="73"/>
    </row>
    <row r="1298" spans="1:14" ht="15.6">
      <c r="A1298" s="245">
        <v>59</v>
      </c>
      <c r="B1298" s="69" t="s">
        <v>270</v>
      </c>
      <c r="C1298" s="79">
        <f t="shared" si="32"/>
        <v>0</v>
      </c>
      <c r="D1298" s="80"/>
      <c r="E1298" s="80"/>
      <c r="F1298" s="80"/>
      <c r="G1298" s="80"/>
      <c r="H1298" s="81"/>
      <c r="I1298" s="73"/>
      <c r="J1298" s="73"/>
      <c r="K1298" s="73"/>
      <c r="L1298" s="73"/>
      <c r="M1298" s="73"/>
      <c r="N1298" s="73"/>
    </row>
    <row r="1299" spans="1:14" ht="15.6">
      <c r="A1299" s="245">
        <v>60</v>
      </c>
      <c r="B1299" s="69" t="s">
        <v>271</v>
      </c>
      <c r="C1299" s="79">
        <f t="shared" si="32"/>
        <v>0</v>
      </c>
      <c r="D1299" s="80"/>
      <c r="E1299" s="80"/>
      <c r="F1299" s="80"/>
      <c r="G1299" s="80"/>
      <c r="H1299" s="81"/>
      <c r="I1299" s="73"/>
      <c r="J1299" s="73"/>
      <c r="K1299" s="73"/>
      <c r="L1299" s="73"/>
      <c r="M1299" s="73"/>
      <c r="N1299" s="73"/>
    </row>
    <row r="1300" spans="1:14" ht="15.6">
      <c r="A1300" s="245">
        <v>61</v>
      </c>
      <c r="B1300" s="69" t="s">
        <v>272</v>
      </c>
      <c r="C1300" s="79">
        <f t="shared" si="32"/>
        <v>0</v>
      </c>
      <c r="D1300" s="80"/>
      <c r="E1300" s="80"/>
      <c r="F1300" s="80"/>
      <c r="G1300" s="80"/>
      <c r="H1300" s="81"/>
      <c r="I1300" s="73"/>
      <c r="J1300" s="73"/>
      <c r="K1300" s="73"/>
      <c r="L1300" s="73"/>
      <c r="M1300" s="73"/>
      <c r="N1300" s="73"/>
    </row>
    <row r="1301" spans="1:14" ht="15.6">
      <c r="A1301" s="245">
        <v>62</v>
      </c>
      <c r="B1301" s="69" t="s">
        <v>273</v>
      </c>
      <c r="C1301" s="79">
        <f t="shared" si="32"/>
        <v>0</v>
      </c>
      <c r="D1301" s="80"/>
      <c r="E1301" s="80"/>
      <c r="F1301" s="80"/>
      <c r="G1301" s="80"/>
      <c r="H1301" s="81"/>
      <c r="I1301" s="73"/>
      <c r="J1301" s="73"/>
      <c r="K1301" s="73"/>
      <c r="L1301" s="73"/>
      <c r="M1301" s="73"/>
      <c r="N1301" s="73"/>
    </row>
    <row r="1302" spans="1:14" ht="15.6">
      <c r="A1302" s="245">
        <v>63</v>
      </c>
      <c r="B1302" s="69" t="s">
        <v>274</v>
      </c>
      <c r="C1302" s="79">
        <f t="shared" si="32"/>
        <v>0</v>
      </c>
      <c r="D1302" s="80"/>
      <c r="E1302" s="80"/>
      <c r="F1302" s="80"/>
      <c r="G1302" s="80"/>
      <c r="H1302" s="81"/>
      <c r="I1302" s="73"/>
      <c r="J1302" s="73"/>
      <c r="K1302" s="73"/>
      <c r="L1302" s="73"/>
      <c r="M1302" s="73"/>
      <c r="N1302" s="73"/>
    </row>
    <row r="1303" spans="1:14" ht="15.6">
      <c r="A1303" s="245">
        <v>64</v>
      </c>
      <c r="B1303" s="69" t="s">
        <v>275</v>
      </c>
      <c r="C1303" s="79">
        <f t="shared" si="32"/>
        <v>0</v>
      </c>
      <c r="D1303" s="80"/>
      <c r="E1303" s="80"/>
      <c r="F1303" s="80"/>
      <c r="G1303" s="80"/>
      <c r="H1303" s="81"/>
      <c r="I1303" s="73"/>
      <c r="J1303" s="73"/>
      <c r="K1303" s="73"/>
      <c r="L1303" s="73"/>
      <c r="M1303" s="73"/>
      <c r="N1303" s="73"/>
    </row>
    <row r="1304" spans="1:14" ht="15.6">
      <c r="A1304" s="245">
        <v>65</v>
      </c>
      <c r="B1304" s="69" t="s">
        <v>276</v>
      </c>
      <c r="C1304" s="79">
        <f t="shared" si="32"/>
        <v>0</v>
      </c>
      <c r="D1304" s="80"/>
      <c r="E1304" s="80"/>
      <c r="F1304" s="80"/>
      <c r="G1304" s="80"/>
      <c r="H1304" s="81"/>
      <c r="I1304" s="73"/>
      <c r="J1304" s="73"/>
      <c r="K1304" s="73"/>
      <c r="L1304" s="73"/>
      <c r="M1304" s="73"/>
      <c r="N1304" s="73"/>
    </row>
    <row r="1305" spans="1:14" ht="15.6">
      <c r="A1305" s="245">
        <v>66</v>
      </c>
      <c r="B1305" s="69" t="s">
        <v>277</v>
      </c>
      <c r="C1305" s="79">
        <f t="shared" si="32"/>
        <v>0</v>
      </c>
      <c r="D1305" s="80"/>
      <c r="E1305" s="80"/>
      <c r="F1305" s="80"/>
      <c r="G1305" s="80"/>
      <c r="H1305" s="81"/>
      <c r="I1305" s="73"/>
      <c r="J1305" s="73"/>
      <c r="K1305" s="73"/>
      <c r="L1305" s="73"/>
      <c r="M1305" s="73"/>
      <c r="N1305" s="73"/>
    </row>
    <row r="1306" spans="1:14" ht="15.6">
      <c r="A1306" s="245">
        <v>67</v>
      </c>
      <c r="B1306" s="69" t="s">
        <v>278</v>
      </c>
      <c r="C1306" s="79">
        <f t="shared" si="32"/>
        <v>0</v>
      </c>
      <c r="D1306" s="80"/>
      <c r="E1306" s="80"/>
      <c r="F1306" s="80"/>
      <c r="G1306" s="80"/>
      <c r="H1306" s="81"/>
      <c r="I1306" s="73"/>
      <c r="J1306" s="73"/>
      <c r="K1306" s="73"/>
      <c r="L1306" s="73"/>
      <c r="M1306" s="73"/>
      <c r="N1306" s="73"/>
    </row>
    <row r="1307" spans="1:14" ht="15.6">
      <c r="A1307" s="245">
        <v>68</v>
      </c>
      <c r="B1307" s="69" t="s">
        <v>279</v>
      </c>
      <c r="C1307" s="79">
        <f t="shared" si="32"/>
        <v>0</v>
      </c>
      <c r="D1307" s="80"/>
      <c r="E1307" s="80"/>
      <c r="F1307" s="80"/>
      <c r="G1307" s="80"/>
      <c r="H1307" s="81"/>
      <c r="I1307" s="73"/>
      <c r="J1307" s="73"/>
      <c r="K1307" s="73"/>
      <c r="L1307" s="73"/>
      <c r="M1307" s="73"/>
      <c r="N1307" s="73"/>
    </row>
    <row r="1308" spans="1:14" ht="15.6">
      <c r="A1308" s="245">
        <v>69</v>
      </c>
      <c r="B1308" s="69" t="s">
        <v>280</v>
      </c>
      <c r="C1308" s="79">
        <f t="shared" si="32"/>
        <v>0</v>
      </c>
      <c r="D1308" s="80"/>
      <c r="E1308" s="80"/>
      <c r="F1308" s="80"/>
      <c r="G1308" s="80"/>
      <c r="H1308" s="81"/>
      <c r="I1308" s="73"/>
      <c r="J1308" s="73"/>
      <c r="K1308" s="73"/>
      <c r="L1308" s="73"/>
      <c r="M1308" s="73"/>
      <c r="N1308" s="73"/>
    </row>
    <row r="1309" spans="1:14" ht="15.6">
      <c r="A1309" s="245">
        <v>70</v>
      </c>
      <c r="B1309" s="69" t="s">
        <v>281</v>
      </c>
      <c r="C1309" s="79">
        <f t="shared" si="32"/>
        <v>0</v>
      </c>
      <c r="D1309" s="80"/>
      <c r="E1309" s="80"/>
      <c r="F1309" s="80"/>
      <c r="G1309" s="80"/>
      <c r="H1309" s="81"/>
      <c r="I1309" s="73"/>
      <c r="J1309" s="73"/>
      <c r="K1309" s="73"/>
      <c r="L1309" s="73"/>
      <c r="M1309" s="73"/>
      <c r="N1309" s="73"/>
    </row>
    <row r="1310" spans="1:14" ht="15.6">
      <c r="A1310" s="245">
        <v>71</v>
      </c>
      <c r="B1310" s="69" t="s">
        <v>282</v>
      </c>
      <c r="C1310" s="79">
        <f t="shared" si="32"/>
        <v>0</v>
      </c>
      <c r="D1310" s="80"/>
      <c r="E1310" s="80"/>
      <c r="F1310" s="80"/>
      <c r="G1310" s="80"/>
      <c r="H1310" s="81"/>
      <c r="I1310" s="73"/>
      <c r="J1310" s="73"/>
      <c r="K1310" s="73"/>
      <c r="L1310" s="73"/>
      <c r="M1310" s="73"/>
      <c r="N1310" s="73"/>
    </row>
    <row r="1311" spans="1:14" ht="15.6">
      <c r="A1311" s="245">
        <v>72</v>
      </c>
      <c r="B1311" s="69" t="s">
        <v>283</v>
      </c>
      <c r="C1311" s="79">
        <f t="shared" si="32"/>
        <v>0</v>
      </c>
      <c r="D1311" s="80"/>
      <c r="E1311" s="80"/>
      <c r="F1311" s="80"/>
      <c r="G1311" s="80"/>
      <c r="H1311" s="81"/>
      <c r="I1311" s="73"/>
      <c r="J1311" s="73"/>
      <c r="K1311" s="73"/>
      <c r="L1311" s="73"/>
      <c r="M1311" s="73"/>
      <c r="N1311" s="73"/>
    </row>
    <row r="1312" spans="1:14" ht="15.6">
      <c r="A1312" s="245">
        <v>73</v>
      </c>
      <c r="B1312" s="69" t="s">
        <v>284</v>
      </c>
      <c r="C1312" s="79">
        <f t="shared" si="32"/>
        <v>0</v>
      </c>
      <c r="D1312" s="80"/>
      <c r="E1312" s="80"/>
      <c r="F1312" s="80"/>
      <c r="G1312" s="80"/>
      <c r="H1312" s="81"/>
      <c r="I1312" s="73"/>
      <c r="J1312" s="73"/>
      <c r="K1312" s="73"/>
      <c r="L1312" s="73"/>
      <c r="M1312" s="73"/>
      <c r="N1312" s="73"/>
    </row>
    <row r="1313" spans="1:14" ht="15.6">
      <c r="A1313" s="245">
        <v>74</v>
      </c>
      <c r="B1313" s="69" t="s">
        <v>285</v>
      </c>
      <c r="C1313" s="79">
        <f t="shared" si="32"/>
        <v>0</v>
      </c>
      <c r="D1313" s="80"/>
      <c r="E1313" s="80"/>
      <c r="F1313" s="80"/>
      <c r="G1313" s="80"/>
      <c r="H1313" s="81"/>
      <c r="I1313" s="73"/>
      <c r="J1313" s="73"/>
      <c r="K1313" s="73"/>
      <c r="L1313" s="73"/>
      <c r="M1313" s="73"/>
      <c r="N1313" s="73"/>
    </row>
    <row r="1314" spans="1:14" ht="15.6">
      <c r="A1314" s="245">
        <v>75</v>
      </c>
      <c r="B1314" s="69" t="s">
        <v>286</v>
      </c>
      <c r="C1314" s="79">
        <f t="shared" si="32"/>
        <v>0</v>
      </c>
      <c r="D1314" s="80"/>
      <c r="E1314" s="80"/>
      <c r="F1314" s="80"/>
      <c r="G1314" s="80"/>
      <c r="H1314" s="81"/>
      <c r="I1314" s="73"/>
      <c r="J1314" s="73"/>
      <c r="K1314" s="73"/>
      <c r="L1314" s="73"/>
      <c r="M1314" s="73"/>
      <c r="N1314" s="73"/>
    </row>
    <row r="1315" spans="1:14" ht="15.6">
      <c r="A1315" s="245">
        <v>76</v>
      </c>
      <c r="B1315" s="69" t="s">
        <v>287</v>
      </c>
      <c r="C1315" s="79">
        <f t="shared" si="32"/>
        <v>0</v>
      </c>
      <c r="D1315" s="80"/>
      <c r="E1315" s="80"/>
      <c r="F1315" s="80"/>
      <c r="G1315" s="80"/>
      <c r="H1315" s="81"/>
      <c r="I1315" s="73"/>
      <c r="J1315" s="73"/>
      <c r="K1315" s="73"/>
      <c r="L1315" s="73"/>
      <c r="M1315" s="73"/>
      <c r="N1315" s="73"/>
    </row>
    <row r="1316" spans="1:14" ht="15.6">
      <c r="A1316" s="245">
        <v>77</v>
      </c>
      <c r="B1316" s="74" t="s">
        <v>288</v>
      </c>
      <c r="C1316" s="79">
        <f t="shared" si="32"/>
        <v>0</v>
      </c>
      <c r="D1316" s="80"/>
      <c r="E1316" s="80"/>
      <c r="F1316" s="80"/>
      <c r="G1316" s="80"/>
      <c r="H1316" s="81"/>
      <c r="I1316" s="73"/>
      <c r="J1316" s="73"/>
      <c r="K1316" s="73"/>
      <c r="L1316" s="73"/>
      <c r="M1316" s="73"/>
      <c r="N1316" s="73"/>
    </row>
    <row r="1317" spans="1:14" ht="15.6">
      <c r="A1317" s="245">
        <v>78</v>
      </c>
      <c r="B1317" s="69" t="s">
        <v>289</v>
      </c>
      <c r="C1317" s="79">
        <f t="shared" si="32"/>
        <v>0</v>
      </c>
      <c r="D1317" s="80"/>
      <c r="E1317" s="80"/>
      <c r="F1317" s="80"/>
      <c r="G1317" s="80"/>
      <c r="H1317" s="81"/>
      <c r="I1317" s="73"/>
      <c r="J1317" s="73"/>
      <c r="K1317" s="73"/>
      <c r="L1317" s="73"/>
      <c r="M1317" s="73"/>
      <c r="N1317" s="73"/>
    </row>
    <row r="1318" spans="1:14" ht="15.6">
      <c r="A1318" s="245">
        <v>79</v>
      </c>
      <c r="B1318" s="69" t="s">
        <v>290</v>
      </c>
      <c r="C1318" s="79">
        <f t="shared" si="32"/>
        <v>0</v>
      </c>
      <c r="D1318" s="80"/>
      <c r="E1318" s="80"/>
      <c r="F1318" s="80"/>
      <c r="G1318" s="80"/>
      <c r="H1318" s="81"/>
      <c r="I1318" s="73"/>
      <c r="J1318" s="73"/>
      <c r="K1318" s="73"/>
      <c r="L1318" s="73"/>
      <c r="M1318" s="73"/>
      <c r="N1318" s="73"/>
    </row>
    <row r="1319" spans="1:14" ht="15.6">
      <c r="A1319" s="245">
        <v>80</v>
      </c>
      <c r="B1319" s="69" t="s">
        <v>291</v>
      </c>
      <c r="C1319" s="79">
        <f t="shared" si="32"/>
        <v>0</v>
      </c>
      <c r="D1319" s="80"/>
      <c r="E1319" s="80"/>
      <c r="F1319" s="80"/>
      <c r="G1319" s="80"/>
      <c r="H1319" s="81"/>
      <c r="I1319" s="73"/>
      <c r="J1319" s="73"/>
      <c r="K1319" s="73"/>
      <c r="L1319" s="73"/>
      <c r="M1319" s="73"/>
      <c r="N1319" s="73"/>
    </row>
    <row r="1320" spans="1:14" ht="15.6">
      <c r="A1320" s="245">
        <v>81</v>
      </c>
      <c r="B1320" s="69" t="s">
        <v>292</v>
      </c>
      <c r="C1320" s="79">
        <f t="shared" si="32"/>
        <v>0</v>
      </c>
      <c r="D1320" s="80"/>
      <c r="E1320" s="80"/>
      <c r="F1320" s="80"/>
      <c r="G1320" s="80"/>
      <c r="H1320" s="81"/>
      <c r="I1320" s="73"/>
      <c r="J1320" s="73"/>
      <c r="K1320" s="73"/>
      <c r="L1320" s="73"/>
      <c r="M1320" s="73"/>
      <c r="N1320" s="73"/>
    </row>
    <row r="1321" spans="1:14" ht="15.6">
      <c r="A1321" s="245">
        <v>82</v>
      </c>
      <c r="B1321" s="69" t="s">
        <v>293</v>
      </c>
      <c r="C1321" s="79">
        <f t="shared" si="32"/>
        <v>0</v>
      </c>
      <c r="D1321" s="80"/>
      <c r="E1321" s="80"/>
      <c r="F1321" s="80"/>
      <c r="G1321" s="80"/>
      <c r="H1321" s="81"/>
      <c r="I1321" s="73"/>
      <c r="J1321" s="73"/>
      <c r="K1321" s="73"/>
      <c r="L1321" s="73"/>
      <c r="M1321" s="73"/>
      <c r="N1321" s="73"/>
    </row>
    <row r="1322" spans="1:14" ht="15.6">
      <c r="A1322" s="245">
        <v>83</v>
      </c>
      <c r="B1322" s="69" t="s">
        <v>294</v>
      </c>
      <c r="C1322" s="79">
        <f t="shared" si="32"/>
        <v>0</v>
      </c>
      <c r="D1322" s="80"/>
      <c r="E1322" s="80"/>
      <c r="F1322" s="80"/>
      <c r="G1322" s="80"/>
      <c r="H1322" s="81"/>
      <c r="I1322" s="73"/>
      <c r="J1322" s="73"/>
      <c r="K1322" s="73"/>
      <c r="L1322" s="73"/>
      <c r="M1322" s="73"/>
      <c r="N1322" s="73"/>
    </row>
    <row r="1323" spans="1:14" ht="15.6">
      <c r="A1323" s="245">
        <v>84</v>
      </c>
      <c r="B1323" s="69" t="s">
        <v>295</v>
      </c>
      <c r="C1323" s="79">
        <f t="shared" si="32"/>
        <v>0</v>
      </c>
      <c r="D1323" s="80"/>
      <c r="E1323" s="80"/>
      <c r="F1323" s="80"/>
      <c r="G1323" s="80"/>
      <c r="H1323" s="81"/>
      <c r="I1323" s="73"/>
      <c r="J1323" s="73"/>
      <c r="K1323" s="73"/>
      <c r="L1323" s="73"/>
      <c r="M1323" s="73"/>
      <c r="N1323" s="73"/>
    </row>
    <row r="1324" spans="1:14" ht="15.6">
      <c r="A1324" s="245">
        <v>85</v>
      </c>
      <c r="B1324" s="69" t="s">
        <v>296</v>
      </c>
      <c r="C1324" s="79">
        <f t="shared" si="32"/>
        <v>0</v>
      </c>
      <c r="D1324" s="80"/>
      <c r="E1324" s="80"/>
      <c r="F1324" s="80"/>
      <c r="G1324" s="80"/>
      <c r="H1324" s="81"/>
      <c r="I1324" s="73"/>
      <c r="J1324" s="73"/>
      <c r="K1324" s="73"/>
      <c r="L1324" s="73"/>
      <c r="M1324" s="73"/>
      <c r="N1324" s="73"/>
    </row>
    <row r="1325" spans="1:14" ht="15.6">
      <c r="A1325" s="245">
        <v>86</v>
      </c>
      <c r="B1325" s="69" t="s">
        <v>297</v>
      </c>
      <c r="C1325" s="79">
        <f t="shared" si="32"/>
        <v>0</v>
      </c>
      <c r="D1325" s="80"/>
      <c r="E1325" s="80"/>
      <c r="F1325" s="80"/>
      <c r="G1325" s="80"/>
      <c r="H1325" s="81"/>
      <c r="I1325" s="73"/>
      <c r="J1325" s="73"/>
      <c r="K1325" s="73"/>
      <c r="L1325" s="73"/>
      <c r="M1325" s="73"/>
      <c r="N1325" s="73"/>
    </row>
    <row r="1326" spans="1:14" ht="15.6">
      <c r="A1326" s="245">
        <v>87</v>
      </c>
      <c r="B1326" s="69" t="s">
        <v>298</v>
      </c>
      <c r="C1326" s="79">
        <f t="shared" si="32"/>
        <v>0</v>
      </c>
      <c r="D1326" s="80"/>
      <c r="E1326" s="80"/>
      <c r="F1326" s="80"/>
      <c r="G1326" s="80"/>
      <c r="H1326" s="81"/>
      <c r="I1326" s="73"/>
      <c r="J1326" s="73"/>
      <c r="K1326" s="73"/>
      <c r="L1326" s="73"/>
      <c r="M1326" s="73"/>
      <c r="N1326" s="73"/>
    </row>
    <row r="1327" spans="1:14" ht="15.6">
      <c r="A1327" s="245">
        <v>88</v>
      </c>
      <c r="B1327" s="69" t="s">
        <v>299</v>
      </c>
      <c r="C1327" s="79">
        <f t="shared" si="32"/>
        <v>0</v>
      </c>
      <c r="D1327" s="80"/>
      <c r="E1327" s="80"/>
      <c r="F1327" s="80"/>
      <c r="G1327" s="80"/>
      <c r="H1327" s="81"/>
      <c r="I1327" s="73"/>
      <c r="J1327" s="73"/>
      <c r="K1327" s="73"/>
      <c r="L1327" s="73"/>
      <c r="M1327" s="73"/>
      <c r="N1327" s="73"/>
    </row>
    <row r="1328" spans="1:14" ht="15.6">
      <c r="A1328" s="245">
        <v>89</v>
      </c>
      <c r="B1328" s="69" t="s">
        <v>300</v>
      </c>
      <c r="C1328" s="79">
        <f t="shared" si="32"/>
        <v>0</v>
      </c>
      <c r="D1328" s="80"/>
      <c r="E1328" s="80"/>
      <c r="F1328" s="80"/>
      <c r="G1328" s="80"/>
      <c r="H1328" s="81"/>
      <c r="I1328" s="73"/>
      <c r="J1328" s="73"/>
      <c r="K1328" s="73"/>
      <c r="L1328" s="73"/>
      <c r="M1328" s="73"/>
      <c r="N1328" s="73"/>
    </row>
    <row r="1329" spans="1:14" ht="15.6">
      <c r="A1329" s="245">
        <v>90</v>
      </c>
      <c r="B1329" s="69" t="s">
        <v>301</v>
      </c>
      <c r="C1329" s="79">
        <f t="shared" si="32"/>
        <v>0</v>
      </c>
      <c r="D1329" s="80"/>
      <c r="E1329" s="80"/>
      <c r="F1329" s="80"/>
      <c r="G1329" s="80"/>
      <c r="H1329" s="81"/>
      <c r="I1329" s="73"/>
      <c r="J1329" s="73"/>
      <c r="K1329" s="73"/>
      <c r="L1329" s="73"/>
      <c r="M1329" s="73"/>
      <c r="N1329" s="73"/>
    </row>
    <row r="1330" spans="1:14" ht="15.6">
      <c r="A1330" s="245">
        <v>91</v>
      </c>
      <c r="B1330" s="69" t="s">
        <v>302</v>
      </c>
      <c r="C1330" s="79">
        <f t="shared" si="32"/>
        <v>0</v>
      </c>
      <c r="D1330" s="80"/>
      <c r="E1330" s="80"/>
      <c r="F1330" s="80"/>
      <c r="G1330" s="80"/>
      <c r="H1330" s="81"/>
      <c r="I1330" s="73"/>
      <c r="J1330" s="73"/>
      <c r="K1330" s="73"/>
      <c r="L1330" s="73"/>
      <c r="M1330" s="73"/>
      <c r="N1330" s="73"/>
    </row>
    <row r="1331" spans="1:14" ht="15.6">
      <c r="A1331" s="245">
        <v>92</v>
      </c>
      <c r="B1331" s="69" t="s">
        <v>303</v>
      </c>
      <c r="C1331" s="79">
        <f t="shared" si="32"/>
        <v>0</v>
      </c>
      <c r="D1331" s="80"/>
      <c r="E1331" s="80"/>
      <c r="F1331" s="80"/>
      <c r="G1331" s="80"/>
      <c r="H1331" s="81"/>
      <c r="I1331" s="73"/>
      <c r="J1331" s="73"/>
      <c r="K1331" s="73"/>
      <c r="L1331" s="73"/>
      <c r="M1331" s="73"/>
      <c r="N1331" s="73"/>
    </row>
    <row r="1332" spans="1:14" ht="15.6">
      <c r="A1332" s="245">
        <v>93</v>
      </c>
      <c r="B1332" s="69" t="s">
        <v>304</v>
      </c>
      <c r="C1332" s="79">
        <f t="shared" si="32"/>
        <v>0</v>
      </c>
      <c r="D1332" s="80"/>
      <c r="E1332" s="80"/>
      <c r="F1332" s="80"/>
      <c r="G1332" s="80"/>
      <c r="H1332" s="81"/>
      <c r="I1332" s="73"/>
      <c r="J1332" s="73"/>
      <c r="K1332" s="73"/>
      <c r="L1332" s="73"/>
      <c r="M1332" s="73"/>
      <c r="N1332" s="73"/>
    </row>
    <row r="1333" spans="1:14" ht="15.6">
      <c r="A1333" s="245">
        <v>94</v>
      </c>
      <c r="B1333" s="69" t="s">
        <v>305</v>
      </c>
      <c r="C1333" s="79">
        <f t="shared" si="32"/>
        <v>0</v>
      </c>
      <c r="D1333" s="80"/>
      <c r="E1333" s="80"/>
      <c r="F1333" s="80"/>
      <c r="G1333" s="80"/>
      <c r="H1333" s="81"/>
      <c r="I1333" s="73"/>
      <c r="J1333" s="73"/>
      <c r="K1333" s="73"/>
      <c r="L1333" s="73"/>
      <c r="M1333" s="73"/>
      <c r="N1333" s="73"/>
    </row>
    <row r="1334" spans="1:14" ht="15.6">
      <c r="A1334" s="245">
        <v>95</v>
      </c>
      <c r="B1334" s="69" t="s">
        <v>306</v>
      </c>
      <c r="C1334" s="79">
        <f t="shared" si="32"/>
        <v>0</v>
      </c>
      <c r="D1334" s="80"/>
      <c r="E1334" s="80"/>
      <c r="F1334" s="80"/>
      <c r="G1334" s="80"/>
      <c r="H1334" s="81"/>
      <c r="I1334" s="73"/>
      <c r="J1334" s="73"/>
      <c r="K1334" s="73"/>
      <c r="L1334" s="73"/>
      <c r="M1334" s="73"/>
      <c r="N1334" s="73"/>
    </row>
    <row r="1335" spans="1:14" ht="15.6">
      <c r="A1335" s="245">
        <v>96</v>
      </c>
      <c r="B1335" s="69" t="s">
        <v>307</v>
      </c>
      <c r="C1335" s="79">
        <f t="shared" si="32"/>
        <v>0</v>
      </c>
      <c r="D1335" s="80"/>
      <c r="E1335" s="80"/>
      <c r="F1335" s="80"/>
      <c r="G1335" s="80"/>
      <c r="H1335" s="81"/>
      <c r="I1335" s="73"/>
      <c r="J1335" s="73"/>
      <c r="K1335" s="73"/>
      <c r="L1335" s="73"/>
      <c r="M1335" s="73"/>
      <c r="N1335" s="73"/>
    </row>
    <row r="1336" spans="1:14" ht="15.6">
      <c r="A1336" s="245">
        <v>97</v>
      </c>
      <c r="B1336" s="69" t="s">
        <v>308</v>
      </c>
      <c r="C1336" s="79">
        <f t="shared" ref="C1336:C1356" si="33">D1336+E1336+F1336+G1336</f>
        <v>0</v>
      </c>
      <c r="D1336" s="80"/>
      <c r="E1336" s="80"/>
      <c r="F1336" s="80"/>
      <c r="G1336" s="80"/>
      <c r="H1336" s="81"/>
      <c r="I1336" s="73"/>
      <c r="J1336" s="73"/>
      <c r="K1336" s="73"/>
      <c r="L1336" s="73"/>
      <c r="M1336" s="73"/>
      <c r="N1336" s="73"/>
    </row>
    <row r="1337" spans="1:14" ht="15.6">
      <c r="A1337" s="245">
        <v>98</v>
      </c>
      <c r="B1337" s="69" t="s">
        <v>309</v>
      </c>
      <c r="C1337" s="79">
        <f t="shared" si="33"/>
        <v>0</v>
      </c>
      <c r="D1337" s="80"/>
      <c r="E1337" s="80"/>
      <c r="F1337" s="80"/>
      <c r="G1337" s="80"/>
      <c r="H1337" s="81"/>
      <c r="I1337" s="73"/>
      <c r="J1337" s="73"/>
      <c r="K1337" s="73"/>
      <c r="L1337" s="73"/>
      <c r="M1337" s="73"/>
      <c r="N1337" s="73"/>
    </row>
    <row r="1338" spans="1:14" ht="15.6">
      <c r="A1338" s="245">
        <v>99</v>
      </c>
      <c r="B1338" s="69" t="s">
        <v>310</v>
      </c>
      <c r="C1338" s="79">
        <f t="shared" si="33"/>
        <v>0</v>
      </c>
      <c r="D1338" s="80"/>
      <c r="E1338" s="80"/>
      <c r="F1338" s="80"/>
      <c r="G1338" s="80"/>
      <c r="H1338" s="81"/>
      <c r="I1338" s="73"/>
      <c r="J1338" s="73"/>
      <c r="K1338" s="73"/>
      <c r="L1338" s="73"/>
      <c r="M1338" s="73"/>
      <c r="N1338" s="73"/>
    </row>
    <row r="1339" spans="1:14" ht="15.6">
      <c r="A1339" s="245">
        <v>100</v>
      </c>
      <c r="B1339" s="69" t="s">
        <v>311</v>
      </c>
      <c r="C1339" s="79">
        <f t="shared" si="33"/>
        <v>0</v>
      </c>
      <c r="D1339" s="80"/>
      <c r="E1339" s="80"/>
      <c r="F1339" s="80"/>
      <c r="G1339" s="80"/>
      <c r="H1339" s="81"/>
      <c r="I1339" s="73"/>
      <c r="J1339" s="73"/>
      <c r="K1339" s="73"/>
      <c r="L1339" s="73"/>
      <c r="M1339" s="73"/>
      <c r="N1339" s="73"/>
    </row>
    <row r="1340" spans="1:14" ht="15.6">
      <c r="A1340" s="245">
        <v>101</v>
      </c>
      <c r="B1340" s="69" t="s">
        <v>312</v>
      </c>
      <c r="C1340" s="79">
        <f t="shared" si="33"/>
        <v>0</v>
      </c>
      <c r="D1340" s="80"/>
      <c r="E1340" s="80"/>
      <c r="F1340" s="80"/>
      <c r="G1340" s="80"/>
      <c r="H1340" s="81"/>
      <c r="I1340" s="73"/>
      <c r="J1340" s="73"/>
      <c r="K1340" s="73"/>
      <c r="L1340" s="73"/>
      <c r="M1340" s="73"/>
      <c r="N1340" s="73"/>
    </row>
    <row r="1341" spans="1:14" ht="15.6">
      <c r="A1341" s="245">
        <v>102</v>
      </c>
      <c r="B1341" s="69" t="s">
        <v>313</v>
      </c>
      <c r="C1341" s="79">
        <f t="shared" si="33"/>
        <v>0</v>
      </c>
      <c r="D1341" s="80"/>
      <c r="E1341" s="80"/>
      <c r="F1341" s="80"/>
      <c r="G1341" s="80"/>
      <c r="H1341" s="81"/>
      <c r="I1341" s="73"/>
      <c r="J1341" s="73"/>
      <c r="K1341" s="73"/>
      <c r="L1341" s="73"/>
      <c r="M1341" s="73"/>
      <c r="N1341" s="73"/>
    </row>
    <row r="1342" spans="1:14" ht="15.6">
      <c r="A1342" s="245">
        <v>103</v>
      </c>
      <c r="B1342" s="69" t="s">
        <v>314</v>
      </c>
      <c r="C1342" s="79">
        <f t="shared" si="33"/>
        <v>0</v>
      </c>
      <c r="D1342" s="80"/>
      <c r="E1342" s="80"/>
      <c r="F1342" s="80"/>
      <c r="G1342" s="80"/>
      <c r="H1342" s="81"/>
      <c r="I1342" s="73"/>
      <c r="J1342" s="73"/>
      <c r="K1342" s="73"/>
      <c r="L1342" s="73"/>
      <c r="M1342" s="73"/>
      <c r="N1342" s="73"/>
    </row>
    <row r="1343" spans="1:14" ht="15.6">
      <c r="A1343" s="245">
        <v>104</v>
      </c>
      <c r="B1343" s="69" t="s">
        <v>315</v>
      </c>
      <c r="C1343" s="79">
        <f t="shared" si="33"/>
        <v>0</v>
      </c>
      <c r="D1343" s="80"/>
      <c r="E1343" s="80"/>
      <c r="F1343" s="80"/>
      <c r="G1343" s="80"/>
      <c r="H1343" s="81"/>
      <c r="I1343" s="73"/>
      <c r="J1343" s="73"/>
      <c r="K1343" s="73"/>
      <c r="L1343" s="73"/>
      <c r="M1343" s="73"/>
      <c r="N1343" s="73"/>
    </row>
    <row r="1344" spans="1:14" ht="15.6">
      <c r="A1344" s="245">
        <v>105</v>
      </c>
      <c r="B1344" s="69" t="s">
        <v>316</v>
      </c>
      <c r="C1344" s="79">
        <f t="shared" si="33"/>
        <v>0</v>
      </c>
      <c r="D1344" s="80"/>
      <c r="E1344" s="80"/>
      <c r="F1344" s="80"/>
      <c r="G1344" s="80"/>
      <c r="H1344" s="81"/>
      <c r="I1344" s="73"/>
      <c r="J1344" s="73"/>
      <c r="K1344" s="73"/>
      <c r="L1344" s="73"/>
      <c r="M1344" s="73"/>
      <c r="N1344" s="73"/>
    </row>
    <row r="1345" spans="1:14" ht="15.6">
      <c r="A1345" s="245">
        <v>106</v>
      </c>
      <c r="B1345" s="69" t="s">
        <v>317</v>
      </c>
      <c r="C1345" s="79">
        <f t="shared" si="33"/>
        <v>0</v>
      </c>
      <c r="D1345" s="80"/>
      <c r="E1345" s="80"/>
      <c r="F1345" s="80"/>
      <c r="G1345" s="80"/>
      <c r="H1345" s="81"/>
      <c r="I1345" s="73"/>
      <c r="J1345" s="73"/>
      <c r="K1345" s="73"/>
      <c r="L1345" s="73"/>
      <c r="M1345" s="73"/>
      <c r="N1345" s="73"/>
    </row>
    <row r="1346" spans="1:14" ht="15.6">
      <c r="A1346" s="245">
        <v>107</v>
      </c>
      <c r="B1346" s="69" t="s">
        <v>318</v>
      </c>
      <c r="C1346" s="79">
        <f t="shared" si="33"/>
        <v>0</v>
      </c>
      <c r="D1346" s="80"/>
      <c r="E1346" s="80"/>
      <c r="F1346" s="80"/>
      <c r="G1346" s="80"/>
      <c r="H1346" s="81"/>
      <c r="I1346" s="73"/>
      <c r="J1346" s="73"/>
      <c r="K1346" s="73"/>
      <c r="L1346" s="73"/>
      <c r="M1346" s="73"/>
      <c r="N1346" s="73"/>
    </row>
    <row r="1347" spans="1:14" ht="15.6">
      <c r="A1347" s="245">
        <v>108</v>
      </c>
      <c r="B1347" s="69" t="s">
        <v>319</v>
      </c>
      <c r="C1347" s="79">
        <f t="shared" si="33"/>
        <v>0</v>
      </c>
      <c r="D1347" s="80"/>
      <c r="E1347" s="80"/>
      <c r="F1347" s="80"/>
      <c r="G1347" s="80"/>
      <c r="H1347" s="81"/>
      <c r="I1347" s="73"/>
      <c r="J1347" s="73"/>
      <c r="K1347" s="73"/>
      <c r="L1347" s="73"/>
      <c r="M1347" s="73"/>
      <c r="N1347" s="73"/>
    </row>
    <row r="1348" spans="1:14" ht="15.6">
      <c r="A1348" s="245">
        <v>109</v>
      </c>
      <c r="B1348" s="69" t="s">
        <v>320</v>
      </c>
      <c r="C1348" s="79">
        <f t="shared" si="33"/>
        <v>0</v>
      </c>
      <c r="D1348" s="80"/>
      <c r="E1348" s="80"/>
      <c r="F1348" s="80"/>
      <c r="G1348" s="80"/>
      <c r="H1348" s="81"/>
      <c r="I1348" s="73"/>
      <c r="J1348" s="73"/>
      <c r="K1348" s="73"/>
      <c r="L1348" s="73"/>
      <c r="M1348" s="73"/>
      <c r="N1348" s="73"/>
    </row>
    <row r="1349" spans="1:14" ht="15.6">
      <c r="A1349" s="245">
        <v>110</v>
      </c>
      <c r="B1349" s="69" t="s">
        <v>321</v>
      </c>
      <c r="C1349" s="79">
        <f t="shared" si="33"/>
        <v>0</v>
      </c>
      <c r="D1349" s="80"/>
      <c r="E1349" s="80"/>
      <c r="F1349" s="80"/>
      <c r="G1349" s="80"/>
      <c r="H1349" s="81"/>
      <c r="I1349" s="73"/>
      <c r="J1349" s="73"/>
      <c r="K1349" s="73"/>
      <c r="L1349" s="73"/>
      <c r="M1349" s="73"/>
      <c r="N1349" s="73"/>
    </row>
    <row r="1350" spans="1:14" ht="15.6">
      <c r="A1350" s="245">
        <v>111</v>
      </c>
      <c r="B1350" s="69" t="s">
        <v>322</v>
      </c>
      <c r="C1350" s="79">
        <f t="shared" si="33"/>
        <v>0</v>
      </c>
      <c r="D1350" s="80"/>
      <c r="E1350" s="80"/>
      <c r="F1350" s="80"/>
      <c r="G1350" s="80"/>
      <c r="H1350" s="81"/>
      <c r="I1350" s="73"/>
      <c r="J1350" s="73"/>
      <c r="K1350" s="73"/>
      <c r="L1350" s="73"/>
      <c r="M1350" s="73"/>
      <c r="N1350" s="73"/>
    </row>
    <row r="1351" spans="1:14" ht="15.6">
      <c r="A1351" s="245">
        <v>112</v>
      </c>
      <c r="B1351" s="69" t="s">
        <v>323</v>
      </c>
      <c r="C1351" s="79">
        <f t="shared" si="33"/>
        <v>0</v>
      </c>
      <c r="D1351" s="80"/>
      <c r="E1351" s="80"/>
      <c r="F1351" s="80"/>
      <c r="G1351" s="80"/>
      <c r="H1351" s="81"/>
      <c r="I1351" s="73"/>
      <c r="J1351" s="73"/>
      <c r="K1351" s="73"/>
      <c r="L1351" s="73"/>
      <c r="M1351" s="73"/>
      <c r="N1351" s="73"/>
    </row>
    <row r="1352" spans="1:14" ht="15.6">
      <c r="A1352" s="245">
        <v>113</v>
      </c>
      <c r="B1352" s="69" t="s">
        <v>324</v>
      </c>
      <c r="C1352" s="79">
        <f t="shared" si="33"/>
        <v>0</v>
      </c>
      <c r="D1352" s="80"/>
      <c r="E1352" s="80"/>
      <c r="F1352" s="80"/>
      <c r="G1352" s="80"/>
      <c r="H1352" s="81"/>
      <c r="I1352" s="73"/>
      <c r="J1352" s="73"/>
      <c r="K1352" s="73"/>
      <c r="L1352" s="73"/>
      <c r="M1352" s="73"/>
      <c r="N1352" s="73"/>
    </row>
    <row r="1353" spans="1:14" ht="15.6">
      <c r="A1353" s="245">
        <v>114</v>
      </c>
      <c r="B1353" s="69" t="s">
        <v>325</v>
      </c>
      <c r="C1353" s="79">
        <f t="shared" si="33"/>
        <v>0</v>
      </c>
      <c r="D1353" s="80"/>
      <c r="E1353" s="80"/>
      <c r="F1353" s="80"/>
      <c r="G1353" s="80"/>
      <c r="H1353" s="81"/>
      <c r="I1353" s="73"/>
      <c r="J1353" s="73"/>
      <c r="K1353" s="73"/>
      <c r="L1353" s="73"/>
      <c r="M1353" s="73"/>
      <c r="N1353" s="73"/>
    </row>
    <row r="1354" spans="1:14" ht="15.6">
      <c r="A1354" s="245">
        <v>115</v>
      </c>
      <c r="B1354" s="69" t="s">
        <v>326</v>
      </c>
      <c r="C1354" s="79">
        <f t="shared" si="33"/>
        <v>0</v>
      </c>
      <c r="D1354" s="80"/>
      <c r="E1354" s="80"/>
      <c r="F1354" s="80"/>
      <c r="G1354" s="80"/>
      <c r="H1354" s="81"/>
      <c r="I1354" s="73"/>
      <c r="J1354" s="73"/>
      <c r="K1354" s="73"/>
      <c r="L1354" s="73"/>
      <c r="M1354" s="73"/>
      <c r="N1354" s="73"/>
    </row>
    <row r="1355" spans="1:14" ht="15.6">
      <c r="A1355" s="245">
        <v>116</v>
      </c>
      <c r="B1355" s="69" t="s">
        <v>327</v>
      </c>
      <c r="C1355" s="79">
        <f t="shared" si="33"/>
        <v>0</v>
      </c>
      <c r="D1355" s="80"/>
      <c r="E1355" s="80"/>
      <c r="F1355" s="80"/>
      <c r="G1355" s="80"/>
      <c r="H1355" s="81"/>
      <c r="I1355" s="73"/>
      <c r="J1355" s="73"/>
      <c r="K1355" s="73"/>
      <c r="L1355" s="73"/>
      <c r="M1355" s="73"/>
      <c r="N1355" s="73"/>
    </row>
    <row r="1356" spans="1:14" ht="15.6">
      <c r="A1356" s="245">
        <v>117</v>
      </c>
      <c r="B1356" s="69" t="s">
        <v>328</v>
      </c>
      <c r="C1356" s="79">
        <f t="shared" si="33"/>
        <v>0</v>
      </c>
      <c r="D1356" s="80"/>
      <c r="E1356" s="80"/>
      <c r="F1356" s="80"/>
      <c r="G1356" s="80"/>
      <c r="H1356" s="81"/>
      <c r="I1356" s="73"/>
      <c r="J1356" s="73"/>
      <c r="K1356" s="73"/>
      <c r="L1356" s="73"/>
      <c r="M1356" s="73"/>
      <c r="N1356" s="73"/>
    </row>
    <row r="1357" spans="1:14" ht="15.6">
      <c r="A1357" s="268" t="s">
        <v>329</v>
      </c>
      <c r="B1357" s="269"/>
      <c r="C1357" s="75">
        <f>SUM(C1240:C1356)</f>
        <v>1</v>
      </c>
      <c r="D1357" s="75">
        <f t="shared" ref="D1357:L1357" si="34">SUM(D1240:D1356)</f>
        <v>0</v>
      </c>
      <c r="E1357" s="75">
        <f t="shared" si="34"/>
        <v>0</v>
      </c>
      <c r="F1357" s="75">
        <f t="shared" si="34"/>
        <v>0</v>
      </c>
      <c r="G1357" s="75">
        <f t="shared" si="34"/>
        <v>0</v>
      </c>
      <c r="H1357" s="75">
        <f t="shared" si="34"/>
        <v>1</v>
      </c>
      <c r="I1357" s="75">
        <f t="shared" si="34"/>
        <v>0</v>
      </c>
      <c r="J1357" s="75">
        <f t="shared" si="34"/>
        <v>0</v>
      </c>
      <c r="K1357" s="75">
        <f t="shared" si="34"/>
        <v>0</v>
      </c>
      <c r="L1357" s="75">
        <f t="shared" si="34"/>
        <v>0</v>
      </c>
      <c r="M1357" s="75"/>
      <c r="N1357" s="75">
        <f t="shared" ref="N1357" si="35">SUM(N1240:N1356)</f>
        <v>0</v>
      </c>
    </row>
    <row r="1358" spans="1:14" ht="15.6">
      <c r="A1358" s="270" t="s">
        <v>330</v>
      </c>
      <c r="B1358" s="270"/>
      <c r="C1358" s="270"/>
      <c r="D1358" s="270"/>
      <c r="E1358" s="270"/>
      <c r="F1358" s="271"/>
      <c r="G1358" s="76">
        <f>+E1357+F1357+G1357</f>
        <v>0</v>
      </c>
      <c r="H1358" s="272" t="s">
        <v>331</v>
      </c>
      <c r="I1358" s="270"/>
      <c r="J1358" s="270"/>
      <c r="K1358" s="270"/>
      <c r="L1358" s="270"/>
      <c r="M1358" s="271"/>
      <c r="N1358" s="76">
        <f>H1357+I1357+J1357+K1357+L1357+M1357+N1357</f>
        <v>1</v>
      </c>
    </row>
  </sheetData>
  <autoFilter ref="A3:Q122" xr:uid="{00000000-0001-0000-0700-000000000000}">
    <filterColumn colId="2">
      <filters>
        <filter val="1"/>
        <filter val="6"/>
      </filters>
    </filterColumn>
    <filterColumn colId="15" showButton="0"/>
  </autoFilter>
  <mergeCells count="89">
    <mergeCell ref="A1234:B1234"/>
    <mergeCell ref="A1235:F1235"/>
    <mergeCell ref="H1235:M1235"/>
    <mergeCell ref="A1114:B1114"/>
    <mergeCell ref="C1114:N1114"/>
    <mergeCell ref="A1115:C1115"/>
    <mergeCell ref="D1115:G1115"/>
    <mergeCell ref="H1115:N1115"/>
    <mergeCell ref="A1110:B1110"/>
    <mergeCell ref="A1111:F1111"/>
    <mergeCell ref="H1111:M1111"/>
    <mergeCell ref="A989:B989"/>
    <mergeCell ref="C989:N989"/>
    <mergeCell ref="A990:C990"/>
    <mergeCell ref="D990:G990"/>
    <mergeCell ref="H990:N990"/>
    <mergeCell ref="A490:B490"/>
    <mergeCell ref="A491:F491"/>
    <mergeCell ref="H491:M491"/>
    <mergeCell ref="A370:B370"/>
    <mergeCell ref="C370:N370"/>
    <mergeCell ref="A371:C371"/>
    <mergeCell ref="D371:G371"/>
    <mergeCell ref="H371:N371"/>
    <mergeCell ref="A244:B244"/>
    <mergeCell ref="A245:F245"/>
    <mergeCell ref="H245:M245"/>
    <mergeCell ref="P3:Q3"/>
    <mergeCell ref="A124:B124"/>
    <mergeCell ref="C124:N124"/>
    <mergeCell ref="A125:C125"/>
    <mergeCell ref="D125:G125"/>
    <mergeCell ref="H125:N125"/>
    <mergeCell ref="A122:F122"/>
    <mergeCell ref="H122:M122"/>
    <mergeCell ref="A121:B121"/>
    <mergeCell ref="A1:B1"/>
    <mergeCell ref="C1:N1"/>
    <mergeCell ref="A2:C2"/>
    <mergeCell ref="D2:G2"/>
    <mergeCell ref="H2:N2"/>
    <mergeCell ref="A367:B367"/>
    <mergeCell ref="A368:F368"/>
    <mergeCell ref="H368:M368"/>
    <mergeCell ref="A247:B247"/>
    <mergeCell ref="C247:N247"/>
    <mergeCell ref="A248:C248"/>
    <mergeCell ref="D248:G248"/>
    <mergeCell ref="H248:N248"/>
    <mergeCell ref="A613:B613"/>
    <mergeCell ref="A614:F614"/>
    <mergeCell ref="H614:M614"/>
    <mergeCell ref="A493:B493"/>
    <mergeCell ref="C493:N493"/>
    <mergeCell ref="A494:C494"/>
    <mergeCell ref="D494:G494"/>
    <mergeCell ref="H494:N494"/>
    <mergeCell ref="A738:F738"/>
    <mergeCell ref="H738:M738"/>
    <mergeCell ref="A616:B616"/>
    <mergeCell ref="C616:N616"/>
    <mergeCell ref="A617:C617"/>
    <mergeCell ref="D617:G617"/>
    <mergeCell ref="H617:N617"/>
    <mergeCell ref="A737:B737"/>
    <mergeCell ref="A740:B740"/>
    <mergeCell ref="C740:N740"/>
    <mergeCell ref="A741:C741"/>
    <mergeCell ref="D741:G741"/>
    <mergeCell ref="H741:N741"/>
    <mergeCell ref="A861:B861"/>
    <mergeCell ref="A862:F862"/>
    <mergeCell ref="H862:M862"/>
    <mergeCell ref="A865:B865"/>
    <mergeCell ref="C865:N865"/>
    <mergeCell ref="A866:C866"/>
    <mergeCell ref="D866:G866"/>
    <mergeCell ref="H866:N866"/>
    <mergeCell ref="A986:B986"/>
    <mergeCell ref="A987:F987"/>
    <mergeCell ref="H987:M987"/>
    <mergeCell ref="A1357:B1357"/>
    <mergeCell ref="A1358:F1358"/>
    <mergeCell ref="H1358:M1358"/>
    <mergeCell ref="A1237:B1237"/>
    <mergeCell ref="C1237:N1237"/>
    <mergeCell ref="A1238:C1238"/>
    <mergeCell ref="D1238:G1238"/>
    <mergeCell ref="H1238:N1238"/>
  </mergeCells>
  <phoneticPr fontId="18" type="noConversion"/>
  <pageMargins left="0.7" right="0.7" top="0.75" bottom="0.75" header="0.3" footer="0.3"/>
  <pageSetup orientation="portrait" horizontalDpi="4294967293" verticalDpi="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R1347"/>
  <sheetViews>
    <sheetView topLeftCell="C16" workbookViewId="0">
      <selection activeCell="R16" sqref="R16"/>
    </sheetView>
  </sheetViews>
  <sheetFormatPr baseColWidth="10" defaultRowHeight="14.4"/>
  <cols>
    <col min="3" max="3" width="25.6640625" customWidth="1"/>
    <col min="4" max="4" width="11.5546875" style="99"/>
  </cols>
  <sheetData>
    <row r="1" spans="2:18" s="63" customFormat="1" ht="88.5" customHeight="1">
      <c r="B1" s="277" t="s">
        <v>336</v>
      </c>
      <c r="C1" s="278"/>
      <c r="D1" s="279" t="s">
        <v>337</v>
      </c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1"/>
    </row>
    <row r="2" spans="2:18" s="63" customFormat="1" ht="43.5" customHeight="1">
      <c r="B2" s="273" t="s">
        <v>342</v>
      </c>
      <c r="C2" s="274"/>
      <c r="D2" s="275"/>
      <c r="E2" s="283" t="s">
        <v>197</v>
      </c>
      <c r="F2" s="283"/>
      <c r="G2" s="283"/>
      <c r="H2" s="283"/>
      <c r="I2" s="284" t="s">
        <v>198</v>
      </c>
      <c r="J2" s="284"/>
      <c r="K2" s="284"/>
      <c r="L2" s="284"/>
      <c r="M2" s="284"/>
      <c r="N2" s="284"/>
      <c r="O2" s="284"/>
    </row>
    <row r="3" spans="2:18" s="63" customFormat="1" ht="66" customHeight="1">
      <c r="B3" s="64" t="s">
        <v>199</v>
      </c>
      <c r="C3" s="64" t="s">
        <v>200</v>
      </c>
      <c r="D3" s="97" t="s">
        <v>343</v>
      </c>
      <c r="E3" s="65" t="s">
        <v>201</v>
      </c>
      <c r="F3" s="65" t="s">
        <v>202</v>
      </c>
      <c r="G3" s="65" t="s">
        <v>203</v>
      </c>
      <c r="H3" s="65" t="s">
        <v>204</v>
      </c>
      <c r="I3" s="66" t="s">
        <v>205</v>
      </c>
      <c r="J3" s="67" t="s">
        <v>206</v>
      </c>
      <c r="K3" s="67" t="s">
        <v>207</v>
      </c>
      <c r="L3" s="67" t="s">
        <v>208</v>
      </c>
      <c r="M3" s="67" t="s">
        <v>209</v>
      </c>
      <c r="N3" s="67" t="s">
        <v>210</v>
      </c>
      <c r="O3" s="67" t="s">
        <v>211</v>
      </c>
    </row>
    <row r="4" spans="2:18" s="63" customFormat="1" ht="15.6">
      <c r="B4" s="68">
        <v>1</v>
      </c>
      <c r="C4" s="69" t="s">
        <v>212</v>
      </c>
      <c r="D4" s="70">
        <f>E4+F4+G4+H4</f>
        <v>0</v>
      </c>
      <c r="E4" s="71"/>
      <c r="F4" s="71"/>
      <c r="G4" s="71"/>
      <c r="H4" s="71"/>
      <c r="I4" s="72"/>
      <c r="J4" s="73"/>
      <c r="K4" s="73"/>
      <c r="L4" s="73"/>
      <c r="M4" s="73"/>
      <c r="N4" s="73"/>
      <c r="O4" s="73"/>
      <c r="Q4" s="82" t="s">
        <v>381</v>
      </c>
      <c r="R4" s="82"/>
    </row>
    <row r="5" spans="2:18" s="63" customFormat="1" ht="15.6">
      <c r="B5" s="68">
        <v>2</v>
      </c>
      <c r="C5" s="69" t="s">
        <v>213</v>
      </c>
      <c r="D5" s="70">
        <f t="shared" ref="D5:D68" si="0">E5+F5+G5+H5</f>
        <v>0</v>
      </c>
      <c r="E5" s="71"/>
      <c r="F5" s="71"/>
      <c r="G5" s="71"/>
      <c r="H5" s="71"/>
      <c r="I5" s="72"/>
      <c r="J5" s="73"/>
      <c r="K5" s="73"/>
      <c r="L5" s="73"/>
      <c r="M5" s="73"/>
      <c r="N5" s="73"/>
      <c r="O5" s="73"/>
      <c r="Q5" s="82" t="s">
        <v>382</v>
      </c>
      <c r="R5" s="82">
        <v>127</v>
      </c>
    </row>
    <row r="6" spans="2:18" s="63" customFormat="1" ht="15.6">
      <c r="B6" s="68">
        <v>3</v>
      </c>
      <c r="C6" s="69" t="s">
        <v>214</v>
      </c>
      <c r="D6" s="70">
        <f t="shared" si="0"/>
        <v>0</v>
      </c>
      <c r="E6" s="71"/>
      <c r="F6" s="71"/>
      <c r="G6" s="71"/>
      <c r="H6" s="71"/>
      <c r="I6" s="72"/>
      <c r="J6" s="73"/>
      <c r="K6" s="73"/>
      <c r="L6" s="73"/>
      <c r="M6" s="73"/>
      <c r="N6" s="73"/>
      <c r="O6" s="73"/>
      <c r="Q6" s="82" t="s">
        <v>383</v>
      </c>
      <c r="R6" s="82">
        <v>243</v>
      </c>
    </row>
    <row r="7" spans="2:18" s="63" customFormat="1" ht="15.6">
      <c r="B7" s="68">
        <v>4</v>
      </c>
      <c r="C7" s="69" t="s">
        <v>215</v>
      </c>
      <c r="D7" s="70">
        <f t="shared" si="0"/>
        <v>0</v>
      </c>
      <c r="E7" s="71"/>
      <c r="F7" s="71"/>
      <c r="G7" s="71"/>
      <c r="H7" s="71"/>
      <c r="I7" s="72"/>
      <c r="J7" s="73"/>
      <c r="K7" s="73"/>
      <c r="L7" s="73"/>
      <c r="M7" s="73"/>
      <c r="N7" s="73"/>
      <c r="O7" s="73"/>
      <c r="Q7" s="82" t="s">
        <v>384</v>
      </c>
      <c r="R7" s="82">
        <f>D366</f>
        <v>257</v>
      </c>
    </row>
    <row r="8" spans="2:18" s="63" customFormat="1" ht="15.6">
      <c r="B8" s="68">
        <v>5</v>
      </c>
      <c r="C8" s="69" t="s">
        <v>216</v>
      </c>
      <c r="D8" s="70">
        <f t="shared" si="0"/>
        <v>0</v>
      </c>
      <c r="E8" s="71"/>
      <c r="F8" s="71"/>
      <c r="G8" s="71"/>
      <c r="H8" s="71"/>
      <c r="I8" s="72"/>
      <c r="J8" s="73"/>
      <c r="K8" s="73"/>
      <c r="L8" s="73"/>
      <c r="M8" s="73"/>
      <c r="N8" s="73"/>
      <c r="O8" s="73"/>
      <c r="Q8" s="82" t="s">
        <v>385</v>
      </c>
      <c r="R8" s="82">
        <f>D488</f>
        <v>152</v>
      </c>
    </row>
    <row r="9" spans="2:18" s="63" customFormat="1" ht="15.6">
      <c r="B9" s="68">
        <v>6</v>
      </c>
      <c r="C9" s="69" t="s">
        <v>217</v>
      </c>
      <c r="D9" s="70">
        <f t="shared" si="0"/>
        <v>0</v>
      </c>
      <c r="E9" s="71"/>
      <c r="F9" s="71"/>
      <c r="G9" s="71"/>
      <c r="H9" s="71"/>
      <c r="I9" s="72"/>
      <c r="J9" s="73"/>
      <c r="K9" s="73"/>
      <c r="L9" s="73"/>
      <c r="M9" s="73"/>
      <c r="N9" s="73"/>
      <c r="O9" s="73"/>
      <c r="Q9" s="82" t="s">
        <v>386</v>
      </c>
      <c r="R9" s="82">
        <f>D611</f>
        <v>195</v>
      </c>
    </row>
    <row r="10" spans="2:18" s="63" customFormat="1" ht="15.6">
      <c r="B10" s="68">
        <v>7</v>
      </c>
      <c r="C10" s="69" t="s">
        <v>218</v>
      </c>
      <c r="D10" s="70">
        <f t="shared" si="0"/>
        <v>0</v>
      </c>
      <c r="E10" s="71"/>
      <c r="F10" s="71"/>
      <c r="G10" s="71"/>
      <c r="H10" s="71"/>
      <c r="I10" s="72"/>
      <c r="J10" s="73"/>
      <c r="K10" s="73"/>
      <c r="L10" s="73"/>
      <c r="M10" s="73"/>
      <c r="N10" s="73"/>
      <c r="O10" s="73"/>
      <c r="Q10" s="82" t="s">
        <v>387</v>
      </c>
      <c r="R10" s="82">
        <f>D734</f>
        <v>202</v>
      </c>
    </row>
    <row r="11" spans="2:18" s="63" customFormat="1" ht="15.6">
      <c r="B11" s="68">
        <v>8</v>
      </c>
      <c r="C11" s="69" t="s">
        <v>219</v>
      </c>
      <c r="D11" s="70">
        <f t="shared" si="0"/>
        <v>0</v>
      </c>
      <c r="E11" s="71"/>
      <c r="F11" s="71"/>
      <c r="G11" s="71"/>
      <c r="H11" s="71"/>
      <c r="I11" s="72"/>
      <c r="J11" s="73"/>
      <c r="K11" s="73"/>
      <c r="L11" s="73"/>
      <c r="M11" s="73"/>
      <c r="N11" s="73"/>
      <c r="O11" s="73"/>
      <c r="Q11" s="82" t="s">
        <v>388</v>
      </c>
      <c r="R11" s="82">
        <f>D856</f>
        <v>148</v>
      </c>
    </row>
    <row r="12" spans="2:18" s="63" customFormat="1" ht="15.6">
      <c r="B12" s="68">
        <v>9</v>
      </c>
      <c r="C12" s="69" t="s">
        <v>220</v>
      </c>
      <c r="D12" s="70">
        <f t="shared" si="0"/>
        <v>0</v>
      </c>
      <c r="E12" s="71"/>
      <c r="F12" s="71"/>
      <c r="G12" s="71"/>
      <c r="H12" s="71"/>
      <c r="I12" s="72"/>
      <c r="J12" s="73"/>
      <c r="K12" s="73"/>
      <c r="L12" s="73"/>
      <c r="M12" s="73"/>
      <c r="N12" s="73"/>
      <c r="O12" s="73"/>
      <c r="Q12" s="82" t="s">
        <v>389</v>
      </c>
      <c r="R12" s="82">
        <f>D979</f>
        <v>99</v>
      </c>
    </row>
    <row r="13" spans="2:18" s="63" customFormat="1" ht="15.6">
      <c r="B13" s="68">
        <v>10</v>
      </c>
      <c r="C13" s="69" t="s">
        <v>221</v>
      </c>
      <c r="D13" s="70">
        <f t="shared" si="0"/>
        <v>0</v>
      </c>
      <c r="E13" s="71"/>
      <c r="F13" s="71"/>
      <c r="G13" s="71"/>
      <c r="H13" s="71"/>
      <c r="I13" s="72"/>
      <c r="J13" s="73"/>
      <c r="K13" s="73"/>
      <c r="L13" s="73"/>
      <c r="M13" s="73"/>
      <c r="N13" s="73"/>
      <c r="O13" s="73"/>
      <c r="Q13" s="82" t="s">
        <v>390</v>
      </c>
      <c r="R13" s="82">
        <f>D1101</f>
        <v>106</v>
      </c>
    </row>
    <row r="14" spans="2:18" s="63" customFormat="1" ht="15.6">
      <c r="B14" s="68">
        <v>11</v>
      </c>
      <c r="C14" s="69" t="s">
        <v>222</v>
      </c>
      <c r="D14" s="70">
        <f t="shared" si="0"/>
        <v>0</v>
      </c>
      <c r="E14" s="71"/>
      <c r="F14" s="71"/>
      <c r="G14" s="71"/>
      <c r="H14" s="71"/>
      <c r="I14" s="72"/>
      <c r="J14" s="73"/>
      <c r="K14" s="73"/>
      <c r="L14" s="73"/>
      <c r="M14" s="73"/>
      <c r="N14" s="73"/>
      <c r="O14" s="73"/>
      <c r="Q14" s="82" t="s">
        <v>391</v>
      </c>
      <c r="R14" s="82">
        <f>D1224</f>
        <v>70</v>
      </c>
    </row>
    <row r="15" spans="2:18" s="63" customFormat="1" ht="15.6">
      <c r="B15" s="68">
        <v>12</v>
      </c>
      <c r="C15" s="69" t="s">
        <v>223</v>
      </c>
      <c r="D15" s="70">
        <f t="shared" si="0"/>
        <v>0</v>
      </c>
      <c r="E15" s="71"/>
      <c r="F15" s="71"/>
      <c r="G15" s="71"/>
      <c r="H15" s="71"/>
      <c r="I15" s="72"/>
      <c r="J15" s="73"/>
      <c r="K15" s="73"/>
      <c r="L15" s="73"/>
      <c r="M15" s="73"/>
      <c r="N15" s="73"/>
      <c r="O15" s="73"/>
      <c r="Q15" s="82" t="s">
        <v>392</v>
      </c>
      <c r="R15" s="82">
        <f>D1346</f>
        <v>19</v>
      </c>
    </row>
    <row r="16" spans="2:18" s="63" customFormat="1" ht="15.6">
      <c r="B16" s="68">
        <v>13</v>
      </c>
      <c r="C16" s="69" t="s">
        <v>224</v>
      </c>
      <c r="D16" s="70">
        <f t="shared" si="0"/>
        <v>0</v>
      </c>
      <c r="E16" s="71"/>
      <c r="F16" s="71"/>
      <c r="G16" s="71"/>
      <c r="H16" s="71"/>
      <c r="I16" s="72"/>
      <c r="J16" s="73"/>
      <c r="K16" s="73"/>
      <c r="L16" s="73"/>
      <c r="M16" s="73"/>
      <c r="N16" s="73"/>
      <c r="O16" s="73"/>
      <c r="Q16" s="84" t="s">
        <v>393</v>
      </c>
      <c r="R16" s="84">
        <f>SUM(R4:R15)</f>
        <v>1618</v>
      </c>
    </row>
    <row r="17" spans="2:15" s="63" customFormat="1" ht="15.6">
      <c r="B17" s="68">
        <v>14</v>
      </c>
      <c r="C17" s="69" t="s">
        <v>225</v>
      </c>
      <c r="D17" s="70">
        <f t="shared" si="0"/>
        <v>0</v>
      </c>
      <c r="E17" s="71"/>
      <c r="F17" s="71"/>
      <c r="G17" s="71"/>
      <c r="H17" s="71"/>
      <c r="I17" s="72"/>
      <c r="J17" s="73"/>
      <c r="K17" s="73"/>
      <c r="L17" s="73"/>
      <c r="M17" s="73"/>
      <c r="N17" s="73"/>
      <c r="O17" s="73"/>
    </row>
    <row r="18" spans="2:15" s="63" customFormat="1" ht="15.6">
      <c r="B18" s="68">
        <v>15</v>
      </c>
      <c r="C18" s="69" t="s">
        <v>226</v>
      </c>
      <c r="D18" s="70">
        <f t="shared" si="0"/>
        <v>0</v>
      </c>
      <c r="E18" s="71"/>
      <c r="F18" s="71"/>
      <c r="G18" s="71"/>
      <c r="H18" s="71"/>
      <c r="I18" s="72"/>
      <c r="J18" s="73"/>
      <c r="K18" s="73"/>
      <c r="L18" s="73"/>
      <c r="M18" s="73"/>
      <c r="N18" s="73"/>
      <c r="O18" s="73"/>
    </row>
    <row r="19" spans="2:15" s="63" customFormat="1" ht="15.6">
      <c r="B19" s="68">
        <v>16</v>
      </c>
      <c r="C19" s="69" t="s">
        <v>227</v>
      </c>
      <c r="D19" s="70">
        <f t="shared" si="0"/>
        <v>0</v>
      </c>
      <c r="E19" s="71"/>
      <c r="F19" s="71"/>
      <c r="G19" s="71"/>
      <c r="H19" s="71"/>
      <c r="I19" s="72"/>
      <c r="J19" s="73"/>
      <c r="K19" s="73"/>
      <c r="L19" s="73"/>
      <c r="M19" s="73"/>
      <c r="N19" s="73"/>
      <c r="O19" s="73"/>
    </row>
    <row r="20" spans="2:15" s="63" customFormat="1" ht="15.6">
      <c r="B20" s="68">
        <v>17</v>
      </c>
      <c r="C20" s="69" t="s">
        <v>228</v>
      </c>
      <c r="D20" s="70">
        <f t="shared" si="0"/>
        <v>0</v>
      </c>
      <c r="E20" s="71"/>
      <c r="F20" s="71"/>
      <c r="G20" s="71"/>
      <c r="H20" s="71"/>
      <c r="I20" s="72"/>
      <c r="J20" s="73"/>
      <c r="K20" s="73"/>
      <c r="L20" s="73"/>
      <c r="M20" s="73"/>
      <c r="N20" s="73"/>
      <c r="O20" s="73"/>
    </row>
    <row r="21" spans="2:15" s="63" customFormat="1" ht="15.6">
      <c r="B21" s="68">
        <v>18</v>
      </c>
      <c r="C21" s="69" t="s">
        <v>229</v>
      </c>
      <c r="D21" s="70">
        <f t="shared" si="0"/>
        <v>0</v>
      </c>
      <c r="E21" s="71"/>
      <c r="F21" s="71"/>
      <c r="G21" s="71"/>
      <c r="H21" s="71"/>
      <c r="I21" s="72"/>
      <c r="J21" s="73"/>
      <c r="K21" s="73"/>
      <c r="L21" s="73"/>
      <c r="M21" s="73"/>
      <c r="N21" s="73"/>
      <c r="O21" s="73"/>
    </row>
    <row r="22" spans="2:15" s="63" customFormat="1" ht="15.6">
      <c r="B22" s="68">
        <v>19</v>
      </c>
      <c r="C22" s="69" t="s">
        <v>230</v>
      </c>
      <c r="D22" s="70">
        <f t="shared" si="0"/>
        <v>0</v>
      </c>
      <c r="E22" s="71"/>
      <c r="F22" s="71"/>
      <c r="G22" s="71"/>
      <c r="H22" s="71"/>
      <c r="I22" s="72"/>
      <c r="J22" s="73"/>
      <c r="K22" s="73"/>
      <c r="L22" s="73"/>
      <c r="M22" s="73"/>
      <c r="N22" s="73"/>
      <c r="O22" s="73"/>
    </row>
    <row r="23" spans="2:15" s="63" customFormat="1" ht="15.6">
      <c r="B23" s="68">
        <v>20</v>
      </c>
      <c r="C23" s="69" t="s">
        <v>231</v>
      </c>
      <c r="D23" s="70">
        <f>E23+F23+G23+H23</f>
        <v>40</v>
      </c>
      <c r="E23" s="71">
        <v>5</v>
      </c>
      <c r="F23" s="71">
        <v>10</v>
      </c>
      <c r="G23" s="71">
        <v>20</v>
      </c>
      <c r="H23" s="71">
        <v>5</v>
      </c>
      <c r="I23" s="72">
        <v>40</v>
      </c>
      <c r="J23" s="73"/>
      <c r="K23" s="73"/>
      <c r="L23" s="73"/>
      <c r="M23" s="73"/>
      <c r="N23" s="73"/>
      <c r="O23" s="73"/>
    </row>
    <row r="24" spans="2:15" s="63" customFormat="1" ht="15.6">
      <c r="B24" s="68">
        <v>21</v>
      </c>
      <c r="C24" s="69" t="s">
        <v>232</v>
      </c>
      <c r="D24" s="70">
        <f t="shared" si="0"/>
        <v>0</v>
      </c>
      <c r="E24" s="71"/>
      <c r="F24" s="71"/>
      <c r="G24" s="71"/>
      <c r="H24" s="71"/>
      <c r="I24" s="72"/>
      <c r="J24" s="73"/>
      <c r="K24" s="73"/>
      <c r="L24" s="73"/>
      <c r="M24" s="73"/>
      <c r="N24" s="73"/>
      <c r="O24" s="73"/>
    </row>
    <row r="25" spans="2:15" s="63" customFormat="1" ht="15.6">
      <c r="B25" s="68">
        <v>22</v>
      </c>
      <c r="C25" s="69" t="s">
        <v>233</v>
      </c>
      <c r="D25" s="70">
        <f t="shared" si="0"/>
        <v>0</v>
      </c>
      <c r="E25" s="71"/>
      <c r="F25" s="71"/>
      <c r="G25" s="71"/>
      <c r="H25" s="71"/>
      <c r="I25" s="72"/>
      <c r="J25" s="73"/>
      <c r="K25" s="73"/>
      <c r="L25" s="73"/>
      <c r="M25" s="73"/>
      <c r="N25" s="73"/>
      <c r="O25" s="73"/>
    </row>
    <row r="26" spans="2:15" s="63" customFormat="1" ht="15.6">
      <c r="B26" s="68">
        <v>23</v>
      </c>
      <c r="C26" s="69" t="s">
        <v>234</v>
      </c>
      <c r="D26" s="70">
        <f t="shared" si="0"/>
        <v>0</v>
      </c>
      <c r="E26" s="71"/>
      <c r="F26" s="71"/>
      <c r="G26" s="71"/>
      <c r="H26" s="71"/>
      <c r="I26" s="72"/>
      <c r="J26" s="73"/>
      <c r="K26" s="73"/>
      <c r="L26" s="73"/>
      <c r="M26" s="73"/>
      <c r="N26" s="73"/>
      <c r="O26" s="73"/>
    </row>
    <row r="27" spans="2:15" s="63" customFormat="1" ht="15.6">
      <c r="B27" s="68">
        <v>24</v>
      </c>
      <c r="C27" s="69" t="s">
        <v>235</v>
      </c>
      <c r="D27" s="70">
        <f t="shared" si="0"/>
        <v>0</v>
      </c>
      <c r="E27" s="71"/>
      <c r="F27" s="71"/>
      <c r="G27" s="71"/>
      <c r="H27" s="71"/>
      <c r="I27" s="72"/>
      <c r="J27" s="73"/>
      <c r="K27" s="73"/>
      <c r="L27" s="73"/>
      <c r="M27" s="73"/>
      <c r="N27" s="73"/>
      <c r="O27" s="73"/>
    </row>
    <row r="28" spans="2:15" s="63" customFormat="1" ht="15.6">
      <c r="B28" s="68">
        <v>25</v>
      </c>
      <c r="C28" s="69" t="s">
        <v>236</v>
      </c>
      <c r="D28" s="70">
        <f t="shared" si="0"/>
        <v>0</v>
      </c>
      <c r="E28" s="71"/>
      <c r="F28" s="71"/>
      <c r="G28" s="71"/>
      <c r="H28" s="71"/>
      <c r="I28" s="72"/>
      <c r="J28" s="73"/>
      <c r="K28" s="73"/>
      <c r="L28" s="73"/>
      <c r="M28" s="73"/>
      <c r="N28" s="73"/>
      <c r="O28" s="73"/>
    </row>
    <row r="29" spans="2:15" s="63" customFormat="1" ht="15.6">
      <c r="B29" s="68">
        <v>26</v>
      </c>
      <c r="C29" s="69" t="s">
        <v>237</v>
      </c>
      <c r="D29" s="70">
        <f t="shared" si="0"/>
        <v>0</v>
      </c>
      <c r="E29" s="71"/>
      <c r="F29" s="71"/>
      <c r="G29" s="71"/>
      <c r="H29" s="71"/>
      <c r="I29" s="72"/>
      <c r="J29" s="73"/>
      <c r="K29" s="73"/>
      <c r="L29" s="73"/>
      <c r="M29" s="73"/>
      <c r="N29" s="73"/>
      <c r="O29" s="73"/>
    </row>
    <row r="30" spans="2:15" s="63" customFormat="1" ht="15.6">
      <c r="B30" s="68">
        <v>27</v>
      </c>
      <c r="C30" s="69" t="s">
        <v>238</v>
      </c>
      <c r="D30" s="70">
        <f t="shared" si="0"/>
        <v>0</v>
      </c>
      <c r="E30" s="71"/>
      <c r="F30" s="71"/>
      <c r="G30" s="71"/>
      <c r="H30" s="71"/>
      <c r="I30" s="72"/>
      <c r="J30" s="73"/>
      <c r="K30" s="73"/>
      <c r="L30" s="73"/>
      <c r="M30" s="73"/>
      <c r="N30" s="73"/>
      <c r="O30" s="73"/>
    </row>
    <row r="31" spans="2:15" s="63" customFormat="1" ht="15.6">
      <c r="B31" s="68">
        <v>28</v>
      </c>
      <c r="C31" s="69" t="s">
        <v>239</v>
      </c>
      <c r="D31" s="70">
        <f t="shared" si="0"/>
        <v>0</v>
      </c>
      <c r="E31" s="71"/>
      <c r="F31" s="71"/>
      <c r="G31" s="71"/>
      <c r="H31" s="71"/>
      <c r="I31" s="72"/>
      <c r="J31" s="73"/>
      <c r="K31" s="73"/>
      <c r="L31" s="73"/>
      <c r="M31" s="73"/>
      <c r="N31" s="73"/>
      <c r="O31" s="73"/>
    </row>
    <row r="32" spans="2:15" s="63" customFormat="1" ht="15.6">
      <c r="B32" s="68">
        <v>29</v>
      </c>
      <c r="C32" s="69" t="s">
        <v>240</v>
      </c>
      <c r="D32" s="70">
        <f t="shared" si="0"/>
        <v>0</v>
      </c>
      <c r="E32" s="71"/>
      <c r="F32" s="71"/>
      <c r="G32" s="71"/>
      <c r="H32" s="71"/>
      <c r="I32" s="72"/>
      <c r="J32" s="73"/>
      <c r="K32" s="73"/>
      <c r="L32" s="73"/>
      <c r="M32" s="73"/>
      <c r="N32" s="73"/>
      <c r="O32" s="73"/>
    </row>
    <row r="33" spans="2:15" s="63" customFormat="1" ht="15.6">
      <c r="B33" s="68">
        <v>30</v>
      </c>
      <c r="C33" s="69" t="s">
        <v>241</v>
      </c>
      <c r="D33" s="70">
        <f t="shared" si="0"/>
        <v>0</v>
      </c>
      <c r="E33" s="71"/>
      <c r="F33" s="71"/>
      <c r="G33" s="71"/>
      <c r="H33" s="71"/>
      <c r="I33" s="72"/>
      <c r="J33" s="73"/>
      <c r="K33" s="73"/>
      <c r="L33" s="73"/>
      <c r="M33" s="73"/>
      <c r="N33" s="73"/>
      <c r="O33" s="73"/>
    </row>
    <row r="34" spans="2:15" s="63" customFormat="1" ht="15.6">
      <c r="B34" s="68">
        <v>31</v>
      </c>
      <c r="C34" s="69" t="s">
        <v>242</v>
      </c>
      <c r="D34" s="70">
        <f t="shared" si="0"/>
        <v>0</v>
      </c>
      <c r="E34" s="71"/>
      <c r="F34" s="71"/>
      <c r="G34" s="71"/>
      <c r="H34" s="71"/>
      <c r="I34" s="72"/>
      <c r="J34" s="73"/>
      <c r="K34" s="73"/>
      <c r="L34" s="73"/>
      <c r="M34" s="73"/>
      <c r="N34" s="73"/>
      <c r="O34" s="73"/>
    </row>
    <row r="35" spans="2:15" s="63" customFormat="1" ht="15.6">
      <c r="B35" s="68">
        <v>32</v>
      </c>
      <c r="C35" s="69" t="s">
        <v>243</v>
      </c>
      <c r="D35" s="70">
        <f t="shared" si="0"/>
        <v>0</v>
      </c>
      <c r="E35" s="71"/>
      <c r="F35" s="71"/>
      <c r="G35" s="71"/>
      <c r="H35" s="71"/>
      <c r="I35" s="72"/>
      <c r="J35" s="73"/>
      <c r="K35" s="73"/>
      <c r="L35" s="73"/>
      <c r="M35" s="73"/>
      <c r="N35" s="73"/>
      <c r="O35" s="73"/>
    </row>
    <row r="36" spans="2:15" s="63" customFormat="1" ht="15.6">
      <c r="B36" s="68">
        <v>33</v>
      </c>
      <c r="C36" s="69" t="s">
        <v>244</v>
      </c>
      <c r="D36" s="70">
        <f t="shared" si="0"/>
        <v>0</v>
      </c>
      <c r="E36" s="71"/>
      <c r="F36" s="71"/>
      <c r="G36" s="71"/>
      <c r="H36" s="71"/>
      <c r="I36" s="72"/>
      <c r="J36" s="73"/>
      <c r="K36" s="73"/>
      <c r="L36" s="73"/>
      <c r="M36" s="73"/>
      <c r="N36" s="73"/>
      <c r="O36" s="73"/>
    </row>
    <row r="37" spans="2:15" s="63" customFormat="1" ht="15.6">
      <c r="B37" s="68">
        <v>34</v>
      </c>
      <c r="C37" s="69" t="s">
        <v>245</v>
      </c>
      <c r="D37" s="70">
        <f t="shared" si="0"/>
        <v>0</v>
      </c>
      <c r="E37" s="71"/>
      <c r="F37" s="71"/>
      <c r="G37" s="71"/>
      <c r="H37" s="71"/>
      <c r="I37" s="72"/>
      <c r="J37" s="73"/>
      <c r="K37" s="73"/>
      <c r="L37" s="73"/>
      <c r="M37" s="73"/>
      <c r="N37" s="73"/>
      <c r="O37" s="73"/>
    </row>
    <row r="38" spans="2:15" s="63" customFormat="1" ht="15.6">
      <c r="B38" s="68">
        <v>35</v>
      </c>
      <c r="C38" s="69" t="s">
        <v>246</v>
      </c>
      <c r="D38" s="70">
        <f t="shared" si="0"/>
        <v>0</v>
      </c>
      <c r="E38" s="71"/>
      <c r="F38" s="71"/>
      <c r="G38" s="71"/>
      <c r="H38" s="71"/>
      <c r="I38" s="72"/>
      <c r="J38" s="73"/>
      <c r="K38" s="73"/>
      <c r="L38" s="73"/>
      <c r="M38" s="73"/>
      <c r="N38" s="73"/>
      <c r="O38" s="73"/>
    </row>
    <row r="39" spans="2:15" s="63" customFormat="1" ht="15.6">
      <c r="B39" s="68">
        <v>36</v>
      </c>
      <c r="C39" s="69" t="s">
        <v>247</v>
      </c>
      <c r="D39" s="70">
        <f t="shared" si="0"/>
        <v>0</v>
      </c>
      <c r="E39" s="71"/>
      <c r="F39" s="71"/>
      <c r="G39" s="71"/>
      <c r="H39" s="71"/>
      <c r="I39" s="72"/>
      <c r="J39" s="73"/>
      <c r="K39" s="73"/>
      <c r="L39" s="73"/>
      <c r="M39" s="73"/>
      <c r="N39" s="73"/>
      <c r="O39" s="73"/>
    </row>
    <row r="40" spans="2:15" s="63" customFormat="1" ht="15.6">
      <c r="B40" s="68">
        <v>37</v>
      </c>
      <c r="C40" s="69" t="s">
        <v>248</v>
      </c>
      <c r="D40" s="70">
        <f t="shared" si="0"/>
        <v>0</v>
      </c>
      <c r="E40" s="71"/>
      <c r="F40" s="71"/>
      <c r="G40" s="71"/>
      <c r="H40" s="71"/>
      <c r="I40" s="72"/>
      <c r="J40" s="73"/>
      <c r="K40" s="73"/>
      <c r="L40" s="73"/>
      <c r="M40" s="73"/>
      <c r="N40" s="73"/>
      <c r="O40" s="73"/>
    </row>
    <row r="41" spans="2:15" s="63" customFormat="1" ht="15.6">
      <c r="B41" s="68">
        <v>38</v>
      </c>
      <c r="C41" s="69" t="s">
        <v>249</v>
      </c>
      <c r="D41" s="70">
        <f t="shared" si="0"/>
        <v>0</v>
      </c>
      <c r="E41" s="71"/>
      <c r="F41" s="71"/>
      <c r="G41" s="71"/>
      <c r="H41" s="71"/>
      <c r="I41" s="72"/>
      <c r="J41" s="73"/>
      <c r="K41" s="73"/>
      <c r="L41" s="73"/>
      <c r="M41" s="73"/>
      <c r="N41" s="73"/>
      <c r="O41" s="73"/>
    </row>
    <row r="42" spans="2:15" s="63" customFormat="1" ht="15.6">
      <c r="B42" s="68">
        <v>39</v>
      </c>
      <c r="C42" s="69" t="s">
        <v>250</v>
      </c>
      <c r="D42" s="70">
        <f t="shared" si="0"/>
        <v>0</v>
      </c>
      <c r="E42" s="71"/>
      <c r="F42" s="71"/>
      <c r="G42" s="71"/>
      <c r="H42" s="71"/>
      <c r="I42" s="72"/>
      <c r="J42" s="73"/>
      <c r="K42" s="73"/>
      <c r="L42" s="73"/>
      <c r="M42" s="73"/>
      <c r="N42" s="73"/>
      <c r="O42" s="73"/>
    </row>
    <row r="43" spans="2:15" s="63" customFormat="1" ht="15.6">
      <c r="B43" s="68">
        <v>40</v>
      </c>
      <c r="C43" s="69" t="s">
        <v>251</v>
      </c>
      <c r="D43" s="70">
        <f t="shared" si="0"/>
        <v>0</v>
      </c>
      <c r="E43" s="71"/>
      <c r="F43" s="71"/>
      <c r="G43" s="71"/>
      <c r="H43" s="71"/>
      <c r="I43" s="72"/>
      <c r="J43" s="73"/>
      <c r="K43" s="73"/>
      <c r="L43" s="73"/>
      <c r="M43" s="73"/>
      <c r="N43" s="73"/>
      <c r="O43" s="73"/>
    </row>
    <row r="44" spans="2:15" s="63" customFormat="1" ht="15.6">
      <c r="B44" s="68">
        <v>41</v>
      </c>
      <c r="C44" s="69" t="s">
        <v>252</v>
      </c>
      <c r="D44" s="70">
        <f t="shared" si="0"/>
        <v>0</v>
      </c>
      <c r="E44" s="71"/>
      <c r="F44" s="71"/>
      <c r="G44" s="71"/>
      <c r="H44" s="71"/>
      <c r="I44" s="72"/>
      <c r="J44" s="73"/>
      <c r="K44" s="73"/>
      <c r="L44" s="73"/>
      <c r="M44" s="73"/>
      <c r="N44" s="73"/>
      <c r="O44" s="73"/>
    </row>
    <row r="45" spans="2:15" s="63" customFormat="1" ht="15.6">
      <c r="B45" s="68">
        <v>42</v>
      </c>
      <c r="C45" s="69" t="s">
        <v>253</v>
      </c>
      <c r="D45" s="70">
        <f t="shared" si="0"/>
        <v>0</v>
      </c>
      <c r="E45" s="71"/>
      <c r="F45" s="71"/>
      <c r="G45" s="71"/>
      <c r="H45" s="71"/>
      <c r="I45" s="72"/>
      <c r="J45" s="73"/>
      <c r="K45" s="73"/>
      <c r="L45" s="73"/>
      <c r="M45" s="73"/>
      <c r="N45" s="73"/>
      <c r="O45" s="73"/>
    </row>
    <row r="46" spans="2:15" s="63" customFormat="1" ht="15.6">
      <c r="B46" s="68">
        <v>43</v>
      </c>
      <c r="C46" s="69" t="s">
        <v>254</v>
      </c>
      <c r="D46" s="70">
        <f t="shared" si="0"/>
        <v>0</v>
      </c>
      <c r="E46" s="71"/>
      <c r="F46" s="71"/>
      <c r="G46" s="71"/>
      <c r="H46" s="71"/>
      <c r="I46" s="72"/>
      <c r="J46" s="73"/>
      <c r="K46" s="73"/>
      <c r="L46" s="73"/>
      <c r="M46" s="73"/>
      <c r="N46" s="73"/>
      <c r="O46" s="73"/>
    </row>
    <row r="47" spans="2:15" s="63" customFormat="1" ht="15.6">
      <c r="B47" s="68">
        <v>44</v>
      </c>
      <c r="C47" s="69" t="s">
        <v>255</v>
      </c>
      <c r="D47" s="70">
        <f t="shared" si="0"/>
        <v>0</v>
      </c>
      <c r="E47" s="71"/>
      <c r="F47" s="71"/>
      <c r="G47" s="71"/>
      <c r="H47" s="71"/>
      <c r="I47" s="72"/>
      <c r="J47" s="73"/>
      <c r="K47" s="73"/>
      <c r="L47" s="73"/>
      <c r="M47" s="73"/>
      <c r="N47" s="73"/>
      <c r="O47" s="73"/>
    </row>
    <row r="48" spans="2:15" s="63" customFormat="1" ht="15.6">
      <c r="B48" s="68">
        <v>45</v>
      </c>
      <c r="C48" s="69" t="s">
        <v>256</v>
      </c>
      <c r="D48" s="70">
        <f t="shared" si="0"/>
        <v>0</v>
      </c>
      <c r="E48" s="71"/>
      <c r="F48" s="71"/>
      <c r="G48" s="71"/>
      <c r="H48" s="71"/>
      <c r="I48" s="72"/>
      <c r="J48" s="73"/>
      <c r="K48" s="73"/>
      <c r="L48" s="73"/>
      <c r="M48" s="73"/>
      <c r="N48" s="73"/>
      <c r="O48" s="73"/>
    </row>
    <row r="49" spans="2:15" s="63" customFormat="1" ht="15.6">
      <c r="B49" s="68">
        <v>46</v>
      </c>
      <c r="C49" s="69" t="s">
        <v>257</v>
      </c>
      <c r="D49" s="70">
        <f t="shared" si="0"/>
        <v>0</v>
      </c>
      <c r="E49" s="71"/>
      <c r="F49" s="71"/>
      <c r="G49" s="71"/>
      <c r="H49" s="71"/>
      <c r="I49" s="72"/>
      <c r="J49" s="73"/>
      <c r="K49" s="73"/>
      <c r="L49" s="73"/>
      <c r="M49" s="73"/>
      <c r="N49" s="73"/>
      <c r="O49" s="73"/>
    </row>
    <row r="50" spans="2:15" s="63" customFormat="1" ht="15.6">
      <c r="B50" s="68">
        <v>47</v>
      </c>
      <c r="C50" s="69" t="s">
        <v>258</v>
      </c>
      <c r="D50" s="70">
        <f t="shared" si="0"/>
        <v>0</v>
      </c>
      <c r="E50" s="71"/>
      <c r="F50" s="71"/>
      <c r="G50" s="71"/>
      <c r="H50" s="71"/>
      <c r="I50" s="72"/>
      <c r="J50" s="73"/>
      <c r="K50" s="73"/>
      <c r="L50" s="73"/>
      <c r="M50" s="73"/>
      <c r="N50" s="73"/>
      <c r="O50" s="73"/>
    </row>
    <row r="51" spans="2:15" s="63" customFormat="1" ht="15.6">
      <c r="B51" s="68">
        <v>48</v>
      </c>
      <c r="C51" s="69" t="s">
        <v>259</v>
      </c>
      <c r="D51" s="70">
        <f t="shared" si="0"/>
        <v>0</v>
      </c>
      <c r="E51" s="71"/>
      <c r="F51" s="71"/>
      <c r="G51" s="71"/>
      <c r="H51" s="71"/>
      <c r="I51" s="72"/>
      <c r="J51" s="73"/>
      <c r="K51" s="73"/>
      <c r="L51" s="73"/>
      <c r="M51" s="73"/>
      <c r="N51" s="73"/>
      <c r="O51" s="73"/>
    </row>
    <row r="52" spans="2:15" s="63" customFormat="1" ht="15.6">
      <c r="B52" s="68">
        <v>49</v>
      </c>
      <c r="C52" s="69" t="s">
        <v>260</v>
      </c>
      <c r="D52" s="70">
        <f t="shared" si="0"/>
        <v>0</v>
      </c>
      <c r="E52" s="71"/>
      <c r="F52" s="71"/>
      <c r="G52" s="71"/>
      <c r="H52" s="71"/>
      <c r="I52" s="72"/>
      <c r="J52" s="73"/>
      <c r="K52" s="73"/>
      <c r="L52" s="73"/>
      <c r="M52" s="73"/>
      <c r="N52" s="73"/>
      <c r="O52" s="73"/>
    </row>
    <row r="53" spans="2:15" s="63" customFormat="1" ht="15.6">
      <c r="B53" s="68">
        <v>50</v>
      </c>
      <c r="C53" s="69" t="s">
        <v>261</v>
      </c>
      <c r="D53" s="70">
        <f t="shared" si="0"/>
        <v>0</v>
      </c>
      <c r="E53" s="71"/>
      <c r="F53" s="71"/>
      <c r="G53" s="71"/>
      <c r="H53" s="71"/>
      <c r="I53" s="72"/>
      <c r="J53" s="73"/>
      <c r="K53" s="73"/>
      <c r="L53" s="73"/>
      <c r="M53" s="73"/>
      <c r="N53" s="73"/>
      <c r="O53" s="73"/>
    </row>
    <row r="54" spans="2:15" s="63" customFormat="1" ht="15.6">
      <c r="B54" s="68">
        <v>51</v>
      </c>
      <c r="C54" s="69" t="s">
        <v>262</v>
      </c>
      <c r="D54" s="70">
        <f>E54+F54+G54+H54</f>
        <v>25</v>
      </c>
      <c r="E54" s="71">
        <v>2</v>
      </c>
      <c r="F54" s="71">
        <v>7</v>
      </c>
      <c r="G54" s="71">
        <v>14</v>
      </c>
      <c r="H54" s="71">
        <v>2</v>
      </c>
      <c r="I54" s="72">
        <f>D54</f>
        <v>25</v>
      </c>
      <c r="J54" s="73"/>
      <c r="K54" s="73"/>
      <c r="L54" s="73"/>
      <c r="M54" s="73"/>
      <c r="N54" s="73"/>
      <c r="O54" s="73"/>
    </row>
    <row r="55" spans="2:15" s="63" customFormat="1" ht="15.6">
      <c r="B55" s="68">
        <v>52</v>
      </c>
      <c r="C55" s="69" t="s">
        <v>263</v>
      </c>
      <c r="D55" s="70">
        <f t="shared" si="0"/>
        <v>0</v>
      </c>
      <c r="E55" s="71"/>
      <c r="F55" s="71"/>
      <c r="G55" s="71"/>
      <c r="H55" s="71"/>
      <c r="I55" s="72"/>
      <c r="J55" s="73"/>
      <c r="K55" s="73"/>
      <c r="L55" s="73"/>
      <c r="M55" s="73"/>
      <c r="N55" s="73"/>
      <c r="O55" s="73"/>
    </row>
    <row r="56" spans="2:15" s="63" customFormat="1" ht="15.6">
      <c r="B56" s="68">
        <v>53</v>
      </c>
      <c r="C56" s="69" t="s">
        <v>264</v>
      </c>
      <c r="D56" s="70">
        <f t="shared" si="0"/>
        <v>0</v>
      </c>
      <c r="E56" s="71"/>
      <c r="F56" s="71"/>
      <c r="G56" s="71"/>
      <c r="H56" s="71"/>
      <c r="I56" s="72"/>
      <c r="J56" s="73"/>
      <c r="K56" s="73"/>
      <c r="L56" s="73"/>
      <c r="M56" s="73"/>
      <c r="N56" s="73"/>
      <c r="O56" s="73"/>
    </row>
    <row r="57" spans="2:15" s="63" customFormat="1" ht="15.6">
      <c r="B57" s="68">
        <v>54</v>
      </c>
      <c r="C57" s="69" t="s">
        <v>265</v>
      </c>
      <c r="D57" s="70">
        <f t="shared" si="0"/>
        <v>0</v>
      </c>
      <c r="E57" s="71"/>
      <c r="F57" s="71"/>
      <c r="G57" s="71"/>
      <c r="H57" s="71"/>
      <c r="I57" s="72"/>
      <c r="J57" s="73"/>
      <c r="K57" s="73"/>
      <c r="L57" s="73"/>
      <c r="M57" s="73"/>
      <c r="N57" s="73"/>
      <c r="O57" s="73"/>
    </row>
    <row r="58" spans="2:15" s="63" customFormat="1" ht="15.6">
      <c r="B58" s="68">
        <v>55</v>
      </c>
      <c r="C58" s="69" t="s">
        <v>266</v>
      </c>
      <c r="D58" s="70">
        <f t="shared" si="0"/>
        <v>0</v>
      </c>
      <c r="E58" s="71"/>
      <c r="F58" s="71"/>
      <c r="G58" s="71"/>
      <c r="H58" s="71"/>
      <c r="I58" s="72"/>
      <c r="J58" s="73"/>
      <c r="K58" s="73"/>
      <c r="L58" s="73"/>
      <c r="M58" s="73"/>
      <c r="N58" s="73"/>
      <c r="O58" s="73"/>
    </row>
    <row r="59" spans="2:15" s="63" customFormat="1" ht="15.6">
      <c r="B59" s="68">
        <v>56</v>
      </c>
      <c r="C59" s="69" t="s">
        <v>267</v>
      </c>
      <c r="D59" s="70">
        <f t="shared" si="0"/>
        <v>0</v>
      </c>
      <c r="E59" s="71"/>
      <c r="F59" s="71"/>
      <c r="G59" s="71"/>
      <c r="H59" s="71"/>
      <c r="I59" s="72"/>
      <c r="J59" s="73"/>
      <c r="K59" s="73"/>
      <c r="L59" s="73"/>
      <c r="M59" s="73"/>
      <c r="N59" s="73"/>
      <c r="O59" s="73"/>
    </row>
    <row r="60" spans="2:15" s="63" customFormat="1" ht="15.6">
      <c r="B60" s="68">
        <v>57</v>
      </c>
      <c r="C60" s="69" t="s">
        <v>268</v>
      </c>
      <c r="D60" s="70">
        <f t="shared" si="0"/>
        <v>0</v>
      </c>
      <c r="E60" s="71"/>
      <c r="F60" s="71"/>
      <c r="G60" s="71"/>
      <c r="H60" s="71"/>
      <c r="I60" s="72"/>
      <c r="J60" s="73"/>
      <c r="K60" s="73"/>
      <c r="L60" s="73"/>
      <c r="M60" s="73"/>
      <c r="N60" s="73"/>
      <c r="O60" s="73"/>
    </row>
    <row r="61" spans="2:15" s="63" customFormat="1" ht="15.6">
      <c r="B61" s="68">
        <v>58</v>
      </c>
      <c r="C61" s="69" t="s">
        <v>269</v>
      </c>
      <c r="D61" s="70">
        <f t="shared" si="0"/>
        <v>0</v>
      </c>
      <c r="E61" s="71"/>
      <c r="F61" s="71"/>
      <c r="G61" s="71"/>
      <c r="H61" s="71"/>
      <c r="I61" s="72"/>
      <c r="J61" s="73"/>
      <c r="K61" s="73"/>
      <c r="L61" s="73"/>
      <c r="M61" s="73"/>
      <c r="N61" s="73"/>
      <c r="O61" s="73"/>
    </row>
    <row r="62" spans="2:15" s="63" customFormat="1" ht="15.6">
      <c r="B62" s="68">
        <v>59</v>
      </c>
      <c r="C62" s="69" t="s">
        <v>270</v>
      </c>
      <c r="D62" s="70">
        <f t="shared" si="0"/>
        <v>0</v>
      </c>
      <c r="E62" s="71"/>
      <c r="F62" s="71"/>
      <c r="G62" s="71"/>
      <c r="H62" s="71"/>
      <c r="I62" s="72"/>
      <c r="J62" s="73"/>
      <c r="K62" s="73"/>
      <c r="L62" s="73"/>
      <c r="M62" s="73"/>
      <c r="N62" s="73"/>
      <c r="O62" s="73"/>
    </row>
    <row r="63" spans="2:15" s="63" customFormat="1" ht="15.6">
      <c r="B63" s="68">
        <v>60</v>
      </c>
      <c r="C63" s="69" t="s">
        <v>271</v>
      </c>
      <c r="D63" s="70">
        <f t="shared" si="0"/>
        <v>0</v>
      </c>
      <c r="E63" s="71"/>
      <c r="F63" s="71"/>
      <c r="G63" s="71"/>
      <c r="H63" s="71"/>
      <c r="I63" s="72"/>
      <c r="J63" s="73"/>
      <c r="K63" s="73"/>
      <c r="L63" s="73"/>
      <c r="M63" s="73"/>
      <c r="N63" s="73"/>
      <c r="O63" s="73"/>
    </row>
    <row r="64" spans="2:15" s="63" customFormat="1" ht="15.6">
      <c r="B64" s="68">
        <v>61</v>
      </c>
      <c r="C64" s="69" t="s">
        <v>272</v>
      </c>
      <c r="D64" s="70">
        <f t="shared" si="0"/>
        <v>0</v>
      </c>
      <c r="E64" s="71"/>
      <c r="F64" s="71"/>
      <c r="G64" s="71"/>
      <c r="H64" s="71"/>
      <c r="I64" s="72"/>
      <c r="J64" s="73"/>
      <c r="K64" s="73"/>
      <c r="L64" s="73"/>
      <c r="M64" s="73"/>
      <c r="N64" s="73"/>
      <c r="O64" s="73"/>
    </row>
    <row r="65" spans="2:15" s="63" customFormat="1" ht="15.6">
      <c r="B65" s="68">
        <v>62</v>
      </c>
      <c r="C65" s="69" t="s">
        <v>273</v>
      </c>
      <c r="D65" s="70">
        <f t="shared" si="0"/>
        <v>0</v>
      </c>
      <c r="E65" s="71"/>
      <c r="F65" s="71"/>
      <c r="G65" s="71"/>
      <c r="H65" s="71"/>
      <c r="I65" s="72"/>
      <c r="J65" s="73"/>
      <c r="K65" s="73"/>
      <c r="L65" s="73"/>
      <c r="M65" s="73"/>
      <c r="N65" s="73"/>
      <c r="O65" s="73"/>
    </row>
    <row r="66" spans="2:15" s="63" customFormat="1" ht="15.6">
      <c r="B66" s="68">
        <v>63</v>
      </c>
      <c r="C66" s="69" t="s">
        <v>274</v>
      </c>
      <c r="D66" s="70">
        <f t="shared" si="0"/>
        <v>0</v>
      </c>
      <c r="E66" s="71"/>
      <c r="F66" s="71"/>
      <c r="G66" s="71"/>
      <c r="H66" s="71"/>
      <c r="I66" s="72"/>
      <c r="J66" s="73"/>
      <c r="K66" s="73"/>
      <c r="L66" s="73"/>
      <c r="M66" s="73"/>
      <c r="N66" s="73"/>
      <c r="O66" s="73"/>
    </row>
    <row r="67" spans="2:15" s="63" customFormat="1" ht="15.6">
      <c r="B67" s="68">
        <v>64</v>
      </c>
      <c r="C67" s="69" t="s">
        <v>275</v>
      </c>
      <c r="D67" s="70">
        <f t="shared" si="0"/>
        <v>0</v>
      </c>
      <c r="E67" s="71"/>
      <c r="F67" s="71"/>
      <c r="G67" s="71"/>
      <c r="H67" s="71"/>
      <c r="I67" s="72"/>
      <c r="J67" s="73"/>
      <c r="K67" s="73"/>
      <c r="L67" s="73"/>
      <c r="M67" s="73"/>
      <c r="N67" s="73"/>
      <c r="O67" s="73"/>
    </row>
    <row r="68" spans="2:15" s="63" customFormat="1" ht="15.6">
      <c r="B68" s="68">
        <v>65</v>
      </c>
      <c r="C68" s="69" t="s">
        <v>276</v>
      </c>
      <c r="D68" s="70">
        <f t="shared" si="0"/>
        <v>50</v>
      </c>
      <c r="E68" s="85">
        <v>5</v>
      </c>
      <c r="F68" s="85">
        <v>25</v>
      </c>
      <c r="G68" s="85">
        <v>15</v>
      </c>
      <c r="H68" s="85">
        <v>5</v>
      </c>
      <c r="I68" s="72">
        <v>50</v>
      </c>
      <c r="J68" s="73"/>
      <c r="K68" s="73"/>
      <c r="L68" s="73"/>
      <c r="M68" s="73"/>
      <c r="N68" s="73"/>
      <c r="O68" s="73"/>
    </row>
    <row r="69" spans="2:15" s="63" customFormat="1" ht="15.6">
      <c r="B69" s="68">
        <v>66</v>
      </c>
      <c r="C69" s="69" t="s">
        <v>277</v>
      </c>
      <c r="D69" s="70">
        <f t="shared" ref="D69:D120" si="1">E69+F69+G69+H69</f>
        <v>0</v>
      </c>
      <c r="E69" s="71"/>
      <c r="F69" s="71"/>
      <c r="G69" s="71"/>
      <c r="H69" s="71"/>
      <c r="I69" s="72"/>
      <c r="J69" s="73"/>
      <c r="K69" s="73"/>
      <c r="L69" s="73"/>
      <c r="M69" s="73"/>
      <c r="N69" s="73"/>
      <c r="O69" s="73"/>
    </row>
    <row r="70" spans="2:15" s="63" customFormat="1" ht="15.6">
      <c r="B70" s="68">
        <v>67</v>
      </c>
      <c r="C70" s="69" t="s">
        <v>278</v>
      </c>
      <c r="D70" s="70">
        <f t="shared" si="1"/>
        <v>0</v>
      </c>
      <c r="E70" s="71"/>
      <c r="F70" s="71"/>
      <c r="G70" s="71"/>
      <c r="H70" s="71"/>
      <c r="I70" s="72"/>
      <c r="J70" s="73"/>
      <c r="K70" s="73"/>
      <c r="L70" s="73"/>
      <c r="M70" s="73"/>
      <c r="N70" s="73"/>
      <c r="O70" s="73"/>
    </row>
    <row r="71" spans="2:15" s="63" customFormat="1" ht="15.6">
      <c r="B71" s="68">
        <v>68</v>
      </c>
      <c r="C71" s="69" t="s">
        <v>279</v>
      </c>
      <c r="D71" s="70">
        <f t="shared" si="1"/>
        <v>0</v>
      </c>
      <c r="E71" s="71"/>
      <c r="F71" s="71"/>
      <c r="G71" s="71"/>
      <c r="H71" s="71"/>
      <c r="I71" s="72"/>
      <c r="J71" s="73"/>
      <c r="K71" s="73"/>
      <c r="L71" s="73"/>
      <c r="M71" s="73"/>
      <c r="N71" s="73"/>
      <c r="O71" s="73"/>
    </row>
    <row r="72" spans="2:15" s="63" customFormat="1" ht="15.6">
      <c r="B72" s="68">
        <v>69</v>
      </c>
      <c r="C72" s="69" t="s">
        <v>280</v>
      </c>
      <c r="D72" s="70">
        <f t="shared" si="1"/>
        <v>0</v>
      </c>
      <c r="E72" s="71"/>
      <c r="F72" s="71"/>
      <c r="G72" s="71"/>
      <c r="H72" s="71"/>
      <c r="I72" s="72"/>
      <c r="J72" s="73"/>
      <c r="K72" s="73"/>
      <c r="L72" s="73"/>
      <c r="M72" s="73"/>
      <c r="N72" s="73"/>
      <c r="O72" s="73"/>
    </row>
    <row r="73" spans="2:15" s="63" customFormat="1" ht="15.6">
      <c r="B73" s="68">
        <v>70</v>
      </c>
      <c r="C73" s="69" t="s">
        <v>281</v>
      </c>
      <c r="D73" s="70">
        <f t="shared" si="1"/>
        <v>0</v>
      </c>
      <c r="E73" s="71"/>
      <c r="F73" s="71"/>
      <c r="G73" s="71"/>
      <c r="H73" s="71"/>
      <c r="I73" s="72"/>
      <c r="J73" s="73"/>
      <c r="K73" s="73"/>
      <c r="L73" s="73"/>
      <c r="M73" s="73"/>
      <c r="N73" s="73"/>
      <c r="O73" s="73"/>
    </row>
    <row r="74" spans="2:15" s="63" customFormat="1" ht="15.6">
      <c r="B74" s="68">
        <v>71</v>
      </c>
      <c r="C74" s="69" t="s">
        <v>282</v>
      </c>
      <c r="D74" s="70">
        <f t="shared" si="1"/>
        <v>0</v>
      </c>
      <c r="E74" s="71"/>
      <c r="F74" s="71"/>
      <c r="G74" s="71"/>
      <c r="H74" s="71"/>
      <c r="I74" s="72"/>
      <c r="J74" s="73"/>
      <c r="K74" s="73"/>
      <c r="L74" s="73"/>
      <c r="M74" s="73"/>
      <c r="N74" s="73"/>
      <c r="O74" s="73"/>
    </row>
    <row r="75" spans="2:15" s="63" customFormat="1" ht="15.6">
      <c r="B75" s="68">
        <v>72</v>
      </c>
      <c r="C75" s="69" t="s">
        <v>283</v>
      </c>
      <c r="D75" s="70">
        <f t="shared" si="1"/>
        <v>0</v>
      </c>
      <c r="E75" s="71"/>
      <c r="F75" s="71"/>
      <c r="G75" s="71"/>
      <c r="H75" s="71"/>
      <c r="I75" s="72"/>
      <c r="J75" s="73"/>
      <c r="K75" s="73"/>
      <c r="L75" s="73"/>
      <c r="M75" s="73"/>
      <c r="N75" s="73"/>
      <c r="O75" s="73"/>
    </row>
    <row r="76" spans="2:15" s="63" customFormat="1" ht="15.6">
      <c r="B76" s="68">
        <v>73</v>
      </c>
      <c r="C76" s="69" t="s">
        <v>284</v>
      </c>
      <c r="D76" s="70">
        <f t="shared" si="1"/>
        <v>0</v>
      </c>
      <c r="E76" s="71"/>
      <c r="F76" s="71"/>
      <c r="G76" s="71"/>
      <c r="H76" s="71"/>
      <c r="I76" s="72"/>
      <c r="J76" s="73"/>
      <c r="K76" s="73"/>
      <c r="L76" s="73"/>
      <c r="M76" s="73"/>
      <c r="N76" s="73"/>
      <c r="O76" s="73"/>
    </row>
    <row r="77" spans="2:15" s="63" customFormat="1" ht="15.6">
      <c r="B77" s="68">
        <v>74</v>
      </c>
      <c r="C77" s="69" t="s">
        <v>285</v>
      </c>
      <c r="D77" s="70">
        <f t="shared" si="1"/>
        <v>0</v>
      </c>
      <c r="E77" s="71"/>
      <c r="F77" s="71"/>
      <c r="G77" s="71"/>
      <c r="H77" s="71"/>
      <c r="I77" s="72"/>
      <c r="J77" s="73"/>
      <c r="K77" s="73"/>
      <c r="L77" s="73"/>
      <c r="M77" s="73"/>
      <c r="N77" s="73"/>
      <c r="O77" s="73"/>
    </row>
    <row r="78" spans="2:15" s="63" customFormat="1" ht="15.6">
      <c r="B78" s="68">
        <v>75</v>
      </c>
      <c r="C78" s="69" t="s">
        <v>286</v>
      </c>
      <c r="D78" s="70">
        <f t="shared" si="1"/>
        <v>0</v>
      </c>
      <c r="E78" s="71"/>
      <c r="F78" s="71"/>
      <c r="G78" s="71"/>
      <c r="H78" s="71"/>
      <c r="I78" s="72"/>
      <c r="J78" s="73"/>
      <c r="K78" s="73"/>
      <c r="L78" s="73"/>
      <c r="M78" s="73"/>
      <c r="N78" s="73"/>
      <c r="O78" s="73"/>
    </row>
    <row r="79" spans="2:15" s="63" customFormat="1" ht="15.6">
      <c r="B79" s="68">
        <v>76</v>
      </c>
      <c r="C79" s="69" t="s">
        <v>287</v>
      </c>
      <c r="D79" s="70">
        <f t="shared" si="1"/>
        <v>0</v>
      </c>
      <c r="E79" s="71"/>
      <c r="F79" s="71"/>
      <c r="G79" s="71"/>
      <c r="H79" s="71"/>
      <c r="I79" s="72"/>
      <c r="J79" s="73"/>
      <c r="K79" s="73"/>
      <c r="L79" s="73"/>
      <c r="M79" s="73"/>
      <c r="N79" s="73"/>
      <c r="O79" s="73"/>
    </row>
    <row r="80" spans="2:15" s="63" customFormat="1" ht="31.2">
      <c r="B80" s="68">
        <v>77</v>
      </c>
      <c r="C80" s="74" t="s">
        <v>288</v>
      </c>
      <c r="D80" s="70">
        <f t="shared" si="1"/>
        <v>0</v>
      </c>
      <c r="E80" s="71"/>
      <c r="F80" s="71"/>
      <c r="G80" s="71"/>
      <c r="H80" s="71"/>
      <c r="I80" s="72"/>
      <c r="J80" s="73"/>
      <c r="K80" s="73"/>
      <c r="L80" s="73"/>
      <c r="M80" s="73"/>
      <c r="N80" s="73"/>
      <c r="O80" s="73"/>
    </row>
    <row r="81" spans="2:15" s="63" customFormat="1" ht="15.6">
      <c r="B81" s="68">
        <v>78</v>
      </c>
      <c r="C81" s="69" t="s">
        <v>289</v>
      </c>
      <c r="D81" s="70">
        <f t="shared" si="1"/>
        <v>0</v>
      </c>
      <c r="E81" s="71"/>
      <c r="F81" s="71"/>
      <c r="G81" s="71"/>
      <c r="H81" s="71"/>
      <c r="I81" s="72"/>
      <c r="J81" s="73"/>
      <c r="K81" s="73"/>
      <c r="L81" s="73"/>
      <c r="M81" s="73"/>
      <c r="N81" s="73"/>
      <c r="O81" s="73"/>
    </row>
    <row r="82" spans="2:15" s="63" customFormat="1" ht="15.6">
      <c r="B82" s="68">
        <v>79</v>
      </c>
      <c r="C82" s="69" t="s">
        <v>290</v>
      </c>
      <c r="D82" s="70">
        <f t="shared" si="1"/>
        <v>0</v>
      </c>
      <c r="E82" s="71"/>
      <c r="F82" s="71"/>
      <c r="G82" s="71"/>
      <c r="H82" s="71"/>
      <c r="I82" s="72"/>
      <c r="J82" s="73"/>
      <c r="K82" s="73"/>
      <c r="L82" s="73"/>
      <c r="M82" s="73"/>
      <c r="N82" s="73"/>
      <c r="O82" s="73"/>
    </row>
    <row r="83" spans="2:15" s="63" customFormat="1" ht="15.6">
      <c r="B83" s="68">
        <v>80</v>
      </c>
      <c r="C83" s="69" t="s">
        <v>291</v>
      </c>
      <c r="D83" s="70">
        <f t="shared" si="1"/>
        <v>0</v>
      </c>
      <c r="E83" s="71"/>
      <c r="F83" s="71"/>
      <c r="G83" s="71"/>
      <c r="H83" s="71"/>
      <c r="I83" s="72"/>
      <c r="J83" s="73"/>
      <c r="K83" s="73"/>
      <c r="L83" s="73"/>
      <c r="M83" s="73"/>
      <c r="N83" s="73"/>
      <c r="O83" s="73"/>
    </row>
    <row r="84" spans="2:15" s="63" customFormat="1" ht="15.6">
      <c r="B84" s="68">
        <v>81</v>
      </c>
      <c r="C84" s="69" t="s">
        <v>292</v>
      </c>
      <c r="D84" s="70">
        <f t="shared" si="1"/>
        <v>0</v>
      </c>
      <c r="E84" s="71"/>
      <c r="F84" s="71"/>
      <c r="G84" s="71"/>
      <c r="H84" s="71"/>
      <c r="I84" s="72"/>
      <c r="J84" s="73"/>
      <c r="K84" s="73"/>
      <c r="L84" s="73"/>
      <c r="M84" s="73"/>
      <c r="N84" s="73"/>
      <c r="O84" s="73"/>
    </row>
    <row r="85" spans="2:15" s="63" customFormat="1" ht="15.6">
      <c r="B85" s="68">
        <v>82</v>
      </c>
      <c r="C85" s="69" t="s">
        <v>293</v>
      </c>
      <c r="D85" s="70">
        <f t="shared" si="1"/>
        <v>0</v>
      </c>
      <c r="E85" s="71"/>
      <c r="F85" s="71"/>
      <c r="G85" s="71"/>
      <c r="H85" s="71"/>
      <c r="I85" s="72"/>
      <c r="J85" s="73"/>
      <c r="K85" s="73"/>
      <c r="L85" s="73"/>
      <c r="M85" s="73"/>
      <c r="N85" s="73"/>
      <c r="O85" s="73"/>
    </row>
    <row r="86" spans="2:15" s="63" customFormat="1" ht="15.6">
      <c r="B86" s="68">
        <v>83</v>
      </c>
      <c r="C86" s="69" t="s">
        <v>294</v>
      </c>
      <c r="D86" s="70">
        <f t="shared" si="1"/>
        <v>12</v>
      </c>
      <c r="E86" s="71"/>
      <c r="F86" s="85">
        <v>6</v>
      </c>
      <c r="G86" s="85">
        <v>6</v>
      </c>
      <c r="H86" s="71"/>
      <c r="I86" s="72">
        <f>D86</f>
        <v>12</v>
      </c>
      <c r="J86" s="73"/>
      <c r="K86" s="73"/>
      <c r="L86" s="73"/>
      <c r="M86" s="73"/>
      <c r="N86" s="73"/>
      <c r="O86" s="73"/>
    </row>
    <row r="87" spans="2:15" s="63" customFormat="1" ht="15.6">
      <c r="B87" s="68">
        <v>84</v>
      </c>
      <c r="C87" s="69" t="s">
        <v>295</v>
      </c>
      <c r="D87" s="70">
        <f t="shared" si="1"/>
        <v>0</v>
      </c>
      <c r="E87" s="71"/>
      <c r="F87" s="71"/>
      <c r="G87" s="71"/>
      <c r="H87" s="71"/>
      <c r="I87" s="72"/>
      <c r="J87" s="73"/>
      <c r="K87" s="73"/>
      <c r="L87" s="73"/>
      <c r="M87" s="73"/>
      <c r="N87" s="73"/>
      <c r="O87" s="73"/>
    </row>
    <row r="88" spans="2:15" s="63" customFormat="1" ht="15.6">
      <c r="B88" s="68">
        <v>85</v>
      </c>
      <c r="C88" s="69" t="s">
        <v>296</v>
      </c>
      <c r="D88" s="70">
        <f t="shared" si="1"/>
        <v>0</v>
      </c>
      <c r="E88" s="71"/>
      <c r="F88" s="71"/>
      <c r="G88" s="71"/>
      <c r="H88" s="71"/>
      <c r="I88" s="72"/>
      <c r="J88" s="73"/>
      <c r="K88" s="73"/>
      <c r="L88" s="73"/>
      <c r="M88" s="73"/>
      <c r="N88" s="73"/>
      <c r="O88" s="73"/>
    </row>
    <row r="89" spans="2:15" s="63" customFormat="1" ht="15.6">
      <c r="B89" s="68">
        <v>86</v>
      </c>
      <c r="C89" s="69" t="s">
        <v>297</v>
      </c>
      <c r="D89" s="70">
        <f t="shared" si="1"/>
        <v>0</v>
      </c>
      <c r="E89" s="71"/>
      <c r="F89" s="71"/>
      <c r="G89" s="71"/>
      <c r="H89" s="71"/>
      <c r="I89" s="72"/>
      <c r="J89" s="73"/>
      <c r="K89" s="73"/>
      <c r="L89" s="73"/>
      <c r="M89" s="73"/>
      <c r="N89" s="73"/>
      <c r="O89" s="73"/>
    </row>
    <row r="90" spans="2:15" s="63" customFormat="1" ht="15.6">
      <c r="B90" s="68">
        <v>87</v>
      </c>
      <c r="C90" s="69" t="s">
        <v>298</v>
      </c>
      <c r="D90" s="70">
        <f t="shared" si="1"/>
        <v>0</v>
      </c>
      <c r="E90" s="71"/>
      <c r="F90" s="71"/>
      <c r="G90" s="71"/>
      <c r="H90" s="71"/>
      <c r="I90" s="72"/>
      <c r="J90" s="73"/>
      <c r="K90" s="73"/>
      <c r="L90" s="73"/>
      <c r="M90" s="73"/>
      <c r="N90" s="73"/>
      <c r="O90" s="73"/>
    </row>
    <row r="91" spans="2:15" s="63" customFormat="1" ht="15.6">
      <c r="B91" s="68">
        <v>88</v>
      </c>
      <c r="C91" s="69" t="s">
        <v>299</v>
      </c>
      <c r="D91" s="70">
        <f t="shared" si="1"/>
        <v>0</v>
      </c>
      <c r="E91" s="71"/>
      <c r="F91" s="71"/>
      <c r="G91" s="71"/>
      <c r="H91" s="71"/>
      <c r="I91" s="72"/>
      <c r="J91" s="73"/>
      <c r="K91" s="73"/>
      <c r="L91" s="73"/>
      <c r="M91" s="73"/>
      <c r="N91" s="73"/>
      <c r="O91" s="73"/>
    </row>
    <row r="92" spans="2:15" s="63" customFormat="1" ht="15.6">
      <c r="B92" s="68">
        <v>89</v>
      </c>
      <c r="C92" s="69" t="s">
        <v>300</v>
      </c>
      <c r="D92" s="70">
        <f t="shared" si="1"/>
        <v>0</v>
      </c>
      <c r="E92" s="71"/>
      <c r="F92" s="71"/>
      <c r="G92" s="71"/>
      <c r="H92" s="71"/>
      <c r="I92" s="72"/>
      <c r="J92" s="73"/>
      <c r="K92" s="73"/>
      <c r="L92" s="73"/>
      <c r="M92" s="73"/>
      <c r="N92" s="73"/>
      <c r="O92" s="73"/>
    </row>
    <row r="93" spans="2:15" s="63" customFormat="1" ht="15.6">
      <c r="B93" s="68">
        <v>90</v>
      </c>
      <c r="C93" s="69" t="s">
        <v>301</v>
      </c>
      <c r="D93" s="70">
        <f t="shared" si="1"/>
        <v>0</v>
      </c>
      <c r="E93" s="71"/>
      <c r="F93" s="71"/>
      <c r="G93" s="71"/>
      <c r="H93" s="71"/>
      <c r="I93" s="72"/>
      <c r="J93" s="73"/>
      <c r="K93" s="73"/>
      <c r="L93" s="73"/>
      <c r="M93" s="73"/>
      <c r="N93" s="73"/>
      <c r="O93" s="73"/>
    </row>
    <row r="94" spans="2:15" s="63" customFormat="1" ht="15.6">
      <c r="B94" s="68">
        <v>91</v>
      </c>
      <c r="C94" s="69" t="s">
        <v>302</v>
      </c>
      <c r="D94" s="70">
        <f t="shared" si="1"/>
        <v>0</v>
      </c>
      <c r="E94" s="71"/>
      <c r="F94" s="71"/>
      <c r="G94" s="71"/>
      <c r="H94" s="71"/>
      <c r="I94" s="72"/>
      <c r="J94" s="73"/>
      <c r="K94" s="73"/>
      <c r="L94" s="73"/>
      <c r="M94" s="73"/>
      <c r="N94" s="73"/>
      <c r="O94" s="73"/>
    </row>
    <row r="95" spans="2:15" s="63" customFormat="1" ht="15.6">
      <c r="B95" s="68">
        <v>92</v>
      </c>
      <c r="C95" s="69" t="s">
        <v>303</v>
      </c>
      <c r="D95" s="70">
        <f t="shared" si="1"/>
        <v>0</v>
      </c>
      <c r="E95" s="71"/>
      <c r="F95" s="71"/>
      <c r="G95" s="71"/>
      <c r="H95" s="71"/>
      <c r="I95" s="72"/>
      <c r="J95" s="73"/>
      <c r="K95" s="73"/>
      <c r="L95" s="73"/>
      <c r="M95" s="73"/>
      <c r="N95" s="73"/>
      <c r="O95" s="73"/>
    </row>
    <row r="96" spans="2:15" s="63" customFormat="1" ht="15.6">
      <c r="B96" s="68">
        <v>93</v>
      </c>
      <c r="C96" s="69" t="s">
        <v>304</v>
      </c>
      <c r="D96" s="70">
        <f t="shared" si="1"/>
        <v>0</v>
      </c>
      <c r="E96" s="71"/>
      <c r="F96" s="71"/>
      <c r="G96" s="71"/>
      <c r="H96" s="71"/>
      <c r="I96" s="72"/>
      <c r="J96" s="73"/>
      <c r="K96" s="73"/>
      <c r="L96" s="73"/>
      <c r="M96" s="73"/>
      <c r="N96" s="73"/>
      <c r="O96" s="73"/>
    </row>
    <row r="97" spans="2:15" s="63" customFormat="1" ht="15.6">
      <c r="B97" s="68">
        <v>94</v>
      </c>
      <c r="C97" s="69" t="s">
        <v>305</v>
      </c>
      <c r="D97" s="70">
        <f t="shared" si="1"/>
        <v>0</v>
      </c>
      <c r="E97" s="71"/>
      <c r="F97" s="71"/>
      <c r="G97" s="71"/>
      <c r="H97" s="71"/>
      <c r="I97" s="72"/>
      <c r="J97" s="73"/>
      <c r="K97" s="73"/>
      <c r="L97" s="73"/>
      <c r="M97" s="73"/>
      <c r="N97" s="73"/>
      <c r="O97" s="73"/>
    </row>
    <row r="98" spans="2:15" s="63" customFormat="1" ht="15.6">
      <c r="B98" s="68">
        <v>95</v>
      </c>
      <c r="C98" s="69" t="s">
        <v>306</v>
      </c>
      <c r="D98" s="70">
        <f t="shared" si="1"/>
        <v>0</v>
      </c>
      <c r="E98" s="71"/>
      <c r="F98" s="71"/>
      <c r="G98" s="71"/>
      <c r="H98" s="71"/>
      <c r="I98" s="72"/>
      <c r="J98" s="73"/>
      <c r="K98" s="73"/>
      <c r="L98" s="73"/>
      <c r="M98" s="73"/>
      <c r="N98" s="73"/>
      <c r="O98" s="73"/>
    </row>
    <row r="99" spans="2:15" s="63" customFormat="1" ht="15.6">
      <c r="B99" s="68">
        <v>96</v>
      </c>
      <c r="C99" s="69" t="s">
        <v>307</v>
      </c>
      <c r="D99" s="70">
        <f t="shared" si="1"/>
        <v>0</v>
      </c>
      <c r="E99" s="71"/>
      <c r="F99" s="71"/>
      <c r="G99" s="71"/>
      <c r="H99" s="71"/>
      <c r="I99" s="72"/>
      <c r="J99" s="73"/>
      <c r="K99" s="73"/>
      <c r="L99" s="73"/>
      <c r="M99" s="73"/>
      <c r="N99" s="73"/>
      <c r="O99" s="73"/>
    </row>
    <row r="100" spans="2:15" s="63" customFormat="1" ht="15.6">
      <c r="B100" s="68">
        <v>97</v>
      </c>
      <c r="C100" s="69" t="s">
        <v>308</v>
      </c>
      <c r="D100" s="70">
        <f t="shared" si="1"/>
        <v>0</v>
      </c>
      <c r="E100" s="71"/>
      <c r="F100" s="71"/>
      <c r="G100" s="71"/>
      <c r="H100" s="71"/>
      <c r="I100" s="72"/>
      <c r="J100" s="73"/>
      <c r="K100" s="73"/>
      <c r="L100" s="73"/>
      <c r="M100" s="73"/>
      <c r="N100" s="73"/>
      <c r="O100" s="73"/>
    </row>
    <row r="101" spans="2:15" s="63" customFormat="1" ht="15.6">
      <c r="B101" s="68">
        <v>98</v>
      </c>
      <c r="C101" s="69" t="s">
        <v>309</v>
      </c>
      <c r="D101" s="70">
        <f t="shared" si="1"/>
        <v>0</v>
      </c>
      <c r="E101" s="71"/>
      <c r="F101" s="71"/>
      <c r="G101" s="71"/>
      <c r="H101" s="71"/>
      <c r="I101" s="72"/>
      <c r="J101" s="73"/>
      <c r="K101" s="73"/>
      <c r="L101" s="73"/>
      <c r="M101" s="73"/>
      <c r="N101" s="73"/>
      <c r="O101" s="73"/>
    </row>
    <row r="102" spans="2:15" s="63" customFormat="1" ht="15.6">
      <c r="B102" s="68">
        <v>99</v>
      </c>
      <c r="C102" s="69" t="s">
        <v>310</v>
      </c>
      <c r="D102" s="70">
        <f t="shared" si="1"/>
        <v>0</v>
      </c>
      <c r="E102" s="71"/>
      <c r="F102" s="71"/>
      <c r="G102" s="71"/>
      <c r="H102" s="71"/>
      <c r="I102" s="72"/>
      <c r="J102" s="73"/>
      <c r="K102" s="73"/>
      <c r="L102" s="73"/>
      <c r="M102" s="73"/>
      <c r="N102" s="73"/>
      <c r="O102" s="73"/>
    </row>
    <row r="103" spans="2:15" s="63" customFormat="1" ht="15.6">
      <c r="B103" s="68">
        <v>100</v>
      </c>
      <c r="C103" s="69" t="s">
        <v>311</v>
      </c>
      <c r="D103" s="70">
        <f t="shared" si="1"/>
        <v>0</v>
      </c>
      <c r="E103" s="71"/>
      <c r="F103" s="71"/>
      <c r="G103" s="71"/>
      <c r="H103" s="71"/>
      <c r="I103" s="72"/>
      <c r="J103" s="73"/>
      <c r="K103" s="73"/>
      <c r="L103" s="73"/>
      <c r="M103" s="73"/>
      <c r="N103" s="73"/>
      <c r="O103" s="73"/>
    </row>
    <row r="104" spans="2:15" s="63" customFormat="1" ht="15.6">
      <c r="B104" s="68">
        <v>101</v>
      </c>
      <c r="C104" s="69" t="s">
        <v>312</v>
      </c>
      <c r="D104" s="70">
        <f t="shared" si="1"/>
        <v>0</v>
      </c>
      <c r="E104" s="71"/>
      <c r="F104" s="71"/>
      <c r="G104" s="71"/>
      <c r="H104" s="71"/>
      <c r="I104" s="72"/>
      <c r="J104" s="73"/>
      <c r="K104" s="73"/>
      <c r="L104" s="73"/>
      <c r="M104" s="73"/>
      <c r="N104" s="73"/>
      <c r="O104" s="73"/>
    </row>
    <row r="105" spans="2:15" s="63" customFormat="1" ht="15.6">
      <c r="B105" s="68">
        <v>102</v>
      </c>
      <c r="C105" s="69" t="s">
        <v>313</v>
      </c>
      <c r="D105" s="70">
        <f t="shared" si="1"/>
        <v>0</v>
      </c>
      <c r="E105" s="71"/>
      <c r="F105" s="71"/>
      <c r="G105" s="71"/>
      <c r="H105" s="71"/>
      <c r="I105" s="72"/>
      <c r="J105" s="73"/>
      <c r="K105" s="73"/>
      <c r="L105" s="73"/>
      <c r="M105" s="73"/>
      <c r="N105" s="73"/>
      <c r="O105" s="73"/>
    </row>
    <row r="106" spans="2:15" s="63" customFormat="1" ht="15.6">
      <c r="B106" s="68">
        <v>103</v>
      </c>
      <c r="C106" s="69" t="s">
        <v>314</v>
      </c>
      <c r="D106" s="70">
        <f t="shared" si="1"/>
        <v>0</v>
      </c>
      <c r="E106" s="71"/>
      <c r="F106" s="71"/>
      <c r="G106" s="71"/>
      <c r="H106" s="71"/>
      <c r="I106" s="72"/>
      <c r="J106" s="73"/>
      <c r="K106" s="73"/>
      <c r="L106" s="73"/>
      <c r="M106" s="73"/>
      <c r="N106" s="73"/>
      <c r="O106" s="73"/>
    </row>
    <row r="107" spans="2:15" s="63" customFormat="1" ht="15.6">
      <c r="B107" s="68">
        <v>104</v>
      </c>
      <c r="C107" s="69" t="s">
        <v>315</v>
      </c>
      <c r="D107" s="70">
        <f t="shared" si="1"/>
        <v>0</v>
      </c>
      <c r="E107" s="71"/>
      <c r="F107" s="71"/>
      <c r="G107" s="71"/>
      <c r="H107" s="71"/>
      <c r="I107" s="72"/>
      <c r="J107" s="73"/>
      <c r="K107" s="73"/>
      <c r="L107" s="73"/>
      <c r="M107" s="73"/>
      <c r="N107" s="73"/>
      <c r="O107" s="73"/>
    </row>
    <row r="108" spans="2:15" s="63" customFormat="1" ht="15.6">
      <c r="B108" s="68">
        <v>105</v>
      </c>
      <c r="C108" s="69" t="s">
        <v>316</v>
      </c>
      <c r="D108" s="70">
        <f t="shared" si="1"/>
        <v>0</v>
      </c>
      <c r="E108" s="71"/>
      <c r="F108" s="71"/>
      <c r="G108" s="71"/>
      <c r="H108" s="71"/>
      <c r="I108" s="72"/>
      <c r="J108" s="73"/>
      <c r="K108" s="73"/>
      <c r="L108" s="73"/>
      <c r="M108" s="73"/>
      <c r="N108" s="73"/>
      <c r="O108" s="73"/>
    </row>
    <row r="109" spans="2:15" s="63" customFormat="1" ht="15.6">
      <c r="B109" s="68">
        <v>106</v>
      </c>
      <c r="C109" s="69" t="s">
        <v>317</v>
      </c>
      <c r="D109" s="70">
        <f t="shared" si="1"/>
        <v>0</v>
      </c>
      <c r="E109" s="71"/>
      <c r="F109" s="71"/>
      <c r="G109" s="71"/>
      <c r="H109" s="71"/>
      <c r="I109" s="72"/>
      <c r="J109" s="73"/>
      <c r="K109" s="73"/>
      <c r="L109" s="73"/>
      <c r="M109" s="73"/>
      <c r="N109" s="73"/>
      <c r="O109" s="73"/>
    </row>
    <row r="110" spans="2:15" s="63" customFormat="1" ht="15.6">
      <c r="B110" s="68">
        <v>107</v>
      </c>
      <c r="C110" s="69" t="s">
        <v>318</v>
      </c>
      <c r="D110" s="70">
        <f t="shared" si="1"/>
        <v>0</v>
      </c>
      <c r="E110" s="71"/>
      <c r="F110" s="71"/>
      <c r="G110" s="71"/>
      <c r="H110" s="71"/>
      <c r="I110" s="72"/>
      <c r="J110" s="73"/>
      <c r="K110" s="73"/>
      <c r="L110" s="73"/>
      <c r="M110" s="73"/>
      <c r="N110" s="73"/>
      <c r="O110" s="73"/>
    </row>
    <row r="111" spans="2:15" s="63" customFormat="1" ht="15.6">
      <c r="B111" s="68">
        <v>108</v>
      </c>
      <c r="C111" s="69" t="s">
        <v>319</v>
      </c>
      <c r="D111" s="70">
        <f t="shared" si="1"/>
        <v>0</v>
      </c>
      <c r="E111" s="71"/>
      <c r="F111" s="71"/>
      <c r="G111" s="71"/>
      <c r="H111" s="71"/>
      <c r="I111" s="72"/>
      <c r="J111" s="73"/>
      <c r="K111" s="73"/>
      <c r="L111" s="73"/>
      <c r="M111" s="73"/>
      <c r="N111" s="73"/>
      <c r="O111" s="73"/>
    </row>
    <row r="112" spans="2:15" s="63" customFormat="1" ht="15.6">
      <c r="B112" s="68">
        <v>109</v>
      </c>
      <c r="C112" s="69" t="s">
        <v>320</v>
      </c>
      <c r="D112" s="70">
        <f t="shared" si="1"/>
        <v>0</v>
      </c>
      <c r="E112" s="71"/>
      <c r="F112" s="71"/>
      <c r="G112" s="71"/>
      <c r="H112" s="71"/>
      <c r="I112" s="72"/>
      <c r="J112" s="73"/>
      <c r="K112" s="73"/>
      <c r="L112" s="73"/>
      <c r="M112" s="73"/>
      <c r="N112" s="73"/>
      <c r="O112" s="73"/>
    </row>
    <row r="113" spans="2:15" s="63" customFormat="1" ht="15.6">
      <c r="B113" s="68">
        <v>110</v>
      </c>
      <c r="C113" s="69" t="s">
        <v>321</v>
      </c>
      <c r="D113" s="70">
        <f t="shared" si="1"/>
        <v>0</v>
      </c>
      <c r="E113" s="71"/>
      <c r="F113" s="71"/>
      <c r="G113" s="71"/>
      <c r="H113" s="71"/>
      <c r="I113" s="72"/>
      <c r="J113" s="73"/>
      <c r="K113" s="73"/>
      <c r="L113" s="73"/>
      <c r="M113" s="73"/>
      <c r="N113" s="73"/>
      <c r="O113" s="73"/>
    </row>
    <row r="114" spans="2:15" s="63" customFormat="1" ht="15.6">
      <c r="B114" s="68">
        <v>111</v>
      </c>
      <c r="C114" s="69" t="s">
        <v>322</v>
      </c>
      <c r="D114" s="70">
        <f t="shared" si="1"/>
        <v>0</v>
      </c>
      <c r="E114" s="71"/>
      <c r="F114" s="71"/>
      <c r="G114" s="71"/>
      <c r="H114" s="71"/>
      <c r="I114" s="72"/>
      <c r="J114" s="73"/>
      <c r="K114" s="73"/>
      <c r="L114" s="73"/>
      <c r="M114" s="73"/>
      <c r="N114" s="73"/>
      <c r="O114" s="73"/>
    </row>
    <row r="115" spans="2:15" s="63" customFormat="1" ht="15.6">
      <c r="B115" s="68">
        <v>112</v>
      </c>
      <c r="C115" s="69" t="s">
        <v>323</v>
      </c>
      <c r="D115" s="70">
        <f t="shared" si="1"/>
        <v>0</v>
      </c>
      <c r="E115" s="71"/>
      <c r="F115" s="71"/>
      <c r="G115" s="71"/>
      <c r="H115" s="71"/>
      <c r="I115" s="72"/>
      <c r="J115" s="73"/>
      <c r="K115" s="73"/>
      <c r="L115" s="73"/>
      <c r="M115" s="73"/>
      <c r="N115" s="73"/>
      <c r="O115" s="73"/>
    </row>
    <row r="116" spans="2:15" s="63" customFormat="1" ht="15.6">
      <c r="B116" s="68">
        <v>113</v>
      </c>
      <c r="C116" s="69" t="s">
        <v>324</v>
      </c>
      <c r="D116" s="70">
        <f t="shared" si="1"/>
        <v>0</v>
      </c>
      <c r="E116" s="71"/>
      <c r="F116" s="71"/>
      <c r="G116" s="71"/>
      <c r="H116" s="71"/>
      <c r="I116" s="72"/>
      <c r="J116" s="73"/>
      <c r="K116" s="73"/>
      <c r="L116" s="73"/>
      <c r="M116" s="73"/>
      <c r="N116" s="73"/>
      <c r="O116" s="73"/>
    </row>
    <row r="117" spans="2:15" s="63" customFormat="1" ht="15.6">
      <c r="B117" s="68">
        <v>114</v>
      </c>
      <c r="C117" s="69" t="s">
        <v>325</v>
      </c>
      <c r="D117" s="70">
        <f t="shared" si="1"/>
        <v>0</v>
      </c>
      <c r="E117" s="71"/>
      <c r="F117" s="71"/>
      <c r="G117" s="71"/>
      <c r="H117" s="71"/>
      <c r="I117" s="72"/>
      <c r="J117" s="73"/>
      <c r="K117" s="73"/>
      <c r="L117" s="73"/>
      <c r="M117" s="73"/>
      <c r="N117" s="73"/>
      <c r="O117" s="73"/>
    </row>
    <row r="118" spans="2:15" s="63" customFormat="1" ht="15.6">
      <c r="B118" s="68">
        <v>115</v>
      </c>
      <c r="C118" s="69" t="s">
        <v>326</v>
      </c>
      <c r="D118" s="70">
        <f t="shared" si="1"/>
        <v>0</v>
      </c>
      <c r="E118" s="71"/>
      <c r="F118" s="71"/>
      <c r="G118" s="71"/>
      <c r="H118" s="71"/>
      <c r="I118" s="72"/>
      <c r="J118" s="73"/>
      <c r="K118" s="73"/>
      <c r="L118" s="73"/>
      <c r="M118" s="73"/>
      <c r="N118" s="73"/>
      <c r="O118" s="73"/>
    </row>
    <row r="119" spans="2:15" s="63" customFormat="1" ht="15.6">
      <c r="B119" s="68">
        <v>116</v>
      </c>
      <c r="C119" s="69" t="s">
        <v>327</v>
      </c>
      <c r="D119" s="70">
        <f t="shared" si="1"/>
        <v>0</v>
      </c>
      <c r="E119" s="71"/>
      <c r="F119" s="71"/>
      <c r="G119" s="71"/>
      <c r="H119" s="71"/>
      <c r="I119" s="72"/>
      <c r="J119" s="73"/>
      <c r="K119" s="73"/>
      <c r="L119" s="73"/>
      <c r="M119" s="73"/>
      <c r="N119" s="73"/>
      <c r="O119" s="73"/>
    </row>
    <row r="120" spans="2:15" s="63" customFormat="1" ht="15.6">
      <c r="B120" s="68">
        <v>117</v>
      </c>
      <c r="C120" s="69" t="s">
        <v>328</v>
      </c>
      <c r="D120" s="70">
        <f t="shared" si="1"/>
        <v>0</v>
      </c>
      <c r="E120" s="71"/>
      <c r="F120" s="71"/>
      <c r="G120" s="71"/>
      <c r="H120" s="71"/>
      <c r="I120" s="72"/>
      <c r="J120" s="73"/>
      <c r="K120" s="73"/>
      <c r="L120" s="73"/>
      <c r="M120" s="73"/>
      <c r="N120" s="73"/>
      <c r="O120" s="73"/>
    </row>
    <row r="121" spans="2:15" s="63" customFormat="1" ht="15.6">
      <c r="B121" s="268" t="s">
        <v>329</v>
      </c>
      <c r="C121" s="269"/>
      <c r="D121" s="75">
        <f>SUM(D4:D120)</f>
        <v>127</v>
      </c>
      <c r="E121" s="75">
        <f t="shared" ref="E121:O121" si="2">SUM(E4:E120)</f>
        <v>12</v>
      </c>
      <c r="F121" s="75">
        <f t="shared" si="2"/>
        <v>48</v>
      </c>
      <c r="G121" s="75">
        <f t="shared" si="2"/>
        <v>55</v>
      </c>
      <c r="H121" s="75">
        <f t="shared" si="2"/>
        <v>12</v>
      </c>
      <c r="I121" s="75">
        <f t="shared" si="2"/>
        <v>127</v>
      </c>
      <c r="J121" s="75">
        <f t="shared" si="2"/>
        <v>0</v>
      </c>
      <c r="K121" s="75">
        <f t="shared" si="2"/>
        <v>0</v>
      </c>
      <c r="L121" s="75">
        <f t="shared" si="2"/>
        <v>0</v>
      </c>
      <c r="M121" s="75">
        <f t="shared" si="2"/>
        <v>0</v>
      </c>
      <c r="N121" s="75"/>
      <c r="O121" s="75">
        <f t="shared" si="2"/>
        <v>0</v>
      </c>
    </row>
    <row r="122" spans="2:15" s="63" customFormat="1" ht="15.6">
      <c r="B122" s="270" t="s">
        <v>330</v>
      </c>
      <c r="C122" s="270"/>
      <c r="D122" s="270"/>
      <c r="E122" s="270"/>
      <c r="F122" s="270"/>
      <c r="G122" s="271"/>
      <c r="H122" s="76">
        <f>+F121+G121+H121</f>
        <v>115</v>
      </c>
      <c r="I122" s="272" t="s">
        <v>331</v>
      </c>
      <c r="J122" s="270"/>
      <c r="K122" s="270"/>
      <c r="L122" s="270"/>
      <c r="M122" s="270"/>
      <c r="N122" s="271"/>
      <c r="O122" s="76">
        <f>I121+J121+K121+L121+M121+N121+O121</f>
        <v>127</v>
      </c>
    </row>
    <row r="124" spans="2:15" ht="15.6">
      <c r="B124" s="285" t="s">
        <v>380</v>
      </c>
      <c r="C124" s="274"/>
      <c r="D124" s="275"/>
      <c r="E124" s="283" t="s">
        <v>197</v>
      </c>
      <c r="F124" s="283"/>
      <c r="G124" s="283"/>
      <c r="H124" s="283"/>
      <c r="I124" s="284" t="s">
        <v>198</v>
      </c>
      <c r="J124" s="284"/>
      <c r="K124" s="284"/>
      <c r="L124" s="284"/>
      <c r="M124" s="284"/>
      <c r="N124" s="284"/>
      <c r="O124" s="284"/>
    </row>
    <row r="125" spans="2:15" ht="62.4">
      <c r="B125" s="64" t="s">
        <v>199</v>
      </c>
      <c r="C125" s="64" t="s">
        <v>200</v>
      </c>
      <c r="D125" s="97" t="s">
        <v>343</v>
      </c>
      <c r="E125" s="65" t="s">
        <v>201</v>
      </c>
      <c r="F125" s="65" t="s">
        <v>202</v>
      </c>
      <c r="G125" s="65" t="s">
        <v>203</v>
      </c>
      <c r="H125" s="65" t="s">
        <v>204</v>
      </c>
      <c r="I125" s="66" t="s">
        <v>205</v>
      </c>
      <c r="J125" s="67" t="s">
        <v>206</v>
      </c>
      <c r="K125" s="67" t="s">
        <v>207</v>
      </c>
      <c r="L125" s="67" t="s">
        <v>208</v>
      </c>
      <c r="M125" s="67" t="s">
        <v>209</v>
      </c>
      <c r="N125" s="67" t="s">
        <v>210</v>
      </c>
      <c r="O125" s="67" t="s">
        <v>211</v>
      </c>
    </row>
    <row r="126" spans="2:15" ht="15.6">
      <c r="B126" s="68">
        <v>1</v>
      </c>
      <c r="C126" s="69" t="s">
        <v>212</v>
      </c>
      <c r="D126" s="70">
        <f>E126+F126+G126+H126</f>
        <v>0</v>
      </c>
      <c r="E126" s="71"/>
      <c r="F126" s="71"/>
      <c r="G126" s="71"/>
      <c r="H126" s="71"/>
      <c r="I126" s="72"/>
      <c r="J126" s="73"/>
      <c r="K126" s="73"/>
      <c r="L126" s="73"/>
      <c r="M126" s="73"/>
      <c r="N126" s="73"/>
      <c r="O126" s="73"/>
    </row>
    <row r="127" spans="2:15" ht="15.6">
      <c r="B127" s="68">
        <v>2</v>
      </c>
      <c r="C127" s="69" t="s">
        <v>213</v>
      </c>
      <c r="D127" s="70">
        <f t="shared" ref="D127:D144" si="3">E127+F127+G127+H127</f>
        <v>0</v>
      </c>
      <c r="E127" s="71"/>
      <c r="F127" s="71"/>
      <c r="G127" s="71"/>
      <c r="H127" s="71"/>
      <c r="I127" s="72"/>
      <c r="J127" s="73"/>
      <c r="K127" s="73"/>
      <c r="L127" s="73"/>
      <c r="M127" s="73"/>
      <c r="N127" s="73"/>
      <c r="O127" s="73"/>
    </row>
    <row r="128" spans="2:15" ht="15.6">
      <c r="B128" s="68">
        <v>3</v>
      </c>
      <c r="C128" s="69" t="s">
        <v>214</v>
      </c>
      <c r="D128" s="70">
        <f>E128+F128+G128+H128+I128</f>
        <v>28</v>
      </c>
      <c r="E128" s="71"/>
      <c r="F128" s="71"/>
      <c r="G128" s="71"/>
      <c r="H128" s="71"/>
      <c r="I128" s="72">
        <v>28</v>
      </c>
      <c r="J128" s="73"/>
      <c r="K128" s="73"/>
      <c r="L128" s="73"/>
      <c r="M128" s="73"/>
      <c r="N128" s="73"/>
      <c r="O128" s="73"/>
    </row>
    <row r="129" spans="2:15" ht="15.6">
      <c r="B129" s="68">
        <v>4</v>
      </c>
      <c r="C129" s="69" t="s">
        <v>215</v>
      </c>
      <c r="D129" s="70">
        <f t="shared" si="3"/>
        <v>0</v>
      </c>
      <c r="E129" s="71"/>
      <c r="F129" s="71"/>
      <c r="G129" s="71"/>
      <c r="H129" s="71"/>
      <c r="I129" s="72"/>
      <c r="J129" s="73"/>
      <c r="K129" s="73"/>
      <c r="L129" s="73"/>
      <c r="M129" s="73"/>
      <c r="N129" s="73"/>
      <c r="O129" s="73"/>
    </row>
    <row r="130" spans="2:15" ht="15.6">
      <c r="B130" s="68">
        <v>5</v>
      </c>
      <c r="C130" s="69" t="s">
        <v>216</v>
      </c>
      <c r="D130" s="70">
        <f t="shared" si="3"/>
        <v>16</v>
      </c>
      <c r="E130" s="71">
        <v>1</v>
      </c>
      <c r="F130" s="71">
        <v>7</v>
      </c>
      <c r="G130" s="71">
        <v>8</v>
      </c>
      <c r="H130" s="71"/>
      <c r="I130" s="72">
        <v>16</v>
      </c>
      <c r="J130" s="73"/>
      <c r="K130" s="73"/>
      <c r="L130" s="73"/>
      <c r="M130" s="73"/>
      <c r="N130" s="73"/>
      <c r="O130" s="73"/>
    </row>
    <row r="131" spans="2:15" ht="15.6">
      <c r="B131" s="68">
        <v>6</v>
      </c>
      <c r="C131" s="69" t="s">
        <v>217</v>
      </c>
      <c r="D131" s="70">
        <f t="shared" si="3"/>
        <v>36</v>
      </c>
      <c r="E131" s="71"/>
      <c r="F131" s="71">
        <v>10</v>
      </c>
      <c r="G131" s="71">
        <v>17</v>
      </c>
      <c r="H131" s="71">
        <v>9</v>
      </c>
      <c r="I131" s="72">
        <v>36</v>
      </c>
      <c r="J131" s="73"/>
      <c r="K131" s="73"/>
      <c r="L131" s="73"/>
      <c r="M131" s="73"/>
      <c r="N131" s="73"/>
      <c r="O131" s="73"/>
    </row>
    <row r="132" spans="2:15" ht="15.6">
      <c r="B132" s="68">
        <v>7</v>
      </c>
      <c r="C132" s="69" t="s">
        <v>218</v>
      </c>
      <c r="D132" s="70">
        <f t="shared" si="3"/>
        <v>0</v>
      </c>
      <c r="E132" s="71"/>
      <c r="F132" s="71"/>
      <c r="G132" s="71"/>
      <c r="H132" s="71"/>
      <c r="I132" s="72"/>
      <c r="J132" s="73"/>
      <c r="K132" s="73"/>
      <c r="L132" s="73"/>
      <c r="M132" s="73"/>
      <c r="N132" s="73"/>
      <c r="O132" s="73"/>
    </row>
    <row r="133" spans="2:15" ht="15.6">
      <c r="B133" s="68">
        <v>8</v>
      </c>
      <c r="C133" s="69" t="s">
        <v>219</v>
      </c>
      <c r="D133" s="70">
        <f t="shared" si="3"/>
        <v>0</v>
      </c>
      <c r="E133" s="71"/>
      <c r="F133" s="71"/>
      <c r="G133" s="71"/>
      <c r="H133" s="71"/>
      <c r="I133" s="72"/>
      <c r="J133" s="73"/>
      <c r="K133" s="73"/>
      <c r="L133" s="73"/>
      <c r="M133" s="73"/>
      <c r="N133" s="73"/>
      <c r="O133" s="73"/>
    </row>
    <row r="134" spans="2:15" ht="15.6">
      <c r="B134" s="68">
        <v>9</v>
      </c>
      <c r="C134" s="69" t="s">
        <v>220</v>
      </c>
      <c r="D134" s="70">
        <f t="shared" si="3"/>
        <v>0</v>
      </c>
      <c r="E134" s="71"/>
      <c r="F134" s="71"/>
      <c r="G134" s="71"/>
      <c r="H134" s="71"/>
      <c r="I134" s="72"/>
      <c r="J134" s="73"/>
      <c r="K134" s="73"/>
      <c r="L134" s="73"/>
      <c r="M134" s="73"/>
      <c r="N134" s="73"/>
      <c r="O134" s="73"/>
    </row>
    <row r="135" spans="2:15" ht="15.6">
      <c r="B135" s="68">
        <v>10</v>
      </c>
      <c r="C135" s="69" t="s">
        <v>221</v>
      </c>
      <c r="D135" s="70">
        <f t="shared" si="3"/>
        <v>0</v>
      </c>
      <c r="E135" s="71"/>
      <c r="F135" s="71"/>
      <c r="G135" s="71"/>
      <c r="H135" s="71"/>
      <c r="I135" s="72"/>
      <c r="J135" s="73"/>
      <c r="K135" s="73"/>
      <c r="L135" s="73"/>
      <c r="M135" s="73"/>
      <c r="N135" s="73"/>
      <c r="O135" s="73"/>
    </row>
    <row r="136" spans="2:15" ht="15.6">
      <c r="B136" s="68">
        <v>11</v>
      </c>
      <c r="C136" s="69" t="s">
        <v>222</v>
      </c>
      <c r="D136" s="70">
        <f t="shared" si="3"/>
        <v>0</v>
      </c>
      <c r="E136" s="71"/>
      <c r="F136" s="71"/>
      <c r="G136" s="71"/>
      <c r="H136" s="71"/>
      <c r="I136" s="72"/>
      <c r="J136" s="73"/>
      <c r="K136" s="73"/>
      <c r="L136" s="73"/>
      <c r="M136" s="73"/>
      <c r="N136" s="73"/>
      <c r="O136" s="73"/>
    </row>
    <row r="137" spans="2:15" ht="15.6">
      <c r="B137" s="68">
        <v>12</v>
      </c>
      <c r="C137" s="69" t="s">
        <v>223</v>
      </c>
      <c r="D137" s="70">
        <f t="shared" si="3"/>
        <v>0</v>
      </c>
      <c r="E137" s="71"/>
      <c r="F137" s="71"/>
      <c r="G137" s="71"/>
      <c r="H137" s="71"/>
      <c r="I137" s="72"/>
      <c r="J137" s="73"/>
      <c r="K137" s="73"/>
      <c r="L137" s="73"/>
      <c r="M137" s="73"/>
      <c r="N137" s="73"/>
      <c r="O137" s="73"/>
    </row>
    <row r="138" spans="2:15" ht="15.6">
      <c r="B138" s="68">
        <v>13</v>
      </c>
      <c r="C138" s="69" t="s">
        <v>224</v>
      </c>
      <c r="D138" s="70">
        <f t="shared" si="3"/>
        <v>0</v>
      </c>
      <c r="E138" s="71"/>
      <c r="F138" s="71"/>
      <c r="G138" s="71"/>
      <c r="H138" s="71"/>
      <c r="I138" s="72"/>
      <c r="J138" s="73"/>
      <c r="K138" s="73"/>
      <c r="L138" s="73"/>
      <c r="M138" s="73"/>
      <c r="N138" s="73"/>
      <c r="O138" s="73"/>
    </row>
    <row r="139" spans="2:15" ht="15.6">
      <c r="B139" s="68">
        <v>14</v>
      </c>
      <c r="C139" s="69" t="s">
        <v>225</v>
      </c>
      <c r="D139" s="70">
        <f t="shared" si="3"/>
        <v>0</v>
      </c>
      <c r="E139" s="71"/>
      <c r="F139" s="71"/>
      <c r="G139" s="71"/>
      <c r="H139" s="71"/>
      <c r="I139" s="72"/>
      <c r="J139" s="73"/>
      <c r="K139" s="73"/>
      <c r="L139" s="73"/>
      <c r="M139" s="73"/>
      <c r="N139" s="73"/>
      <c r="O139" s="73"/>
    </row>
    <row r="140" spans="2:15" ht="15.6">
      <c r="B140" s="68">
        <v>15</v>
      </c>
      <c r="C140" s="69" t="s">
        <v>226</v>
      </c>
      <c r="D140" s="70">
        <f t="shared" si="3"/>
        <v>0</v>
      </c>
      <c r="E140" s="71"/>
      <c r="F140" s="71"/>
      <c r="G140" s="71"/>
      <c r="H140" s="71"/>
      <c r="I140" s="72"/>
      <c r="J140" s="73"/>
      <c r="K140" s="73"/>
      <c r="L140" s="73"/>
      <c r="M140" s="73"/>
      <c r="N140" s="73"/>
      <c r="O140" s="73"/>
    </row>
    <row r="141" spans="2:15" ht="15.6">
      <c r="B141" s="68">
        <v>16</v>
      </c>
      <c r="C141" s="69" t="s">
        <v>227</v>
      </c>
      <c r="D141" s="70">
        <f t="shared" si="3"/>
        <v>0</v>
      </c>
      <c r="E141" s="71"/>
      <c r="F141" s="71"/>
      <c r="G141" s="71"/>
      <c r="H141" s="71"/>
      <c r="I141" s="72"/>
      <c r="J141" s="73"/>
      <c r="K141" s="73"/>
      <c r="L141" s="73"/>
      <c r="M141" s="73"/>
      <c r="N141" s="73"/>
      <c r="O141" s="73"/>
    </row>
    <row r="142" spans="2:15" ht="15.6">
      <c r="B142" s="68">
        <v>17</v>
      </c>
      <c r="C142" s="69" t="s">
        <v>228</v>
      </c>
      <c r="D142" s="70">
        <f t="shared" si="3"/>
        <v>0</v>
      </c>
      <c r="E142" s="71"/>
      <c r="F142" s="71"/>
      <c r="G142" s="71"/>
      <c r="H142" s="71"/>
      <c r="I142" s="72"/>
      <c r="J142" s="73"/>
      <c r="K142" s="73"/>
      <c r="L142" s="73"/>
      <c r="M142" s="73"/>
      <c r="N142" s="73"/>
      <c r="O142" s="73"/>
    </row>
    <row r="143" spans="2:15" ht="15.6">
      <c r="B143" s="68">
        <v>18</v>
      </c>
      <c r="C143" s="69" t="s">
        <v>229</v>
      </c>
      <c r="D143" s="70">
        <f t="shared" si="3"/>
        <v>0</v>
      </c>
      <c r="E143" s="71"/>
      <c r="F143" s="71"/>
      <c r="G143" s="71"/>
      <c r="H143" s="71"/>
      <c r="I143" s="72"/>
      <c r="J143" s="73"/>
      <c r="K143" s="73"/>
      <c r="L143" s="73"/>
      <c r="M143" s="73"/>
      <c r="N143" s="73"/>
      <c r="O143" s="73"/>
    </row>
    <row r="144" spans="2:15" ht="15.6">
      <c r="B144" s="68">
        <v>19</v>
      </c>
      <c r="C144" s="69" t="s">
        <v>230</v>
      </c>
      <c r="D144" s="70">
        <f t="shared" si="3"/>
        <v>0</v>
      </c>
      <c r="E144" s="71"/>
      <c r="F144" s="71"/>
      <c r="G144" s="71"/>
      <c r="H144" s="71"/>
      <c r="I144" s="72"/>
      <c r="J144" s="73"/>
      <c r="K144" s="73"/>
      <c r="L144" s="73"/>
      <c r="M144" s="73"/>
      <c r="N144" s="73"/>
      <c r="O144" s="73"/>
    </row>
    <row r="145" spans="2:15" ht="15.6">
      <c r="B145" s="68">
        <v>20</v>
      </c>
      <c r="C145" s="69" t="s">
        <v>231</v>
      </c>
      <c r="D145" s="70">
        <f>E145+F145+G145+H145+I145</f>
        <v>0</v>
      </c>
      <c r="E145" s="71"/>
      <c r="F145" s="71"/>
      <c r="G145" s="71"/>
      <c r="H145" s="71"/>
      <c r="I145" s="72"/>
      <c r="J145" s="73"/>
      <c r="K145" s="73"/>
      <c r="L145" s="73"/>
      <c r="M145" s="73"/>
      <c r="N145" s="73"/>
      <c r="O145" s="73"/>
    </row>
    <row r="146" spans="2:15" ht="15.6">
      <c r="B146" s="68">
        <v>21</v>
      </c>
      <c r="C146" s="69" t="s">
        <v>232</v>
      </c>
      <c r="D146" s="70">
        <f t="shared" ref="D146:D175" si="4">E146+F146+G146+H146</f>
        <v>0</v>
      </c>
      <c r="E146" s="71"/>
      <c r="F146" s="71"/>
      <c r="G146" s="71"/>
      <c r="H146" s="71"/>
      <c r="I146" s="72"/>
      <c r="J146" s="73"/>
      <c r="K146" s="73"/>
      <c r="L146" s="73"/>
      <c r="M146" s="73"/>
      <c r="N146" s="73"/>
      <c r="O146" s="73"/>
    </row>
    <row r="147" spans="2:15" ht="15.6">
      <c r="B147" s="68">
        <v>22</v>
      </c>
      <c r="C147" s="69" t="s">
        <v>233</v>
      </c>
      <c r="D147" s="70">
        <f t="shared" si="4"/>
        <v>0</v>
      </c>
      <c r="E147" s="71"/>
      <c r="F147" s="71"/>
      <c r="G147" s="71"/>
      <c r="H147" s="71"/>
      <c r="I147" s="72"/>
      <c r="J147" s="73"/>
      <c r="K147" s="73"/>
      <c r="L147" s="73"/>
      <c r="M147" s="73"/>
      <c r="N147" s="73"/>
      <c r="O147" s="73"/>
    </row>
    <row r="148" spans="2:15" ht="15.6">
      <c r="B148" s="68">
        <v>23</v>
      </c>
      <c r="C148" s="69" t="s">
        <v>234</v>
      </c>
      <c r="D148" s="70">
        <f t="shared" si="4"/>
        <v>0</v>
      </c>
      <c r="E148" s="71"/>
      <c r="F148" s="71"/>
      <c r="G148" s="71"/>
      <c r="H148" s="71"/>
      <c r="I148" s="72"/>
      <c r="J148" s="73"/>
      <c r="K148" s="73"/>
      <c r="L148" s="73"/>
      <c r="M148" s="73"/>
      <c r="N148" s="73"/>
      <c r="O148" s="73"/>
    </row>
    <row r="149" spans="2:15" ht="15.6">
      <c r="B149" s="68">
        <v>24</v>
      </c>
      <c r="C149" s="69" t="s">
        <v>235</v>
      </c>
      <c r="D149" s="70">
        <f t="shared" si="4"/>
        <v>0</v>
      </c>
      <c r="E149" s="71"/>
      <c r="F149" s="71"/>
      <c r="G149" s="71"/>
      <c r="H149" s="71"/>
      <c r="I149" s="72"/>
      <c r="J149" s="73"/>
      <c r="K149" s="73"/>
      <c r="L149" s="73"/>
      <c r="M149" s="73"/>
      <c r="N149" s="73"/>
      <c r="O149" s="73"/>
    </row>
    <row r="150" spans="2:15" ht="15.6">
      <c r="B150" s="68">
        <v>25</v>
      </c>
      <c r="C150" s="69" t="s">
        <v>236</v>
      </c>
      <c r="D150" s="70">
        <f t="shared" si="4"/>
        <v>0</v>
      </c>
      <c r="E150" s="71"/>
      <c r="F150" s="71"/>
      <c r="G150" s="71"/>
      <c r="H150" s="71"/>
      <c r="I150" s="72"/>
      <c r="J150" s="73"/>
      <c r="K150" s="73"/>
      <c r="L150" s="73"/>
      <c r="M150" s="73"/>
      <c r="N150" s="73"/>
      <c r="O150" s="73"/>
    </row>
    <row r="151" spans="2:15" ht="15.6">
      <c r="B151" s="68">
        <v>26</v>
      </c>
      <c r="C151" s="69" t="s">
        <v>237</v>
      </c>
      <c r="D151" s="70">
        <f>E151+F151+G151+H151+I151</f>
        <v>15</v>
      </c>
      <c r="E151" s="71"/>
      <c r="F151" s="71"/>
      <c r="G151" s="71"/>
      <c r="H151" s="71"/>
      <c r="I151" s="72">
        <v>15</v>
      </c>
      <c r="J151" s="73"/>
      <c r="K151" s="73"/>
      <c r="L151" s="73"/>
      <c r="M151" s="73"/>
      <c r="N151" s="73"/>
      <c r="O151" s="73"/>
    </row>
    <row r="152" spans="2:15" ht="15.6">
      <c r="B152" s="68">
        <v>27</v>
      </c>
      <c r="C152" s="69" t="s">
        <v>238</v>
      </c>
      <c r="D152" s="70">
        <f t="shared" si="4"/>
        <v>0</v>
      </c>
      <c r="E152" s="71"/>
      <c r="F152" s="71"/>
      <c r="G152" s="71"/>
      <c r="H152" s="71"/>
      <c r="I152" s="72"/>
      <c r="J152" s="73"/>
      <c r="K152" s="73"/>
      <c r="L152" s="73"/>
      <c r="M152" s="73"/>
      <c r="N152" s="73"/>
      <c r="O152" s="73"/>
    </row>
    <row r="153" spans="2:15" ht="15.6">
      <c r="B153" s="68">
        <v>28</v>
      </c>
      <c r="C153" s="69" t="s">
        <v>239</v>
      </c>
      <c r="D153" s="70">
        <f t="shared" si="4"/>
        <v>0</v>
      </c>
      <c r="E153" s="71"/>
      <c r="F153" s="71"/>
      <c r="G153" s="71"/>
      <c r="H153" s="71"/>
      <c r="I153" s="72"/>
      <c r="J153" s="73"/>
      <c r="K153" s="73"/>
      <c r="L153" s="73"/>
      <c r="M153" s="73"/>
      <c r="N153" s="73"/>
      <c r="O153" s="73"/>
    </row>
    <row r="154" spans="2:15" ht="15.6">
      <c r="B154" s="68">
        <v>29</v>
      </c>
      <c r="C154" s="69" t="s">
        <v>240</v>
      </c>
      <c r="D154" s="70">
        <f t="shared" si="4"/>
        <v>0</v>
      </c>
      <c r="E154" s="71"/>
      <c r="F154" s="71"/>
      <c r="G154" s="71"/>
      <c r="H154" s="71"/>
      <c r="I154" s="72"/>
      <c r="J154" s="73"/>
      <c r="K154" s="73"/>
      <c r="L154" s="73"/>
      <c r="M154" s="73"/>
      <c r="N154" s="73"/>
      <c r="O154" s="73"/>
    </row>
    <row r="155" spans="2:15" ht="15.6">
      <c r="B155" s="68">
        <v>30</v>
      </c>
      <c r="C155" s="69" t="s">
        <v>241</v>
      </c>
      <c r="D155" s="70">
        <f t="shared" si="4"/>
        <v>0</v>
      </c>
      <c r="E155" s="71"/>
      <c r="F155" s="71"/>
      <c r="G155" s="71"/>
      <c r="H155" s="71"/>
      <c r="I155" s="72"/>
      <c r="J155" s="73"/>
      <c r="K155" s="73"/>
      <c r="L155" s="73"/>
      <c r="M155" s="73"/>
      <c r="N155" s="73"/>
      <c r="O155" s="73"/>
    </row>
    <row r="156" spans="2:15" ht="15.6">
      <c r="B156" s="68">
        <v>31</v>
      </c>
      <c r="C156" s="69" t="s">
        <v>242</v>
      </c>
      <c r="D156" s="70">
        <f t="shared" si="4"/>
        <v>0</v>
      </c>
      <c r="E156" s="71"/>
      <c r="F156" s="71"/>
      <c r="G156" s="71"/>
      <c r="H156" s="71"/>
      <c r="I156" s="72"/>
      <c r="J156" s="73"/>
      <c r="K156" s="73"/>
      <c r="L156" s="73"/>
      <c r="M156" s="73"/>
      <c r="N156" s="73"/>
      <c r="O156" s="73"/>
    </row>
    <row r="157" spans="2:15" ht="15.6">
      <c r="B157" s="68">
        <v>32</v>
      </c>
      <c r="C157" s="69" t="s">
        <v>243</v>
      </c>
      <c r="D157" s="70">
        <f t="shared" si="4"/>
        <v>0</v>
      </c>
      <c r="E157" s="71"/>
      <c r="F157" s="71"/>
      <c r="G157" s="71"/>
      <c r="H157" s="71"/>
      <c r="I157" s="72"/>
      <c r="J157" s="73"/>
      <c r="K157" s="73"/>
      <c r="L157" s="73"/>
      <c r="M157" s="73"/>
      <c r="N157" s="73"/>
      <c r="O157" s="73"/>
    </row>
    <row r="158" spans="2:15" ht="15.6">
      <c r="B158" s="68">
        <v>33</v>
      </c>
      <c r="C158" s="69" t="s">
        <v>244</v>
      </c>
      <c r="D158" s="70">
        <f t="shared" si="4"/>
        <v>0</v>
      </c>
      <c r="E158" s="71"/>
      <c r="F158" s="71"/>
      <c r="G158" s="71"/>
      <c r="H158" s="71"/>
      <c r="I158" s="72"/>
      <c r="J158" s="73"/>
      <c r="K158" s="73"/>
      <c r="L158" s="73"/>
      <c r="M158" s="73"/>
      <c r="N158" s="73"/>
      <c r="O158" s="73"/>
    </row>
    <row r="159" spans="2:15" ht="15.6">
      <c r="B159" s="68">
        <v>34</v>
      </c>
      <c r="C159" s="69" t="s">
        <v>245</v>
      </c>
      <c r="D159" s="70">
        <f t="shared" si="4"/>
        <v>0</v>
      </c>
      <c r="E159" s="71"/>
      <c r="F159" s="71"/>
      <c r="G159" s="71"/>
      <c r="H159" s="71"/>
      <c r="I159" s="72"/>
      <c r="J159" s="73"/>
      <c r="K159" s="73"/>
      <c r="L159" s="73"/>
      <c r="M159" s="73"/>
      <c r="N159" s="73"/>
      <c r="O159" s="73"/>
    </row>
    <row r="160" spans="2:15" ht="15.6">
      <c r="B160" s="68">
        <v>35</v>
      </c>
      <c r="C160" s="69" t="s">
        <v>246</v>
      </c>
      <c r="D160" s="70">
        <f t="shared" si="4"/>
        <v>0</v>
      </c>
      <c r="E160" s="71"/>
      <c r="F160" s="71"/>
      <c r="G160" s="71"/>
      <c r="H160" s="71"/>
      <c r="I160" s="72"/>
      <c r="J160" s="73"/>
      <c r="K160" s="73"/>
      <c r="L160" s="73"/>
      <c r="M160" s="73"/>
      <c r="N160" s="73"/>
      <c r="O160" s="73"/>
    </row>
    <row r="161" spans="2:15" ht="15.6">
      <c r="B161" s="68">
        <v>36</v>
      </c>
      <c r="C161" s="69" t="s">
        <v>247</v>
      </c>
      <c r="D161" s="70">
        <f t="shared" si="4"/>
        <v>0</v>
      </c>
      <c r="E161" s="71"/>
      <c r="F161" s="71"/>
      <c r="G161" s="71"/>
      <c r="H161" s="71"/>
      <c r="I161" s="72"/>
      <c r="J161" s="73"/>
      <c r="K161" s="73"/>
      <c r="L161" s="73"/>
      <c r="M161" s="73"/>
      <c r="N161" s="73"/>
      <c r="O161" s="73"/>
    </row>
    <row r="162" spans="2:15" ht="15.6">
      <c r="B162" s="68">
        <v>37</v>
      </c>
      <c r="C162" s="69" t="s">
        <v>248</v>
      </c>
      <c r="D162" s="70">
        <f t="shared" si="4"/>
        <v>0</v>
      </c>
      <c r="E162" s="71"/>
      <c r="F162" s="71"/>
      <c r="G162" s="71"/>
      <c r="H162" s="71"/>
      <c r="I162" s="72"/>
      <c r="J162" s="73"/>
      <c r="K162" s="73"/>
      <c r="L162" s="73"/>
      <c r="M162" s="73"/>
      <c r="N162" s="73"/>
      <c r="O162" s="73"/>
    </row>
    <row r="163" spans="2:15" ht="15.6">
      <c r="B163" s="68">
        <v>38</v>
      </c>
      <c r="C163" s="69" t="s">
        <v>249</v>
      </c>
      <c r="D163" s="70">
        <f t="shared" si="4"/>
        <v>0</v>
      </c>
      <c r="E163" s="71"/>
      <c r="F163" s="71"/>
      <c r="G163" s="71"/>
      <c r="H163" s="71"/>
      <c r="I163" s="72"/>
      <c r="J163" s="73"/>
      <c r="K163" s="73"/>
      <c r="L163" s="73"/>
      <c r="M163" s="73"/>
      <c r="N163" s="73"/>
      <c r="O163" s="73"/>
    </row>
    <row r="164" spans="2:15" ht="15.6">
      <c r="B164" s="68">
        <v>39</v>
      </c>
      <c r="C164" s="69" t="s">
        <v>250</v>
      </c>
      <c r="D164" s="70">
        <f t="shared" si="4"/>
        <v>0</v>
      </c>
      <c r="E164" s="71"/>
      <c r="F164" s="71"/>
      <c r="G164" s="71"/>
      <c r="H164" s="71"/>
      <c r="I164" s="72"/>
      <c r="J164" s="73"/>
      <c r="K164" s="73"/>
      <c r="L164" s="73"/>
      <c r="M164" s="73"/>
      <c r="N164" s="73"/>
      <c r="O164" s="73"/>
    </row>
    <row r="165" spans="2:15" ht="15.6">
      <c r="B165" s="68">
        <v>40</v>
      </c>
      <c r="C165" s="69" t="s">
        <v>251</v>
      </c>
      <c r="D165" s="70">
        <f t="shared" si="4"/>
        <v>0</v>
      </c>
      <c r="E165" s="71"/>
      <c r="F165" s="71"/>
      <c r="G165" s="71"/>
      <c r="H165" s="71"/>
      <c r="I165" s="72"/>
      <c r="J165" s="73"/>
      <c r="K165" s="73"/>
      <c r="L165" s="73"/>
      <c r="M165" s="73"/>
      <c r="N165" s="73"/>
      <c r="O165" s="73"/>
    </row>
    <row r="166" spans="2:15" ht="15.6">
      <c r="B166" s="68">
        <v>41</v>
      </c>
      <c r="C166" s="69" t="s">
        <v>252</v>
      </c>
      <c r="D166" s="70">
        <f t="shared" si="4"/>
        <v>0</v>
      </c>
      <c r="E166" s="71"/>
      <c r="F166" s="71"/>
      <c r="G166" s="71"/>
      <c r="H166" s="71"/>
      <c r="I166" s="72"/>
      <c r="J166" s="73"/>
      <c r="K166" s="73"/>
      <c r="L166" s="73"/>
      <c r="M166" s="73"/>
      <c r="N166" s="73"/>
      <c r="O166" s="73"/>
    </row>
    <row r="167" spans="2:15" ht="15.6">
      <c r="B167" s="68">
        <v>42</v>
      </c>
      <c r="C167" s="69" t="s">
        <v>253</v>
      </c>
      <c r="D167" s="70">
        <f t="shared" si="4"/>
        <v>15</v>
      </c>
      <c r="E167" s="71">
        <v>8</v>
      </c>
      <c r="F167" s="71">
        <v>7</v>
      </c>
      <c r="G167" s="71"/>
      <c r="H167" s="71"/>
      <c r="I167" s="72">
        <v>15</v>
      </c>
      <c r="J167" s="73"/>
      <c r="K167" s="73"/>
      <c r="L167" s="73"/>
      <c r="M167" s="73"/>
      <c r="N167" s="73"/>
      <c r="O167" s="73"/>
    </row>
    <row r="168" spans="2:15" ht="15.6">
      <c r="B168" s="68">
        <v>43</v>
      </c>
      <c r="C168" s="69" t="s">
        <v>254</v>
      </c>
      <c r="D168" s="70">
        <f t="shared" si="4"/>
        <v>0</v>
      </c>
      <c r="E168" s="71"/>
      <c r="F168" s="71"/>
      <c r="G168" s="71"/>
      <c r="H168" s="71"/>
      <c r="I168" s="72"/>
      <c r="J168" s="73"/>
      <c r="K168" s="73"/>
      <c r="L168" s="73"/>
      <c r="M168" s="73"/>
      <c r="N168" s="73"/>
      <c r="O168" s="73"/>
    </row>
    <row r="169" spans="2:15" ht="15.6">
      <c r="B169" s="68">
        <v>44</v>
      </c>
      <c r="C169" s="69" t="s">
        <v>255</v>
      </c>
      <c r="D169" s="70">
        <f t="shared" si="4"/>
        <v>0</v>
      </c>
      <c r="E169" s="71"/>
      <c r="F169" s="71"/>
      <c r="G169" s="71"/>
      <c r="H169" s="71"/>
      <c r="I169" s="72"/>
      <c r="J169" s="73"/>
      <c r="K169" s="73"/>
      <c r="L169" s="73"/>
      <c r="M169" s="73"/>
      <c r="N169" s="73"/>
      <c r="O169" s="73"/>
    </row>
    <row r="170" spans="2:15" ht="15.6">
      <c r="B170" s="68">
        <v>45</v>
      </c>
      <c r="C170" s="69" t="s">
        <v>256</v>
      </c>
      <c r="D170" s="70">
        <f t="shared" si="4"/>
        <v>17</v>
      </c>
      <c r="E170" s="71"/>
      <c r="F170" s="71">
        <v>8</v>
      </c>
      <c r="G170" s="71">
        <v>5</v>
      </c>
      <c r="H170" s="71">
        <v>4</v>
      </c>
      <c r="I170" s="72">
        <v>17</v>
      </c>
      <c r="J170" s="73"/>
      <c r="K170" s="73"/>
      <c r="L170" s="73"/>
      <c r="M170" s="73"/>
      <c r="N170" s="73"/>
      <c r="O170" s="73"/>
    </row>
    <row r="171" spans="2:15" ht="15.6">
      <c r="B171" s="68">
        <v>46</v>
      </c>
      <c r="C171" s="69" t="s">
        <v>257</v>
      </c>
      <c r="D171" s="70">
        <f t="shared" si="4"/>
        <v>0</v>
      </c>
      <c r="E171" s="71"/>
      <c r="F171" s="71"/>
      <c r="G171" s="71"/>
      <c r="H171" s="71"/>
      <c r="I171" s="72"/>
      <c r="J171" s="73"/>
      <c r="K171" s="73"/>
      <c r="L171" s="73"/>
      <c r="M171" s="73"/>
      <c r="N171" s="73"/>
      <c r="O171" s="73"/>
    </row>
    <row r="172" spans="2:15" ht="15.6">
      <c r="B172" s="68">
        <v>47</v>
      </c>
      <c r="C172" s="69" t="s">
        <v>258</v>
      </c>
      <c r="D172" s="70">
        <f t="shared" si="4"/>
        <v>0</v>
      </c>
      <c r="E172" s="71"/>
      <c r="F172" s="71"/>
      <c r="G172" s="71"/>
      <c r="H172" s="71"/>
      <c r="I172" s="72"/>
      <c r="J172" s="73"/>
      <c r="K172" s="73"/>
      <c r="L172" s="73"/>
      <c r="M172" s="73"/>
      <c r="N172" s="73"/>
      <c r="O172" s="73"/>
    </row>
    <row r="173" spans="2:15" ht="15.6">
      <c r="B173" s="68">
        <v>48</v>
      </c>
      <c r="C173" s="69" t="s">
        <v>259</v>
      </c>
      <c r="D173" s="70">
        <f t="shared" si="4"/>
        <v>0</v>
      </c>
      <c r="E173" s="71"/>
      <c r="F173" s="71"/>
      <c r="G173" s="71"/>
      <c r="H173" s="71"/>
      <c r="I173" s="72"/>
      <c r="J173" s="73"/>
      <c r="K173" s="73"/>
      <c r="L173" s="73"/>
      <c r="M173" s="73"/>
      <c r="N173" s="73"/>
      <c r="O173" s="73"/>
    </row>
    <row r="174" spans="2:15" ht="15.6">
      <c r="B174" s="68">
        <v>49</v>
      </c>
      <c r="C174" s="69" t="s">
        <v>260</v>
      </c>
      <c r="D174" s="70">
        <f t="shared" si="4"/>
        <v>0</v>
      </c>
      <c r="E174" s="71"/>
      <c r="F174" s="71"/>
      <c r="G174" s="71"/>
      <c r="H174" s="71"/>
      <c r="I174" s="72"/>
      <c r="J174" s="73"/>
      <c r="K174" s="73"/>
      <c r="L174" s="73"/>
      <c r="M174" s="73"/>
      <c r="N174" s="73"/>
      <c r="O174" s="73"/>
    </row>
    <row r="175" spans="2:15" ht="15.6">
      <c r="B175" s="68">
        <v>50</v>
      </c>
      <c r="C175" s="69" t="s">
        <v>261</v>
      </c>
      <c r="D175" s="70">
        <f t="shared" si="4"/>
        <v>12</v>
      </c>
      <c r="E175" s="71"/>
      <c r="F175" s="71">
        <v>3</v>
      </c>
      <c r="G175" s="71">
        <v>8</v>
      </c>
      <c r="H175" s="71">
        <v>1</v>
      </c>
      <c r="I175" s="72">
        <v>12</v>
      </c>
      <c r="J175" s="73"/>
      <c r="K175" s="73"/>
      <c r="L175" s="73"/>
      <c r="M175" s="73"/>
      <c r="N175" s="73"/>
      <c r="O175" s="73"/>
    </row>
    <row r="176" spans="2:15" ht="15.6">
      <c r="B176" s="68">
        <v>51</v>
      </c>
      <c r="C176" s="69" t="s">
        <v>262</v>
      </c>
      <c r="D176" s="70">
        <f>E176+F176+G176+H176+I176</f>
        <v>0</v>
      </c>
      <c r="E176" s="71"/>
      <c r="F176" s="71"/>
      <c r="G176" s="71"/>
      <c r="H176" s="71"/>
      <c r="I176" s="72"/>
      <c r="J176" s="73"/>
      <c r="K176" s="73"/>
      <c r="L176" s="73"/>
      <c r="M176" s="73"/>
      <c r="N176" s="73"/>
      <c r="O176" s="73"/>
    </row>
    <row r="177" spans="2:15" ht="15.6">
      <c r="B177" s="68">
        <v>52</v>
      </c>
      <c r="C177" s="69" t="s">
        <v>263</v>
      </c>
      <c r="D177" s="70">
        <f t="shared" ref="D177:D240" si="5">E177+F177+G177+H177</f>
        <v>0</v>
      </c>
      <c r="E177" s="71"/>
      <c r="F177" s="71"/>
      <c r="G177" s="71"/>
      <c r="H177" s="71"/>
      <c r="I177" s="72"/>
      <c r="J177" s="73"/>
      <c r="K177" s="73"/>
      <c r="L177" s="73"/>
      <c r="M177" s="73"/>
      <c r="N177" s="73"/>
      <c r="O177" s="73"/>
    </row>
    <row r="178" spans="2:15" ht="15.6">
      <c r="B178" s="68">
        <v>53</v>
      </c>
      <c r="C178" s="69" t="s">
        <v>264</v>
      </c>
      <c r="D178" s="70">
        <f t="shared" si="5"/>
        <v>0</v>
      </c>
      <c r="E178" s="71"/>
      <c r="F178" s="71"/>
      <c r="G178" s="71"/>
      <c r="H178" s="71"/>
      <c r="I178" s="72"/>
      <c r="J178" s="73"/>
      <c r="K178" s="73"/>
      <c r="L178" s="73"/>
      <c r="M178" s="73"/>
      <c r="N178" s="73"/>
      <c r="O178" s="73"/>
    </row>
    <row r="179" spans="2:15" ht="15.6">
      <c r="B179" s="68">
        <v>54</v>
      </c>
      <c r="C179" s="69" t="s">
        <v>265</v>
      </c>
      <c r="D179" s="70">
        <f t="shared" si="5"/>
        <v>0</v>
      </c>
      <c r="E179" s="71"/>
      <c r="F179" s="71"/>
      <c r="G179" s="71"/>
      <c r="H179" s="71"/>
      <c r="I179" s="72"/>
      <c r="J179" s="73"/>
      <c r="K179" s="73"/>
      <c r="L179" s="73"/>
      <c r="M179" s="73"/>
      <c r="N179" s="73"/>
      <c r="O179" s="73"/>
    </row>
    <row r="180" spans="2:15" ht="15.6">
      <c r="B180" s="68">
        <v>55</v>
      </c>
      <c r="C180" s="69" t="s">
        <v>266</v>
      </c>
      <c r="D180" s="70">
        <f t="shared" si="5"/>
        <v>0</v>
      </c>
      <c r="E180" s="71"/>
      <c r="F180" s="71"/>
      <c r="G180" s="71"/>
      <c r="H180" s="71"/>
      <c r="I180" s="72"/>
      <c r="J180" s="73"/>
      <c r="K180" s="73"/>
      <c r="L180" s="73"/>
      <c r="M180" s="73"/>
      <c r="N180" s="73"/>
      <c r="O180" s="73"/>
    </row>
    <row r="181" spans="2:15" ht="15.6">
      <c r="B181" s="68">
        <v>56</v>
      </c>
      <c r="C181" s="69" t="s">
        <v>267</v>
      </c>
      <c r="D181" s="70">
        <f t="shared" si="5"/>
        <v>12</v>
      </c>
      <c r="E181" s="71">
        <v>3</v>
      </c>
      <c r="F181" s="71">
        <v>5</v>
      </c>
      <c r="G181" s="71">
        <v>4</v>
      </c>
      <c r="H181" s="71"/>
      <c r="I181" s="72">
        <v>12</v>
      </c>
      <c r="J181" s="73"/>
      <c r="K181" s="73"/>
      <c r="L181" s="73"/>
      <c r="M181" s="73"/>
      <c r="N181" s="73"/>
      <c r="O181" s="73"/>
    </row>
    <row r="182" spans="2:15" ht="15.6">
      <c r="B182" s="68">
        <v>57</v>
      </c>
      <c r="C182" s="69" t="s">
        <v>268</v>
      </c>
      <c r="D182" s="70">
        <f t="shared" si="5"/>
        <v>0</v>
      </c>
      <c r="E182" s="71"/>
      <c r="F182" s="71"/>
      <c r="G182" s="71"/>
      <c r="H182" s="71"/>
      <c r="I182" s="72"/>
      <c r="J182" s="73"/>
      <c r="K182" s="73"/>
      <c r="L182" s="73"/>
      <c r="M182" s="73"/>
      <c r="N182" s="73"/>
      <c r="O182" s="73"/>
    </row>
    <row r="183" spans="2:15" ht="15.6">
      <c r="B183" s="68">
        <v>58</v>
      </c>
      <c r="C183" s="69" t="s">
        <v>269</v>
      </c>
      <c r="D183" s="70">
        <f t="shared" si="5"/>
        <v>0</v>
      </c>
      <c r="E183" s="71"/>
      <c r="F183" s="71"/>
      <c r="G183" s="71"/>
      <c r="H183" s="71"/>
      <c r="I183" s="72"/>
      <c r="J183" s="73"/>
      <c r="K183" s="73"/>
      <c r="L183" s="73"/>
      <c r="M183" s="73"/>
      <c r="N183" s="73"/>
      <c r="O183" s="73"/>
    </row>
    <row r="184" spans="2:15" ht="15.6">
      <c r="B184" s="68">
        <v>59</v>
      </c>
      <c r="C184" s="69" t="s">
        <v>270</v>
      </c>
      <c r="D184" s="70">
        <f t="shared" si="5"/>
        <v>0</v>
      </c>
      <c r="E184" s="71"/>
      <c r="F184" s="71"/>
      <c r="G184" s="71"/>
      <c r="H184" s="71"/>
      <c r="I184" s="72"/>
      <c r="J184" s="73"/>
      <c r="K184" s="73"/>
      <c r="L184" s="73"/>
      <c r="M184" s="73"/>
      <c r="N184" s="73"/>
      <c r="O184" s="73"/>
    </row>
    <row r="185" spans="2:15" ht="15.6">
      <c r="B185" s="68">
        <v>60</v>
      </c>
      <c r="C185" s="69" t="s">
        <v>271</v>
      </c>
      <c r="D185" s="70">
        <f t="shared" si="5"/>
        <v>0</v>
      </c>
      <c r="E185" s="71"/>
      <c r="F185" s="71"/>
      <c r="G185" s="71"/>
      <c r="H185" s="71"/>
      <c r="I185" s="72"/>
      <c r="J185" s="73"/>
      <c r="K185" s="73"/>
      <c r="L185" s="73"/>
      <c r="M185" s="73"/>
      <c r="N185" s="73"/>
      <c r="O185" s="73"/>
    </row>
    <row r="186" spans="2:15" ht="15.6">
      <c r="B186" s="68">
        <v>61</v>
      </c>
      <c r="C186" s="69" t="s">
        <v>272</v>
      </c>
      <c r="D186" s="70">
        <f t="shared" si="5"/>
        <v>0</v>
      </c>
      <c r="E186" s="71"/>
      <c r="F186" s="71"/>
      <c r="G186" s="71"/>
      <c r="H186" s="71"/>
      <c r="I186" s="72"/>
      <c r="J186" s="73"/>
      <c r="K186" s="73"/>
      <c r="L186" s="73"/>
      <c r="M186" s="73"/>
      <c r="N186" s="73"/>
      <c r="O186" s="73"/>
    </row>
    <row r="187" spans="2:15" ht="15.6">
      <c r="B187" s="68">
        <v>62</v>
      </c>
      <c r="C187" s="69" t="s">
        <v>273</v>
      </c>
      <c r="D187" s="70">
        <f t="shared" si="5"/>
        <v>0</v>
      </c>
      <c r="E187" s="71"/>
      <c r="F187" s="71"/>
      <c r="G187" s="71"/>
      <c r="H187" s="71"/>
      <c r="I187" s="72"/>
      <c r="J187" s="73"/>
      <c r="K187" s="73"/>
      <c r="L187" s="73"/>
      <c r="M187" s="73"/>
      <c r="N187" s="73"/>
      <c r="O187" s="73"/>
    </row>
    <row r="188" spans="2:15" ht="15.6">
      <c r="B188" s="68">
        <v>63</v>
      </c>
      <c r="C188" s="69" t="s">
        <v>274</v>
      </c>
      <c r="D188" s="70">
        <f t="shared" si="5"/>
        <v>0</v>
      </c>
      <c r="E188" s="71"/>
      <c r="F188" s="71"/>
      <c r="G188" s="71"/>
      <c r="H188" s="71"/>
      <c r="I188" s="72"/>
      <c r="J188" s="73"/>
      <c r="K188" s="73"/>
      <c r="L188" s="73"/>
      <c r="M188" s="73"/>
      <c r="N188" s="73"/>
      <c r="O188" s="73"/>
    </row>
    <row r="189" spans="2:15" ht="15.6">
      <c r="B189" s="68">
        <v>64</v>
      </c>
      <c r="C189" s="69" t="s">
        <v>275</v>
      </c>
      <c r="D189" s="70">
        <f t="shared" si="5"/>
        <v>0</v>
      </c>
      <c r="E189" s="71"/>
      <c r="F189" s="71"/>
      <c r="G189" s="71"/>
      <c r="H189" s="71"/>
      <c r="I189" s="72"/>
      <c r="J189" s="73"/>
      <c r="K189" s="73"/>
      <c r="L189" s="73"/>
      <c r="M189" s="73"/>
      <c r="N189" s="73"/>
      <c r="O189" s="73"/>
    </row>
    <row r="190" spans="2:15" ht="15.6">
      <c r="B190" s="68">
        <v>65</v>
      </c>
      <c r="C190" s="69" t="s">
        <v>276</v>
      </c>
      <c r="D190" s="70">
        <f t="shared" si="5"/>
        <v>0</v>
      </c>
      <c r="E190" s="85"/>
      <c r="F190" s="85"/>
      <c r="G190" s="85"/>
      <c r="H190" s="85"/>
      <c r="I190" s="72"/>
      <c r="J190" s="73"/>
      <c r="K190" s="73"/>
      <c r="L190" s="73"/>
      <c r="M190" s="73"/>
      <c r="N190" s="73"/>
      <c r="O190" s="73"/>
    </row>
    <row r="191" spans="2:15" ht="15.6">
      <c r="B191" s="68">
        <v>66</v>
      </c>
      <c r="C191" s="69" t="s">
        <v>277</v>
      </c>
      <c r="D191" s="70">
        <f t="shared" si="5"/>
        <v>20</v>
      </c>
      <c r="E191" s="71"/>
      <c r="F191" s="71">
        <v>11</v>
      </c>
      <c r="G191" s="71">
        <v>8</v>
      </c>
      <c r="H191" s="71">
        <v>1</v>
      </c>
      <c r="I191" s="72">
        <v>20</v>
      </c>
      <c r="J191" s="73"/>
      <c r="K191" s="73"/>
      <c r="L191" s="73"/>
      <c r="M191" s="73"/>
      <c r="N191" s="73"/>
      <c r="O191" s="73"/>
    </row>
    <row r="192" spans="2:15" ht="15.6">
      <c r="B192" s="68">
        <v>67</v>
      </c>
      <c r="C192" s="69" t="s">
        <v>278</v>
      </c>
      <c r="D192" s="70">
        <f t="shared" si="5"/>
        <v>0</v>
      </c>
      <c r="E192" s="71"/>
      <c r="F192" s="71"/>
      <c r="G192" s="71"/>
      <c r="H192" s="71"/>
      <c r="I192" s="72"/>
      <c r="J192" s="73"/>
      <c r="K192" s="73"/>
      <c r="L192" s="73"/>
      <c r="M192" s="73"/>
      <c r="N192" s="73"/>
      <c r="O192" s="73"/>
    </row>
    <row r="193" spans="2:15" ht="15.6">
      <c r="B193" s="68">
        <v>68</v>
      </c>
      <c r="C193" s="69" t="s">
        <v>279</v>
      </c>
      <c r="D193" s="70">
        <f t="shared" si="5"/>
        <v>0</v>
      </c>
      <c r="E193" s="71"/>
      <c r="F193" s="71"/>
      <c r="G193" s="71"/>
      <c r="H193" s="71"/>
      <c r="I193" s="72"/>
      <c r="J193" s="73"/>
      <c r="K193" s="73"/>
      <c r="L193" s="73"/>
      <c r="M193" s="73"/>
      <c r="N193" s="73"/>
      <c r="O193" s="73"/>
    </row>
    <row r="194" spans="2:15" ht="15.6">
      <c r="B194" s="68">
        <v>69</v>
      </c>
      <c r="C194" s="69" t="s">
        <v>280</v>
      </c>
      <c r="D194" s="70">
        <f t="shared" si="5"/>
        <v>0</v>
      </c>
      <c r="E194" s="71"/>
      <c r="F194" s="71"/>
      <c r="G194" s="71"/>
      <c r="H194" s="71"/>
      <c r="I194" s="72"/>
      <c r="J194" s="73"/>
      <c r="K194" s="73"/>
      <c r="L194" s="73"/>
      <c r="M194" s="73"/>
      <c r="N194" s="73"/>
      <c r="O194" s="73"/>
    </row>
    <row r="195" spans="2:15" ht="15.6">
      <c r="B195" s="68">
        <v>70</v>
      </c>
      <c r="C195" s="69" t="s">
        <v>281</v>
      </c>
      <c r="D195" s="70">
        <f t="shared" si="5"/>
        <v>0</v>
      </c>
      <c r="E195" s="71"/>
      <c r="F195" s="71"/>
      <c r="G195" s="71"/>
      <c r="H195" s="71"/>
      <c r="I195" s="72"/>
      <c r="J195" s="73"/>
      <c r="K195" s="73"/>
      <c r="L195" s="73"/>
      <c r="M195" s="73"/>
      <c r="N195" s="73"/>
      <c r="O195" s="73"/>
    </row>
    <row r="196" spans="2:15" ht="15.6">
      <c r="B196" s="68">
        <v>71</v>
      </c>
      <c r="C196" s="69" t="s">
        <v>282</v>
      </c>
      <c r="D196" s="70">
        <f t="shared" si="5"/>
        <v>0</v>
      </c>
      <c r="E196" s="71"/>
      <c r="F196" s="71"/>
      <c r="G196" s="71"/>
      <c r="H196" s="71"/>
      <c r="I196" s="72"/>
      <c r="J196" s="73"/>
      <c r="K196" s="73"/>
      <c r="L196" s="73"/>
      <c r="M196" s="73"/>
      <c r="N196" s="73"/>
      <c r="O196" s="73"/>
    </row>
    <row r="197" spans="2:15" ht="15.6">
      <c r="B197" s="68">
        <v>72</v>
      </c>
      <c r="C197" s="69" t="s">
        <v>283</v>
      </c>
      <c r="D197" s="70">
        <f t="shared" si="5"/>
        <v>0</v>
      </c>
      <c r="E197" s="71"/>
      <c r="F197" s="71"/>
      <c r="G197" s="71"/>
      <c r="H197" s="71"/>
      <c r="I197" s="72"/>
      <c r="J197" s="73"/>
      <c r="K197" s="73"/>
      <c r="L197" s="73"/>
      <c r="M197" s="73"/>
      <c r="N197" s="73"/>
      <c r="O197" s="73"/>
    </row>
    <row r="198" spans="2:15" ht="15.6">
      <c r="B198" s="68">
        <v>73</v>
      </c>
      <c r="C198" s="69" t="s">
        <v>284</v>
      </c>
      <c r="D198" s="70">
        <f t="shared" si="5"/>
        <v>0</v>
      </c>
      <c r="E198" s="71"/>
      <c r="F198" s="71"/>
      <c r="G198" s="71"/>
      <c r="H198" s="71"/>
      <c r="I198" s="72"/>
      <c r="J198" s="73"/>
      <c r="K198" s="73"/>
      <c r="L198" s="73"/>
      <c r="M198" s="73"/>
      <c r="N198" s="73"/>
      <c r="O198" s="73"/>
    </row>
    <row r="199" spans="2:15" ht="15.6">
      <c r="B199" s="68">
        <v>74</v>
      </c>
      <c r="C199" s="69" t="s">
        <v>285</v>
      </c>
      <c r="D199" s="70">
        <f t="shared" si="5"/>
        <v>0</v>
      </c>
      <c r="E199" s="71"/>
      <c r="F199" s="71"/>
      <c r="G199" s="71"/>
      <c r="H199" s="71"/>
      <c r="I199" s="72"/>
      <c r="J199" s="73"/>
      <c r="K199" s="73"/>
      <c r="L199" s="73"/>
      <c r="M199" s="73"/>
      <c r="N199" s="73"/>
      <c r="O199" s="73"/>
    </row>
    <row r="200" spans="2:15" ht="15.6">
      <c r="B200" s="68">
        <v>75</v>
      </c>
      <c r="C200" s="69" t="s">
        <v>286</v>
      </c>
      <c r="D200" s="70">
        <f t="shared" si="5"/>
        <v>0</v>
      </c>
      <c r="E200" s="71"/>
      <c r="F200" s="71"/>
      <c r="G200" s="71"/>
      <c r="H200" s="71"/>
      <c r="I200" s="72"/>
      <c r="J200" s="73"/>
      <c r="K200" s="73"/>
      <c r="L200" s="73"/>
      <c r="M200" s="73"/>
      <c r="N200" s="73"/>
      <c r="O200" s="73"/>
    </row>
    <row r="201" spans="2:15" ht="15.6">
      <c r="B201" s="68">
        <v>76</v>
      </c>
      <c r="C201" s="69" t="s">
        <v>287</v>
      </c>
      <c r="D201" s="70">
        <f t="shared" si="5"/>
        <v>0</v>
      </c>
      <c r="E201" s="71"/>
      <c r="F201" s="71"/>
      <c r="G201" s="71"/>
      <c r="H201" s="71"/>
      <c r="I201" s="72"/>
      <c r="J201" s="73"/>
      <c r="K201" s="73"/>
      <c r="L201" s="73"/>
      <c r="M201" s="73"/>
      <c r="N201" s="73"/>
      <c r="O201" s="73"/>
    </row>
    <row r="202" spans="2:15" ht="31.2">
      <c r="B202" s="68">
        <v>77</v>
      </c>
      <c r="C202" s="74" t="s">
        <v>288</v>
      </c>
      <c r="D202" s="70">
        <f t="shared" si="5"/>
        <v>0</v>
      </c>
      <c r="E202" s="71"/>
      <c r="F202" s="71"/>
      <c r="G202" s="71"/>
      <c r="H202" s="71"/>
      <c r="I202" s="72"/>
      <c r="J202" s="73"/>
      <c r="K202" s="73"/>
      <c r="L202" s="73"/>
      <c r="M202" s="73"/>
      <c r="N202" s="73"/>
      <c r="O202" s="73"/>
    </row>
    <row r="203" spans="2:15" ht="15.6">
      <c r="B203" s="68">
        <v>78</v>
      </c>
      <c r="C203" s="69" t="s">
        <v>289</v>
      </c>
      <c r="D203" s="70">
        <f t="shared" si="5"/>
        <v>0</v>
      </c>
      <c r="E203" s="71"/>
      <c r="F203" s="71"/>
      <c r="G203" s="71"/>
      <c r="H203" s="71"/>
      <c r="I203" s="72"/>
      <c r="J203" s="73"/>
      <c r="K203" s="73"/>
      <c r="L203" s="73"/>
      <c r="M203" s="73"/>
      <c r="N203" s="73"/>
      <c r="O203" s="73"/>
    </row>
    <row r="204" spans="2:15" ht="15.6">
      <c r="B204" s="68">
        <v>79</v>
      </c>
      <c r="C204" s="69" t="s">
        <v>290</v>
      </c>
      <c r="D204" s="70">
        <f t="shared" si="5"/>
        <v>0</v>
      </c>
      <c r="E204" s="71"/>
      <c r="F204" s="71"/>
      <c r="G204" s="71"/>
      <c r="H204" s="71"/>
      <c r="I204" s="72"/>
      <c r="J204" s="73"/>
      <c r="K204" s="73"/>
      <c r="L204" s="73"/>
      <c r="M204" s="73"/>
      <c r="N204" s="73"/>
      <c r="O204" s="73"/>
    </row>
    <row r="205" spans="2:15" ht="15.6">
      <c r="B205" s="68">
        <v>80</v>
      </c>
      <c r="C205" s="69" t="s">
        <v>291</v>
      </c>
      <c r="D205" s="70">
        <f t="shared" si="5"/>
        <v>24</v>
      </c>
      <c r="E205" s="71"/>
      <c r="F205" s="71">
        <v>7</v>
      </c>
      <c r="G205" s="71">
        <v>12</v>
      </c>
      <c r="H205" s="71">
        <v>5</v>
      </c>
      <c r="I205" s="72">
        <v>24</v>
      </c>
      <c r="J205" s="73"/>
      <c r="K205" s="73"/>
      <c r="L205" s="73"/>
      <c r="M205" s="73"/>
      <c r="N205" s="73"/>
      <c r="O205" s="73"/>
    </row>
    <row r="206" spans="2:15" ht="15.6">
      <c r="B206" s="68">
        <v>81</v>
      </c>
      <c r="C206" s="69" t="s">
        <v>292</v>
      </c>
      <c r="D206" s="70">
        <f t="shared" si="5"/>
        <v>0</v>
      </c>
      <c r="E206" s="71"/>
      <c r="F206" s="71"/>
      <c r="G206" s="71"/>
      <c r="H206" s="71"/>
      <c r="I206" s="72"/>
      <c r="J206" s="73"/>
      <c r="K206" s="73"/>
      <c r="L206" s="73"/>
      <c r="M206" s="73"/>
      <c r="N206" s="73"/>
      <c r="O206" s="73"/>
    </row>
    <row r="207" spans="2:15" ht="15.6">
      <c r="B207" s="68">
        <v>82</v>
      </c>
      <c r="C207" s="69" t="s">
        <v>293</v>
      </c>
      <c r="D207" s="70">
        <f t="shared" si="5"/>
        <v>0</v>
      </c>
      <c r="E207" s="71"/>
      <c r="F207" s="71"/>
      <c r="G207" s="71"/>
      <c r="H207" s="71"/>
      <c r="I207" s="72"/>
      <c r="J207" s="73"/>
      <c r="K207" s="73"/>
      <c r="L207" s="73"/>
      <c r="M207" s="73"/>
      <c r="N207" s="73"/>
      <c r="O207" s="73"/>
    </row>
    <row r="208" spans="2:15" ht="15.6">
      <c r="B208" s="68">
        <v>83</v>
      </c>
      <c r="C208" s="69" t="s">
        <v>294</v>
      </c>
      <c r="D208" s="70">
        <f t="shared" si="5"/>
        <v>0</v>
      </c>
      <c r="E208" s="71"/>
      <c r="F208" s="85"/>
      <c r="G208" s="85"/>
      <c r="H208" s="71"/>
      <c r="I208" s="72"/>
      <c r="J208" s="73"/>
      <c r="K208" s="73"/>
      <c r="L208" s="73"/>
      <c r="M208" s="73"/>
      <c r="N208" s="73"/>
      <c r="O208" s="73"/>
    </row>
    <row r="209" spans="2:15" ht="15.6">
      <c r="B209" s="68">
        <v>84</v>
      </c>
      <c r="C209" s="69" t="s">
        <v>295</v>
      </c>
      <c r="D209" s="70">
        <f t="shared" si="5"/>
        <v>0</v>
      </c>
      <c r="E209" s="71"/>
      <c r="F209" s="71"/>
      <c r="G209" s="71"/>
      <c r="H209" s="71"/>
      <c r="I209" s="72"/>
      <c r="J209" s="73"/>
      <c r="K209" s="73"/>
      <c r="L209" s="73"/>
      <c r="M209" s="73"/>
      <c r="N209" s="73"/>
      <c r="O209" s="73"/>
    </row>
    <row r="210" spans="2:15" ht="15.6">
      <c r="B210" s="68">
        <v>85</v>
      </c>
      <c r="C210" s="69" t="s">
        <v>296</v>
      </c>
      <c r="D210" s="70">
        <f t="shared" si="5"/>
        <v>0</v>
      </c>
      <c r="E210" s="71"/>
      <c r="F210" s="71"/>
      <c r="G210" s="71"/>
      <c r="H210" s="71"/>
      <c r="I210" s="72"/>
      <c r="J210" s="73"/>
      <c r="K210" s="73"/>
      <c r="L210" s="73"/>
      <c r="M210" s="73"/>
      <c r="N210" s="73"/>
      <c r="O210" s="73"/>
    </row>
    <row r="211" spans="2:15" ht="15.6">
      <c r="B211" s="68">
        <v>86</v>
      </c>
      <c r="C211" s="69" t="s">
        <v>297</v>
      </c>
      <c r="D211" s="70">
        <f t="shared" si="5"/>
        <v>0</v>
      </c>
      <c r="E211" s="71"/>
      <c r="F211" s="71"/>
      <c r="G211" s="71"/>
      <c r="H211" s="71"/>
      <c r="I211" s="72"/>
      <c r="J211" s="73"/>
      <c r="K211" s="73"/>
      <c r="L211" s="73"/>
      <c r="M211" s="73"/>
      <c r="N211" s="73"/>
      <c r="O211" s="73"/>
    </row>
    <row r="212" spans="2:15" ht="15.6">
      <c r="B212" s="68">
        <v>87</v>
      </c>
      <c r="C212" s="69" t="s">
        <v>298</v>
      </c>
      <c r="D212" s="70">
        <f t="shared" si="5"/>
        <v>0</v>
      </c>
      <c r="E212" s="71"/>
      <c r="F212" s="71"/>
      <c r="G212" s="71"/>
      <c r="H212" s="71"/>
      <c r="I212" s="72"/>
      <c r="J212" s="73"/>
      <c r="K212" s="73"/>
      <c r="L212" s="73"/>
      <c r="M212" s="73"/>
      <c r="N212" s="73"/>
      <c r="O212" s="73"/>
    </row>
    <row r="213" spans="2:15" ht="15.6">
      <c r="B213" s="68">
        <v>88</v>
      </c>
      <c r="C213" s="69" t="s">
        <v>299</v>
      </c>
      <c r="D213" s="70">
        <f t="shared" si="5"/>
        <v>0</v>
      </c>
      <c r="E213" s="71"/>
      <c r="F213" s="71"/>
      <c r="G213" s="71"/>
      <c r="H213" s="71"/>
      <c r="I213" s="72"/>
      <c r="J213" s="73"/>
      <c r="K213" s="73"/>
      <c r="L213" s="73"/>
      <c r="M213" s="73"/>
      <c r="N213" s="73"/>
      <c r="O213" s="73"/>
    </row>
    <row r="214" spans="2:15" ht="15.6">
      <c r="B214" s="68">
        <v>89</v>
      </c>
      <c r="C214" s="69" t="s">
        <v>300</v>
      </c>
      <c r="D214" s="70">
        <f t="shared" si="5"/>
        <v>0</v>
      </c>
      <c r="E214" s="71"/>
      <c r="F214" s="71"/>
      <c r="G214" s="71"/>
      <c r="H214" s="71"/>
      <c r="I214" s="72"/>
      <c r="J214" s="73"/>
      <c r="K214" s="73"/>
      <c r="L214" s="73"/>
      <c r="M214" s="73"/>
      <c r="N214" s="73"/>
      <c r="O214" s="73"/>
    </row>
    <row r="215" spans="2:15" ht="15.6">
      <c r="B215" s="68">
        <v>90</v>
      </c>
      <c r="C215" s="69" t="s">
        <v>301</v>
      </c>
      <c r="D215" s="70">
        <f t="shared" si="5"/>
        <v>25</v>
      </c>
      <c r="E215" s="71">
        <v>3</v>
      </c>
      <c r="F215" s="71">
        <v>11</v>
      </c>
      <c r="G215" s="71">
        <v>11</v>
      </c>
      <c r="H215" s="71"/>
      <c r="I215" s="72">
        <v>25</v>
      </c>
      <c r="J215" s="73"/>
      <c r="K215" s="73"/>
      <c r="L215" s="73"/>
      <c r="M215" s="73"/>
      <c r="N215" s="73"/>
      <c r="O215" s="73"/>
    </row>
    <row r="216" spans="2:15" ht="15.6">
      <c r="B216" s="68">
        <v>91</v>
      </c>
      <c r="C216" s="69" t="s">
        <v>302</v>
      </c>
      <c r="D216" s="70">
        <f t="shared" si="5"/>
        <v>0</v>
      </c>
      <c r="E216" s="71"/>
      <c r="F216" s="71"/>
      <c r="G216" s="71"/>
      <c r="H216" s="71"/>
      <c r="I216" s="72"/>
      <c r="J216" s="73"/>
      <c r="K216" s="73"/>
      <c r="L216" s="73"/>
      <c r="M216" s="73"/>
      <c r="N216" s="73"/>
      <c r="O216" s="73"/>
    </row>
    <row r="217" spans="2:15" ht="15.6">
      <c r="B217" s="68">
        <v>92</v>
      </c>
      <c r="C217" s="69" t="s">
        <v>303</v>
      </c>
      <c r="D217" s="70">
        <f t="shared" si="5"/>
        <v>0</v>
      </c>
      <c r="E217" s="71"/>
      <c r="F217" s="71"/>
      <c r="G217" s="71"/>
      <c r="H217" s="71"/>
      <c r="I217" s="72"/>
      <c r="J217" s="73"/>
      <c r="K217" s="73"/>
      <c r="L217" s="73"/>
      <c r="M217" s="73"/>
      <c r="N217" s="73"/>
      <c r="O217" s="73"/>
    </row>
    <row r="218" spans="2:15" ht="15.6">
      <c r="B218" s="68">
        <v>93</v>
      </c>
      <c r="C218" s="69" t="s">
        <v>304</v>
      </c>
      <c r="D218" s="70">
        <f t="shared" si="5"/>
        <v>0</v>
      </c>
      <c r="E218" s="71"/>
      <c r="F218" s="71"/>
      <c r="G218" s="71"/>
      <c r="H218" s="71"/>
      <c r="I218" s="72"/>
      <c r="J218" s="73"/>
      <c r="K218" s="73"/>
      <c r="L218" s="73"/>
      <c r="M218" s="73"/>
      <c r="N218" s="73"/>
      <c r="O218" s="73"/>
    </row>
    <row r="219" spans="2:15" ht="15.6">
      <c r="B219" s="68">
        <v>94</v>
      </c>
      <c r="C219" s="69" t="s">
        <v>305</v>
      </c>
      <c r="D219" s="70">
        <f t="shared" si="5"/>
        <v>0</v>
      </c>
      <c r="E219" s="71"/>
      <c r="F219" s="71"/>
      <c r="G219" s="71"/>
      <c r="H219" s="71"/>
      <c r="I219" s="72"/>
      <c r="J219" s="73"/>
      <c r="K219" s="73"/>
      <c r="L219" s="73"/>
      <c r="M219" s="73"/>
      <c r="N219" s="73"/>
      <c r="O219" s="73"/>
    </row>
    <row r="220" spans="2:15" ht="15.6">
      <c r="B220" s="68">
        <v>95</v>
      </c>
      <c r="C220" s="69" t="s">
        <v>306</v>
      </c>
      <c r="D220" s="70">
        <f t="shared" si="5"/>
        <v>0</v>
      </c>
      <c r="E220" s="71"/>
      <c r="F220" s="71"/>
      <c r="G220" s="71"/>
      <c r="H220" s="71"/>
      <c r="I220" s="72"/>
      <c r="J220" s="73"/>
      <c r="K220" s="73"/>
      <c r="L220" s="73"/>
      <c r="M220" s="73"/>
      <c r="N220" s="73"/>
      <c r="O220" s="73"/>
    </row>
    <row r="221" spans="2:15" ht="15.6">
      <c r="B221" s="68">
        <v>96</v>
      </c>
      <c r="C221" s="69" t="s">
        <v>307</v>
      </c>
      <c r="D221" s="70">
        <f t="shared" si="5"/>
        <v>0</v>
      </c>
      <c r="E221" s="71"/>
      <c r="F221" s="71"/>
      <c r="G221" s="71"/>
      <c r="H221" s="71"/>
      <c r="I221" s="72"/>
      <c r="J221" s="73"/>
      <c r="K221" s="73"/>
      <c r="L221" s="73"/>
      <c r="M221" s="73"/>
      <c r="N221" s="73"/>
      <c r="O221" s="73"/>
    </row>
    <row r="222" spans="2:15" ht="15.6">
      <c r="B222" s="68">
        <v>97</v>
      </c>
      <c r="C222" s="69" t="s">
        <v>308</v>
      </c>
      <c r="D222" s="70">
        <f t="shared" si="5"/>
        <v>0</v>
      </c>
      <c r="E222" s="71"/>
      <c r="F222" s="71"/>
      <c r="G222" s="71"/>
      <c r="H222" s="71"/>
      <c r="I222" s="72"/>
      <c r="J222" s="73"/>
      <c r="K222" s="73"/>
      <c r="L222" s="73"/>
      <c r="M222" s="73"/>
      <c r="N222" s="73"/>
      <c r="O222" s="73"/>
    </row>
    <row r="223" spans="2:15" ht="15.6">
      <c r="B223" s="68">
        <v>98</v>
      </c>
      <c r="C223" s="69" t="s">
        <v>309</v>
      </c>
      <c r="D223" s="70">
        <f t="shared" si="5"/>
        <v>0</v>
      </c>
      <c r="E223" s="71"/>
      <c r="F223" s="71"/>
      <c r="G223" s="71"/>
      <c r="H223" s="71"/>
      <c r="I223" s="72"/>
      <c r="J223" s="73"/>
      <c r="K223" s="73"/>
      <c r="L223" s="73"/>
      <c r="M223" s="73"/>
      <c r="N223" s="73"/>
      <c r="O223" s="73"/>
    </row>
    <row r="224" spans="2:15" ht="15.6">
      <c r="B224" s="68">
        <v>99</v>
      </c>
      <c r="C224" s="69" t="s">
        <v>310</v>
      </c>
      <c r="D224" s="70">
        <f t="shared" si="5"/>
        <v>9</v>
      </c>
      <c r="E224" s="71"/>
      <c r="F224" s="71">
        <v>2</v>
      </c>
      <c r="G224" s="71">
        <v>6</v>
      </c>
      <c r="H224" s="71">
        <v>1</v>
      </c>
      <c r="I224" s="72">
        <v>9</v>
      </c>
      <c r="J224" s="73"/>
      <c r="K224" s="73"/>
      <c r="L224" s="73"/>
      <c r="M224" s="73"/>
      <c r="N224" s="73"/>
      <c r="O224" s="73"/>
    </row>
    <row r="225" spans="2:15" ht="15.6">
      <c r="B225" s="68">
        <v>100</v>
      </c>
      <c r="C225" s="69" t="s">
        <v>311</v>
      </c>
      <c r="D225" s="70">
        <f t="shared" si="5"/>
        <v>0</v>
      </c>
      <c r="E225" s="71"/>
      <c r="F225" s="71"/>
      <c r="G225" s="71"/>
      <c r="H225" s="71"/>
      <c r="I225" s="72"/>
      <c r="J225" s="73"/>
      <c r="K225" s="73"/>
      <c r="L225" s="73"/>
      <c r="M225" s="73"/>
      <c r="N225" s="73"/>
      <c r="O225" s="73"/>
    </row>
    <row r="226" spans="2:15" ht="15.6">
      <c r="B226" s="68">
        <v>101</v>
      </c>
      <c r="C226" s="69" t="s">
        <v>312</v>
      </c>
      <c r="D226" s="70">
        <f t="shared" si="5"/>
        <v>0</v>
      </c>
      <c r="E226" s="71"/>
      <c r="F226" s="71"/>
      <c r="G226" s="71"/>
      <c r="H226" s="71"/>
      <c r="I226" s="72"/>
      <c r="J226" s="73"/>
      <c r="K226" s="73"/>
      <c r="L226" s="73"/>
      <c r="M226" s="73"/>
      <c r="N226" s="73"/>
      <c r="O226" s="73"/>
    </row>
    <row r="227" spans="2:15" ht="15.6">
      <c r="B227" s="68">
        <v>102</v>
      </c>
      <c r="C227" s="69" t="s">
        <v>313</v>
      </c>
      <c r="D227" s="70">
        <f t="shared" si="5"/>
        <v>0</v>
      </c>
      <c r="E227" s="71"/>
      <c r="F227" s="71"/>
      <c r="G227" s="71"/>
      <c r="H227" s="71"/>
      <c r="I227" s="72"/>
      <c r="J227" s="73"/>
      <c r="K227" s="73"/>
      <c r="L227" s="73"/>
      <c r="M227" s="73"/>
      <c r="N227" s="73"/>
      <c r="O227" s="73"/>
    </row>
    <row r="228" spans="2:15" ht="15.6">
      <c r="B228" s="68">
        <v>103</v>
      </c>
      <c r="C228" s="69" t="s">
        <v>314</v>
      </c>
      <c r="D228" s="70">
        <f t="shared" si="5"/>
        <v>0</v>
      </c>
      <c r="E228" s="71"/>
      <c r="F228" s="71"/>
      <c r="G228" s="71"/>
      <c r="H228" s="71"/>
      <c r="I228" s="72"/>
      <c r="J228" s="73"/>
      <c r="K228" s="73"/>
      <c r="L228" s="73"/>
      <c r="M228" s="73"/>
      <c r="N228" s="73"/>
      <c r="O228" s="73"/>
    </row>
    <row r="229" spans="2:15" ht="15.6">
      <c r="B229" s="68">
        <v>104</v>
      </c>
      <c r="C229" s="69" t="s">
        <v>315</v>
      </c>
      <c r="D229" s="70">
        <f t="shared" si="5"/>
        <v>0</v>
      </c>
      <c r="E229" s="71"/>
      <c r="F229" s="71"/>
      <c r="G229" s="71"/>
      <c r="H229" s="71"/>
      <c r="I229" s="72"/>
      <c r="J229" s="73"/>
      <c r="K229" s="73"/>
      <c r="L229" s="73"/>
      <c r="M229" s="73"/>
      <c r="N229" s="73"/>
      <c r="O229" s="73"/>
    </row>
    <row r="230" spans="2:15" ht="15.6">
      <c r="B230" s="68">
        <v>105</v>
      </c>
      <c r="C230" s="69" t="s">
        <v>316</v>
      </c>
      <c r="D230" s="70">
        <f t="shared" si="5"/>
        <v>0</v>
      </c>
      <c r="E230" s="71"/>
      <c r="F230" s="71"/>
      <c r="G230" s="71"/>
      <c r="H230" s="71"/>
      <c r="I230" s="72"/>
      <c r="J230" s="73"/>
      <c r="K230" s="73"/>
      <c r="L230" s="73"/>
      <c r="M230" s="73"/>
      <c r="N230" s="73"/>
      <c r="O230" s="73"/>
    </row>
    <row r="231" spans="2:15" ht="15.6">
      <c r="B231" s="68">
        <v>106</v>
      </c>
      <c r="C231" s="69" t="s">
        <v>317</v>
      </c>
      <c r="D231" s="70">
        <f t="shared" si="5"/>
        <v>0</v>
      </c>
      <c r="E231" s="71"/>
      <c r="F231" s="71"/>
      <c r="G231" s="71"/>
      <c r="H231" s="71"/>
      <c r="I231" s="72"/>
      <c r="J231" s="73"/>
      <c r="K231" s="73"/>
      <c r="L231" s="73"/>
      <c r="M231" s="73"/>
      <c r="N231" s="73"/>
      <c r="O231" s="73"/>
    </row>
    <row r="232" spans="2:15" ht="15.6">
      <c r="B232" s="68">
        <v>107</v>
      </c>
      <c r="C232" s="69" t="s">
        <v>318</v>
      </c>
      <c r="D232" s="70">
        <f t="shared" si="5"/>
        <v>0</v>
      </c>
      <c r="E232" s="71"/>
      <c r="F232" s="71"/>
      <c r="G232" s="71"/>
      <c r="H232" s="71"/>
      <c r="I232" s="72"/>
      <c r="J232" s="73"/>
      <c r="K232" s="73"/>
      <c r="L232" s="73"/>
      <c r="M232" s="73"/>
      <c r="N232" s="73"/>
      <c r="O232" s="73"/>
    </row>
    <row r="233" spans="2:15" ht="15.6">
      <c r="B233" s="68">
        <v>108</v>
      </c>
      <c r="C233" s="69" t="s">
        <v>319</v>
      </c>
      <c r="D233" s="70">
        <f t="shared" si="5"/>
        <v>0</v>
      </c>
      <c r="E233" s="71"/>
      <c r="F233" s="71"/>
      <c r="G233" s="71"/>
      <c r="H233" s="71"/>
      <c r="I233" s="72"/>
      <c r="J233" s="73"/>
      <c r="K233" s="73"/>
      <c r="L233" s="73"/>
      <c r="M233" s="73"/>
      <c r="N233" s="73"/>
      <c r="O233" s="73"/>
    </row>
    <row r="234" spans="2:15" ht="15.6">
      <c r="B234" s="68">
        <v>109</v>
      </c>
      <c r="C234" s="69" t="s">
        <v>320</v>
      </c>
      <c r="D234" s="70">
        <f t="shared" si="5"/>
        <v>0</v>
      </c>
      <c r="E234" s="71"/>
      <c r="F234" s="71"/>
      <c r="G234" s="71"/>
      <c r="H234" s="71"/>
      <c r="I234" s="72"/>
      <c r="J234" s="73"/>
      <c r="K234" s="73"/>
      <c r="L234" s="73"/>
      <c r="M234" s="73"/>
      <c r="N234" s="73"/>
      <c r="O234" s="73"/>
    </row>
    <row r="235" spans="2:15" ht="15.6">
      <c r="B235" s="68">
        <v>110</v>
      </c>
      <c r="C235" s="69" t="s">
        <v>321</v>
      </c>
      <c r="D235" s="70">
        <f t="shared" si="5"/>
        <v>0</v>
      </c>
      <c r="E235" s="71"/>
      <c r="F235" s="71"/>
      <c r="G235" s="71"/>
      <c r="H235" s="71"/>
      <c r="I235" s="72"/>
      <c r="J235" s="73"/>
      <c r="K235" s="73"/>
      <c r="L235" s="73"/>
      <c r="M235" s="73"/>
      <c r="N235" s="73"/>
      <c r="O235" s="73"/>
    </row>
    <row r="236" spans="2:15" ht="15.6">
      <c r="B236" s="68">
        <v>111</v>
      </c>
      <c r="C236" s="69" t="s">
        <v>322</v>
      </c>
      <c r="D236" s="70">
        <f t="shared" si="5"/>
        <v>14</v>
      </c>
      <c r="E236" s="71"/>
      <c r="F236" s="71">
        <v>1</v>
      </c>
      <c r="G236" s="71">
        <v>7</v>
      </c>
      <c r="H236" s="71">
        <v>6</v>
      </c>
      <c r="I236" s="72">
        <v>14</v>
      </c>
      <c r="J236" s="73"/>
      <c r="K236" s="73"/>
      <c r="L236" s="73"/>
      <c r="M236" s="73"/>
      <c r="N236" s="73"/>
      <c r="O236" s="73"/>
    </row>
    <row r="237" spans="2:15" ht="15.6">
      <c r="B237" s="68">
        <v>112</v>
      </c>
      <c r="C237" s="69" t="s">
        <v>323</v>
      </c>
      <c r="D237" s="70">
        <f t="shared" si="5"/>
        <v>0</v>
      </c>
      <c r="E237" s="71"/>
      <c r="F237" s="71"/>
      <c r="G237" s="71"/>
      <c r="H237" s="71"/>
      <c r="I237" s="72"/>
      <c r="J237" s="73"/>
      <c r="K237" s="73"/>
      <c r="L237" s="73"/>
      <c r="M237" s="73"/>
      <c r="N237" s="73"/>
      <c r="O237" s="73"/>
    </row>
    <row r="238" spans="2:15" ht="15.6">
      <c r="B238" s="68">
        <v>113</v>
      </c>
      <c r="C238" s="69" t="s">
        <v>324</v>
      </c>
      <c r="D238" s="70">
        <f t="shared" si="5"/>
        <v>0</v>
      </c>
      <c r="E238" s="71"/>
      <c r="F238" s="71"/>
      <c r="G238" s="71"/>
      <c r="H238" s="71"/>
      <c r="I238" s="72"/>
      <c r="J238" s="73"/>
      <c r="K238" s="73"/>
      <c r="L238" s="73"/>
      <c r="M238" s="73"/>
      <c r="N238" s="73"/>
      <c r="O238" s="73"/>
    </row>
    <row r="239" spans="2:15" ht="15.6">
      <c r="B239" s="68">
        <v>114</v>
      </c>
      <c r="C239" s="69" t="s">
        <v>325</v>
      </c>
      <c r="D239" s="70">
        <f t="shared" si="5"/>
        <v>0</v>
      </c>
      <c r="E239" s="71"/>
      <c r="F239" s="71"/>
      <c r="G239" s="71"/>
      <c r="H239" s="71"/>
      <c r="I239" s="72"/>
      <c r="J239" s="73"/>
      <c r="K239" s="73"/>
      <c r="L239" s="73"/>
      <c r="M239" s="73"/>
      <c r="N239" s="73"/>
      <c r="O239" s="73"/>
    </row>
    <row r="240" spans="2:15" ht="15.6">
      <c r="B240" s="68">
        <v>115</v>
      </c>
      <c r="C240" s="69" t="s">
        <v>326</v>
      </c>
      <c r="D240" s="70">
        <f t="shared" si="5"/>
        <v>0</v>
      </c>
      <c r="E240" s="71"/>
      <c r="F240" s="71"/>
      <c r="G240" s="71"/>
      <c r="H240" s="71"/>
      <c r="I240" s="72"/>
      <c r="J240" s="73"/>
      <c r="K240" s="73"/>
      <c r="L240" s="73"/>
      <c r="M240" s="73"/>
      <c r="N240" s="73"/>
      <c r="O240" s="73"/>
    </row>
    <row r="241" spans="2:15" ht="15.6">
      <c r="B241" s="68">
        <v>116</v>
      </c>
      <c r="C241" s="69" t="s">
        <v>327</v>
      </c>
      <c r="D241" s="70">
        <f t="shared" ref="D241:D242" si="6">E241+F241+G241+H241</f>
        <v>0</v>
      </c>
      <c r="E241" s="71"/>
      <c r="F241" s="71"/>
      <c r="G241" s="71"/>
      <c r="H241" s="71"/>
      <c r="I241" s="72"/>
      <c r="J241" s="73"/>
      <c r="K241" s="73"/>
      <c r="L241" s="73"/>
      <c r="M241" s="73"/>
      <c r="N241" s="73"/>
      <c r="O241" s="73"/>
    </row>
    <row r="242" spans="2:15" ht="15.6">
      <c r="B242" s="68">
        <v>117</v>
      </c>
      <c r="C242" s="69" t="s">
        <v>328</v>
      </c>
      <c r="D242" s="70">
        <f t="shared" si="6"/>
        <v>0</v>
      </c>
      <c r="E242" s="71"/>
      <c r="F242" s="71"/>
      <c r="G242" s="71"/>
      <c r="H242" s="71"/>
      <c r="I242" s="72"/>
      <c r="J242" s="73"/>
      <c r="K242" s="73"/>
      <c r="L242" s="73"/>
      <c r="M242" s="73"/>
      <c r="N242" s="73"/>
      <c r="O242" s="73"/>
    </row>
    <row r="243" spans="2:15" ht="15.6">
      <c r="B243" s="268" t="s">
        <v>329</v>
      </c>
      <c r="C243" s="269"/>
      <c r="D243" s="75">
        <f>SUM(D126:D242)</f>
        <v>243</v>
      </c>
      <c r="E243" s="75">
        <f t="shared" ref="E243:M243" si="7">SUM(E126:E242)</f>
        <v>15</v>
      </c>
      <c r="F243" s="75">
        <f t="shared" si="7"/>
        <v>72</v>
      </c>
      <c r="G243" s="75">
        <f t="shared" si="7"/>
        <v>86</v>
      </c>
      <c r="H243" s="75">
        <f t="shared" si="7"/>
        <v>27</v>
      </c>
      <c r="I243" s="75">
        <f t="shared" si="7"/>
        <v>243</v>
      </c>
      <c r="J243" s="75">
        <f t="shared" si="7"/>
        <v>0</v>
      </c>
      <c r="K243" s="75">
        <f t="shared" si="7"/>
        <v>0</v>
      </c>
      <c r="L243" s="75">
        <f t="shared" si="7"/>
        <v>0</v>
      </c>
      <c r="M243" s="75">
        <f t="shared" si="7"/>
        <v>0</v>
      </c>
      <c r="N243" s="75"/>
      <c r="O243" s="75">
        <f t="shared" ref="O243" si="8">SUM(O126:O242)</f>
        <v>0</v>
      </c>
    </row>
    <row r="244" spans="2:15" ht="15.6">
      <c r="B244" s="270" t="s">
        <v>330</v>
      </c>
      <c r="C244" s="270"/>
      <c r="D244" s="270"/>
      <c r="E244" s="270"/>
      <c r="F244" s="270"/>
      <c r="G244" s="271"/>
      <c r="H244" s="76">
        <f>+F243+G243+H243</f>
        <v>185</v>
      </c>
      <c r="I244" s="272" t="s">
        <v>331</v>
      </c>
      <c r="J244" s="270"/>
      <c r="K244" s="270"/>
      <c r="L244" s="270"/>
      <c r="M244" s="270"/>
      <c r="N244" s="271"/>
      <c r="O244" s="76">
        <f>I243+J243+K243+L243+M243+N243+O243</f>
        <v>243</v>
      </c>
    </row>
    <row r="247" spans="2:15" ht="15.6">
      <c r="B247" s="273" t="s">
        <v>405</v>
      </c>
      <c r="C247" s="274"/>
      <c r="D247" s="275"/>
      <c r="E247" s="283" t="s">
        <v>197</v>
      </c>
      <c r="F247" s="283"/>
      <c r="G247" s="283"/>
      <c r="H247" s="283"/>
      <c r="I247" s="284" t="s">
        <v>198</v>
      </c>
      <c r="J247" s="284"/>
      <c r="K247" s="284"/>
      <c r="L247" s="284"/>
      <c r="M247" s="284"/>
      <c r="N247" s="284"/>
      <c r="O247" s="284"/>
    </row>
    <row r="248" spans="2:15" ht="62.4">
      <c r="B248" s="64" t="s">
        <v>199</v>
      </c>
      <c r="C248" s="64" t="s">
        <v>200</v>
      </c>
      <c r="D248" s="97" t="s">
        <v>343</v>
      </c>
      <c r="E248" s="65" t="s">
        <v>201</v>
      </c>
      <c r="F248" s="65" t="s">
        <v>202</v>
      </c>
      <c r="G248" s="65" t="s">
        <v>203</v>
      </c>
      <c r="H248" s="65" t="s">
        <v>204</v>
      </c>
      <c r="I248" s="66" t="s">
        <v>205</v>
      </c>
      <c r="J248" s="67" t="s">
        <v>206</v>
      </c>
      <c r="K248" s="67" t="s">
        <v>207</v>
      </c>
      <c r="L248" s="67" t="s">
        <v>208</v>
      </c>
      <c r="M248" s="67" t="s">
        <v>209</v>
      </c>
      <c r="N248" s="67" t="s">
        <v>210</v>
      </c>
      <c r="O248" s="67" t="s">
        <v>211</v>
      </c>
    </row>
    <row r="249" spans="2:15" ht="15.6">
      <c r="B249" s="93">
        <v>1</v>
      </c>
      <c r="C249" s="93" t="s">
        <v>212</v>
      </c>
      <c r="D249" s="98">
        <v>0</v>
      </c>
      <c r="E249" s="87"/>
      <c r="F249" s="87"/>
      <c r="G249" s="90"/>
      <c r="H249" s="90"/>
      <c r="I249" s="94"/>
      <c r="J249" s="73"/>
      <c r="K249" s="73"/>
      <c r="L249" s="73"/>
      <c r="M249" s="73"/>
      <c r="N249" s="73"/>
      <c r="O249" s="73"/>
    </row>
    <row r="250" spans="2:15" ht="15.6">
      <c r="B250" s="93">
        <v>2</v>
      </c>
      <c r="C250" s="93" t="s">
        <v>213</v>
      </c>
      <c r="D250" s="98">
        <v>0</v>
      </c>
      <c r="E250" s="87"/>
      <c r="F250" s="87"/>
      <c r="G250" s="90"/>
      <c r="H250" s="90"/>
      <c r="I250" s="94"/>
      <c r="J250" s="73"/>
      <c r="K250" s="73"/>
      <c r="L250" s="73"/>
      <c r="M250" s="73"/>
      <c r="N250" s="73"/>
      <c r="O250" s="73"/>
    </row>
    <row r="251" spans="2:15" ht="15.6">
      <c r="B251" s="93">
        <v>3</v>
      </c>
      <c r="C251" s="93" t="s">
        <v>214</v>
      </c>
      <c r="D251" s="98">
        <v>0</v>
      </c>
      <c r="E251" s="87"/>
      <c r="F251" s="87"/>
      <c r="G251" s="90"/>
      <c r="H251" s="90"/>
      <c r="I251" s="94"/>
      <c r="J251" s="73"/>
      <c r="K251" s="73"/>
      <c r="L251" s="73"/>
      <c r="M251" s="73"/>
      <c r="N251" s="73"/>
      <c r="O251" s="73"/>
    </row>
    <row r="252" spans="2:15" ht="15.6">
      <c r="B252" s="93">
        <v>4</v>
      </c>
      <c r="C252" s="93" t="s">
        <v>215</v>
      </c>
      <c r="D252" s="95">
        <v>22</v>
      </c>
      <c r="E252" s="87"/>
      <c r="F252" s="88">
        <v>3</v>
      </c>
      <c r="G252" s="88">
        <v>12</v>
      </c>
      <c r="H252" s="88">
        <v>7</v>
      </c>
      <c r="I252" s="89">
        <v>22</v>
      </c>
      <c r="J252" s="73"/>
      <c r="K252" s="73"/>
      <c r="L252" s="73"/>
      <c r="M252" s="73"/>
      <c r="N252" s="73"/>
      <c r="O252" s="73"/>
    </row>
    <row r="253" spans="2:15" ht="15.6">
      <c r="B253" s="93">
        <v>5</v>
      </c>
      <c r="C253" s="93" t="s">
        <v>216</v>
      </c>
      <c r="D253" s="98">
        <v>0</v>
      </c>
      <c r="E253" s="87"/>
      <c r="F253" s="87"/>
      <c r="G253" s="90"/>
      <c r="H253" s="90"/>
      <c r="I253" s="94"/>
      <c r="J253" s="73"/>
      <c r="K253" s="73"/>
      <c r="L253" s="73"/>
      <c r="M253" s="73"/>
      <c r="N253" s="73"/>
      <c r="O253" s="73"/>
    </row>
    <row r="254" spans="2:15" ht="15.6">
      <c r="B254" s="93">
        <v>6</v>
      </c>
      <c r="C254" s="93" t="s">
        <v>217</v>
      </c>
      <c r="D254" s="98">
        <v>0</v>
      </c>
      <c r="E254" s="87"/>
      <c r="F254" s="87"/>
      <c r="G254" s="90"/>
      <c r="H254" s="90"/>
      <c r="I254" s="94"/>
      <c r="J254" s="73"/>
      <c r="K254" s="73"/>
      <c r="L254" s="73"/>
      <c r="M254" s="73"/>
      <c r="N254" s="73"/>
      <c r="O254" s="73"/>
    </row>
    <row r="255" spans="2:15" ht="15.6">
      <c r="B255" s="93">
        <v>7</v>
      </c>
      <c r="C255" s="93" t="s">
        <v>218</v>
      </c>
      <c r="D255" s="98">
        <v>0</v>
      </c>
      <c r="E255" s="87"/>
      <c r="F255" s="87"/>
      <c r="G255" s="90"/>
      <c r="H255" s="90"/>
      <c r="I255" s="94"/>
      <c r="J255" s="73"/>
      <c r="K255" s="73"/>
      <c r="L255" s="73"/>
      <c r="M255" s="73"/>
      <c r="N255" s="73"/>
      <c r="O255" s="73"/>
    </row>
    <row r="256" spans="2:15" ht="15.6">
      <c r="B256" s="93">
        <v>8</v>
      </c>
      <c r="C256" s="93" t="s">
        <v>219</v>
      </c>
      <c r="D256" s="98">
        <v>0</v>
      </c>
      <c r="E256" s="87"/>
      <c r="F256" s="87"/>
      <c r="G256" s="90"/>
      <c r="H256" s="90"/>
      <c r="I256" s="94"/>
      <c r="J256" s="73"/>
      <c r="K256" s="73"/>
      <c r="L256" s="73"/>
      <c r="M256" s="73"/>
      <c r="N256" s="73"/>
      <c r="O256" s="73"/>
    </row>
    <row r="257" spans="2:15" ht="15.6">
      <c r="B257" s="93">
        <v>9</v>
      </c>
      <c r="C257" s="93" t="s">
        <v>220</v>
      </c>
      <c r="D257" s="98">
        <v>0</v>
      </c>
      <c r="E257" s="87"/>
      <c r="F257" s="87"/>
      <c r="G257" s="90"/>
      <c r="H257" s="90"/>
      <c r="I257" s="94"/>
      <c r="J257" s="73"/>
      <c r="K257" s="73"/>
      <c r="L257" s="73"/>
      <c r="M257" s="73"/>
      <c r="N257" s="73"/>
      <c r="O257" s="73"/>
    </row>
    <row r="258" spans="2:15" ht="15.6">
      <c r="B258" s="93">
        <v>10</v>
      </c>
      <c r="C258" s="93" t="s">
        <v>221</v>
      </c>
      <c r="D258" s="98">
        <v>0</v>
      </c>
      <c r="E258" s="87"/>
      <c r="F258" s="87"/>
      <c r="G258" s="90"/>
      <c r="H258" s="90"/>
      <c r="I258" s="94"/>
      <c r="J258" s="73"/>
      <c r="K258" s="73"/>
      <c r="L258" s="73"/>
      <c r="M258" s="73"/>
      <c r="N258" s="73"/>
      <c r="O258" s="73"/>
    </row>
    <row r="259" spans="2:15" ht="15.6">
      <c r="B259" s="93">
        <v>11</v>
      </c>
      <c r="C259" s="93" t="s">
        <v>222</v>
      </c>
      <c r="D259" s="98">
        <v>0</v>
      </c>
      <c r="E259" s="87"/>
      <c r="F259" s="87"/>
      <c r="G259" s="90"/>
      <c r="H259" s="90"/>
      <c r="I259" s="94"/>
      <c r="J259" s="73"/>
      <c r="K259" s="73"/>
      <c r="L259" s="73"/>
      <c r="M259" s="73"/>
      <c r="N259" s="73"/>
      <c r="O259" s="73"/>
    </row>
    <row r="260" spans="2:15" ht="15.6">
      <c r="B260" s="93">
        <v>12</v>
      </c>
      <c r="C260" s="93" t="s">
        <v>223</v>
      </c>
      <c r="D260" s="98">
        <v>0</v>
      </c>
      <c r="E260" s="87"/>
      <c r="F260" s="87"/>
      <c r="G260" s="90"/>
      <c r="H260" s="90"/>
      <c r="I260" s="94"/>
      <c r="J260" s="73"/>
      <c r="K260" s="73"/>
      <c r="L260" s="73"/>
      <c r="M260" s="73"/>
      <c r="N260" s="73"/>
      <c r="O260" s="73"/>
    </row>
    <row r="261" spans="2:15" ht="15.6">
      <c r="B261" s="93">
        <v>13</v>
      </c>
      <c r="C261" s="93" t="s">
        <v>224</v>
      </c>
      <c r="D261" s="98">
        <v>0</v>
      </c>
      <c r="E261" s="87"/>
      <c r="F261" s="87"/>
      <c r="G261" s="90"/>
      <c r="H261" s="90"/>
      <c r="I261" s="94"/>
      <c r="J261" s="73"/>
      <c r="K261" s="73"/>
      <c r="L261" s="73"/>
      <c r="M261" s="73"/>
      <c r="N261" s="73"/>
      <c r="O261" s="73"/>
    </row>
    <row r="262" spans="2:15" ht="15.6">
      <c r="B262" s="93">
        <v>14</v>
      </c>
      <c r="C262" s="93" t="s">
        <v>225</v>
      </c>
      <c r="D262" s="98">
        <v>0</v>
      </c>
      <c r="E262" s="87"/>
      <c r="F262" s="87"/>
      <c r="G262" s="90"/>
      <c r="H262" s="90"/>
      <c r="I262" s="94"/>
      <c r="J262" s="73"/>
      <c r="K262" s="73"/>
      <c r="L262" s="73"/>
      <c r="M262" s="73"/>
      <c r="N262" s="73"/>
      <c r="O262" s="73"/>
    </row>
    <row r="263" spans="2:15" ht="15.6">
      <c r="B263" s="93">
        <v>15</v>
      </c>
      <c r="C263" s="93" t="s">
        <v>226</v>
      </c>
      <c r="D263" s="98">
        <v>0</v>
      </c>
      <c r="E263" s="87"/>
      <c r="F263" s="87"/>
      <c r="G263" s="90"/>
      <c r="H263" s="90"/>
      <c r="I263" s="94"/>
      <c r="J263" s="73"/>
      <c r="K263" s="73"/>
      <c r="L263" s="73"/>
      <c r="M263" s="73"/>
      <c r="N263" s="73"/>
      <c r="O263" s="73"/>
    </row>
    <row r="264" spans="2:15" ht="15.6">
      <c r="B264" s="93">
        <v>16</v>
      </c>
      <c r="C264" s="93" t="s">
        <v>227</v>
      </c>
      <c r="D264" s="98">
        <v>0</v>
      </c>
      <c r="E264" s="87"/>
      <c r="F264" s="87"/>
      <c r="G264" s="90"/>
      <c r="H264" s="90"/>
      <c r="I264" s="94"/>
      <c r="J264" s="73"/>
      <c r="K264" s="73"/>
      <c r="L264" s="73"/>
      <c r="M264" s="73"/>
      <c r="N264" s="73"/>
      <c r="O264" s="73"/>
    </row>
    <row r="265" spans="2:15" ht="15.6">
      <c r="B265" s="93">
        <v>17</v>
      </c>
      <c r="C265" s="93" t="s">
        <v>228</v>
      </c>
      <c r="D265" s="98">
        <v>0</v>
      </c>
      <c r="E265" s="87"/>
      <c r="F265" s="87"/>
      <c r="G265" s="90"/>
      <c r="H265" s="90"/>
      <c r="I265" s="94"/>
      <c r="J265" s="73"/>
      <c r="K265" s="73"/>
      <c r="L265" s="73"/>
      <c r="M265" s="73"/>
      <c r="N265" s="73"/>
      <c r="O265" s="73"/>
    </row>
    <row r="266" spans="2:15" ht="15.6">
      <c r="B266" s="93">
        <v>18</v>
      </c>
      <c r="C266" s="93" t="s">
        <v>229</v>
      </c>
      <c r="D266" s="98">
        <v>0</v>
      </c>
      <c r="E266" s="87"/>
      <c r="F266" s="87"/>
      <c r="G266" s="90"/>
      <c r="H266" s="90"/>
      <c r="I266" s="94"/>
      <c r="J266" s="73"/>
      <c r="K266" s="73"/>
      <c r="L266" s="73"/>
      <c r="M266" s="73"/>
      <c r="N266" s="73"/>
      <c r="O266" s="73"/>
    </row>
    <row r="267" spans="2:15" ht="15.6">
      <c r="B267" s="93">
        <v>19</v>
      </c>
      <c r="C267" s="93" t="s">
        <v>230</v>
      </c>
      <c r="D267" s="98">
        <v>0</v>
      </c>
      <c r="E267" s="87"/>
      <c r="F267" s="87"/>
      <c r="G267" s="90"/>
      <c r="H267" s="90"/>
      <c r="I267" s="94"/>
      <c r="J267" s="73"/>
      <c r="K267" s="73"/>
      <c r="L267" s="73"/>
      <c r="M267" s="73"/>
      <c r="N267" s="73"/>
      <c r="O267" s="73"/>
    </row>
    <row r="268" spans="2:15" ht="15.6">
      <c r="B268" s="93">
        <v>20</v>
      </c>
      <c r="C268" s="93" t="s">
        <v>231</v>
      </c>
      <c r="D268" s="98">
        <v>0</v>
      </c>
      <c r="E268" s="87"/>
      <c r="F268" s="87"/>
      <c r="G268" s="90"/>
      <c r="H268" s="90"/>
      <c r="I268" s="94"/>
      <c r="J268" s="73"/>
      <c r="K268" s="73"/>
      <c r="L268" s="73"/>
      <c r="M268" s="73"/>
      <c r="N268" s="73"/>
      <c r="O268" s="73"/>
    </row>
    <row r="269" spans="2:15" ht="15.6">
      <c r="B269" s="93">
        <v>21</v>
      </c>
      <c r="C269" s="93" t="s">
        <v>232</v>
      </c>
      <c r="D269" s="98">
        <v>0</v>
      </c>
      <c r="E269" s="87"/>
      <c r="F269" s="87"/>
      <c r="G269" s="90"/>
      <c r="H269" s="90"/>
      <c r="I269" s="94"/>
      <c r="J269" s="73"/>
      <c r="K269" s="73"/>
      <c r="L269" s="73"/>
      <c r="M269" s="73"/>
      <c r="N269" s="73"/>
      <c r="O269" s="73"/>
    </row>
    <row r="270" spans="2:15" ht="15.6">
      <c r="B270" s="93">
        <v>22</v>
      </c>
      <c r="C270" s="93" t="s">
        <v>233</v>
      </c>
      <c r="D270" s="98">
        <v>0</v>
      </c>
      <c r="E270" s="87"/>
      <c r="F270" s="87"/>
      <c r="G270" s="90"/>
      <c r="H270" s="90"/>
      <c r="I270" s="94"/>
      <c r="J270" s="73"/>
      <c r="K270" s="73"/>
      <c r="L270" s="73"/>
      <c r="M270" s="73"/>
      <c r="N270" s="73"/>
      <c r="O270" s="73"/>
    </row>
    <row r="271" spans="2:15" ht="15.6">
      <c r="B271" s="93">
        <v>23</v>
      </c>
      <c r="C271" s="93" t="s">
        <v>234</v>
      </c>
      <c r="D271" s="98">
        <v>0</v>
      </c>
      <c r="E271" s="87"/>
      <c r="F271" s="87"/>
      <c r="G271" s="90"/>
      <c r="H271" s="90"/>
      <c r="I271" s="94"/>
      <c r="J271" s="73"/>
      <c r="K271" s="73"/>
      <c r="L271" s="73"/>
      <c r="M271" s="73"/>
      <c r="N271" s="73"/>
      <c r="O271" s="73"/>
    </row>
    <row r="272" spans="2:15" ht="15.6">
      <c r="B272" s="93">
        <v>24</v>
      </c>
      <c r="C272" s="93" t="s">
        <v>235</v>
      </c>
      <c r="D272" s="95">
        <v>19</v>
      </c>
      <c r="E272" s="88">
        <v>1</v>
      </c>
      <c r="F272" s="88">
        <v>5</v>
      </c>
      <c r="G272" s="88">
        <v>13</v>
      </c>
      <c r="H272" s="90"/>
      <c r="I272" s="89">
        <v>19</v>
      </c>
      <c r="J272" s="73"/>
      <c r="K272" s="73"/>
      <c r="L272" s="73"/>
      <c r="M272" s="73"/>
      <c r="N272" s="73"/>
      <c r="O272" s="73"/>
    </row>
    <row r="273" spans="2:15" ht="15.6">
      <c r="B273" s="93">
        <v>25</v>
      </c>
      <c r="C273" s="93" t="s">
        <v>236</v>
      </c>
      <c r="D273" s="98">
        <v>0</v>
      </c>
      <c r="E273" s="87"/>
      <c r="F273" s="87"/>
      <c r="G273" s="90"/>
      <c r="H273" s="90"/>
      <c r="I273" s="94"/>
      <c r="J273" s="73"/>
      <c r="K273" s="73"/>
      <c r="L273" s="73"/>
      <c r="M273" s="73"/>
      <c r="N273" s="73"/>
      <c r="O273" s="73"/>
    </row>
    <row r="274" spans="2:15" ht="15.6">
      <c r="B274" s="93">
        <v>26</v>
      </c>
      <c r="C274" s="93" t="s">
        <v>237</v>
      </c>
      <c r="D274" s="98">
        <v>0</v>
      </c>
      <c r="E274" s="87"/>
      <c r="F274" s="87"/>
      <c r="G274" s="90"/>
      <c r="H274" s="90"/>
      <c r="I274" s="94"/>
      <c r="J274" s="73"/>
      <c r="K274" s="73"/>
      <c r="L274" s="73"/>
      <c r="M274" s="73"/>
      <c r="N274" s="73"/>
      <c r="O274" s="73"/>
    </row>
    <row r="275" spans="2:15" ht="15.6">
      <c r="B275" s="93">
        <v>27</v>
      </c>
      <c r="C275" s="93" t="s">
        <v>238</v>
      </c>
      <c r="D275" s="98">
        <v>0</v>
      </c>
      <c r="E275" s="87"/>
      <c r="F275" s="87"/>
      <c r="G275" s="90"/>
      <c r="H275" s="90"/>
      <c r="I275" s="94"/>
      <c r="J275" s="73"/>
      <c r="K275" s="73"/>
      <c r="L275" s="73"/>
      <c r="M275" s="73"/>
      <c r="N275" s="73"/>
      <c r="O275" s="73"/>
    </row>
    <row r="276" spans="2:15" ht="15.6">
      <c r="B276" s="93">
        <v>28</v>
      </c>
      <c r="C276" s="93" t="s">
        <v>239</v>
      </c>
      <c r="D276" s="98">
        <v>0</v>
      </c>
      <c r="E276" s="87"/>
      <c r="F276" s="87"/>
      <c r="G276" s="90"/>
      <c r="H276" s="90"/>
      <c r="I276" s="94"/>
      <c r="J276" s="73"/>
      <c r="K276" s="73"/>
      <c r="L276" s="73"/>
      <c r="M276" s="73"/>
      <c r="N276" s="73"/>
      <c r="O276" s="73"/>
    </row>
    <row r="277" spans="2:15" ht="15.6">
      <c r="B277" s="93">
        <v>29</v>
      </c>
      <c r="C277" s="93" t="s">
        <v>240</v>
      </c>
      <c r="D277" s="98">
        <v>0</v>
      </c>
      <c r="E277" s="87"/>
      <c r="F277" s="87"/>
      <c r="G277" s="90"/>
      <c r="H277" s="90"/>
      <c r="I277" s="94"/>
      <c r="J277" s="73"/>
      <c r="K277" s="73"/>
      <c r="L277" s="73"/>
      <c r="M277" s="73"/>
      <c r="N277" s="73"/>
      <c r="O277" s="73"/>
    </row>
    <row r="278" spans="2:15" ht="15.6">
      <c r="B278" s="93">
        <v>30</v>
      </c>
      <c r="C278" s="93" t="s">
        <v>241</v>
      </c>
      <c r="D278" s="98">
        <v>0</v>
      </c>
      <c r="E278" s="87"/>
      <c r="F278" s="87"/>
      <c r="G278" s="90"/>
      <c r="H278" s="90"/>
      <c r="I278" s="94"/>
      <c r="J278" s="73"/>
      <c r="K278" s="73"/>
      <c r="L278" s="73"/>
      <c r="M278" s="73"/>
      <c r="N278" s="73"/>
      <c r="O278" s="73"/>
    </row>
    <row r="279" spans="2:15" ht="15.6">
      <c r="B279" s="93">
        <v>31</v>
      </c>
      <c r="C279" s="93" t="s">
        <v>242</v>
      </c>
      <c r="D279" s="98">
        <v>0</v>
      </c>
      <c r="E279" s="87"/>
      <c r="F279" s="87"/>
      <c r="G279" s="90"/>
      <c r="H279" s="90"/>
      <c r="I279" s="94"/>
      <c r="J279" s="73"/>
      <c r="K279" s="73"/>
      <c r="L279" s="73"/>
      <c r="M279" s="73"/>
      <c r="N279" s="73"/>
      <c r="O279" s="73"/>
    </row>
    <row r="280" spans="2:15" ht="15.6">
      <c r="B280" s="93">
        <v>32</v>
      </c>
      <c r="C280" s="93" t="s">
        <v>243</v>
      </c>
      <c r="D280" s="98">
        <v>0</v>
      </c>
      <c r="E280" s="87"/>
      <c r="F280" s="87"/>
      <c r="G280" s="90"/>
      <c r="H280" s="90"/>
      <c r="I280" s="94"/>
      <c r="J280" s="73"/>
      <c r="K280" s="73"/>
      <c r="L280" s="73"/>
      <c r="M280" s="73"/>
      <c r="N280" s="73"/>
      <c r="O280" s="73"/>
    </row>
    <row r="281" spans="2:15" ht="15.6">
      <c r="B281" s="93">
        <v>33</v>
      </c>
      <c r="C281" s="93" t="s">
        <v>244</v>
      </c>
      <c r="D281" s="98">
        <v>0</v>
      </c>
      <c r="E281" s="87"/>
      <c r="F281" s="87"/>
      <c r="G281" s="90"/>
      <c r="H281" s="90"/>
      <c r="I281" s="94"/>
      <c r="J281" s="73"/>
      <c r="K281" s="73"/>
      <c r="L281" s="73"/>
      <c r="M281" s="73"/>
      <c r="N281" s="73"/>
      <c r="O281" s="73"/>
    </row>
    <row r="282" spans="2:15" ht="15.6">
      <c r="B282" s="93">
        <v>34</v>
      </c>
      <c r="C282" s="93" t="s">
        <v>245</v>
      </c>
      <c r="D282" s="95">
        <v>13</v>
      </c>
      <c r="E282" s="88">
        <v>6</v>
      </c>
      <c r="F282" s="88">
        <v>3</v>
      </c>
      <c r="G282" s="90"/>
      <c r="H282" s="88">
        <v>4</v>
      </c>
      <c r="I282" s="89">
        <v>13</v>
      </c>
      <c r="J282" s="73"/>
      <c r="K282" s="73"/>
      <c r="L282" s="73"/>
      <c r="M282" s="73"/>
      <c r="N282" s="73"/>
      <c r="O282" s="73"/>
    </row>
    <row r="283" spans="2:15" ht="15.6">
      <c r="B283" s="93">
        <v>35</v>
      </c>
      <c r="C283" s="93" t="s">
        <v>246</v>
      </c>
      <c r="D283" s="98">
        <v>0</v>
      </c>
      <c r="E283" s="87"/>
      <c r="F283" s="87"/>
      <c r="G283" s="90"/>
      <c r="H283" s="90"/>
      <c r="I283" s="94"/>
      <c r="J283" s="73"/>
      <c r="K283" s="73"/>
      <c r="L283" s="73"/>
      <c r="M283" s="73"/>
      <c r="N283" s="73"/>
      <c r="O283" s="73"/>
    </row>
    <row r="284" spans="2:15" ht="15.6">
      <c r="B284" s="93">
        <v>36</v>
      </c>
      <c r="C284" s="93" t="s">
        <v>247</v>
      </c>
      <c r="D284" s="98">
        <v>0</v>
      </c>
      <c r="E284" s="87"/>
      <c r="F284" s="87"/>
      <c r="G284" s="90"/>
      <c r="H284" s="90"/>
      <c r="I284" s="94"/>
      <c r="J284" s="73"/>
      <c r="K284" s="73"/>
      <c r="L284" s="73"/>
      <c r="M284" s="73"/>
      <c r="N284" s="73"/>
      <c r="O284" s="73"/>
    </row>
    <row r="285" spans="2:15" ht="15.6">
      <c r="B285" s="93">
        <v>37</v>
      </c>
      <c r="C285" s="93" t="s">
        <v>248</v>
      </c>
      <c r="D285" s="98">
        <v>0</v>
      </c>
      <c r="E285" s="87"/>
      <c r="F285" s="87"/>
      <c r="G285" s="90"/>
      <c r="H285" s="90"/>
      <c r="I285" s="94"/>
      <c r="J285" s="73"/>
      <c r="K285" s="73"/>
      <c r="L285" s="73"/>
      <c r="M285" s="73"/>
      <c r="N285" s="73"/>
      <c r="O285" s="73"/>
    </row>
    <row r="286" spans="2:15" ht="15.6">
      <c r="B286" s="93">
        <v>38</v>
      </c>
      <c r="C286" s="93" t="s">
        <v>249</v>
      </c>
      <c r="D286" s="98">
        <v>0</v>
      </c>
      <c r="E286" s="87"/>
      <c r="F286" s="87"/>
      <c r="G286" s="90"/>
      <c r="H286" s="90"/>
      <c r="I286" s="94"/>
      <c r="J286" s="73"/>
      <c r="K286" s="73"/>
      <c r="L286" s="73"/>
      <c r="M286" s="73"/>
      <c r="N286" s="73"/>
      <c r="O286" s="73"/>
    </row>
    <row r="287" spans="2:15" ht="15.6">
      <c r="B287" s="93">
        <v>39</v>
      </c>
      <c r="C287" s="93" t="s">
        <v>250</v>
      </c>
      <c r="D287" s="95">
        <v>28</v>
      </c>
      <c r="E287" s="88">
        <v>2</v>
      </c>
      <c r="F287" s="88">
        <v>14</v>
      </c>
      <c r="G287" s="88">
        <v>11</v>
      </c>
      <c r="H287" s="88">
        <v>1</v>
      </c>
      <c r="I287" s="89">
        <v>28</v>
      </c>
      <c r="J287" s="73"/>
      <c r="K287" s="73"/>
      <c r="L287" s="73"/>
      <c r="M287" s="73"/>
      <c r="N287" s="73"/>
      <c r="O287" s="73"/>
    </row>
    <row r="288" spans="2:15" ht="15.6">
      <c r="B288" s="93">
        <v>40</v>
      </c>
      <c r="C288" s="93" t="s">
        <v>251</v>
      </c>
      <c r="D288" s="98">
        <v>0</v>
      </c>
      <c r="E288" s="87"/>
      <c r="F288" s="87"/>
      <c r="G288" s="90"/>
      <c r="H288" s="90"/>
      <c r="I288" s="94"/>
      <c r="J288" s="73"/>
      <c r="K288" s="73"/>
      <c r="L288" s="73"/>
      <c r="M288" s="73"/>
      <c r="N288" s="73"/>
      <c r="O288" s="73"/>
    </row>
    <row r="289" spans="2:15" ht="15.6">
      <c r="B289" s="93">
        <v>41</v>
      </c>
      <c r="C289" s="93" t="s">
        <v>252</v>
      </c>
      <c r="D289" s="98">
        <v>0</v>
      </c>
      <c r="E289" s="87"/>
      <c r="F289" s="87"/>
      <c r="G289" s="90"/>
      <c r="H289" s="90"/>
      <c r="I289" s="94"/>
      <c r="J289" s="73"/>
      <c r="K289" s="73"/>
      <c r="L289" s="73"/>
      <c r="M289" s="73"/>
      <c r="N289" s="73"/>
      <c r="O289" s="73"/>
    </row>
    <row r="290" spans="2:15" ht="15.6">
      <c r="B290" s="93">
        <v>42</v>
      </c>
      <c r="C290" s="93" t="s">
        <v>253</v>
      </c>
      <c r="D290" s="98">
        <v>0</v>
      </c>
      <c r="E290" s="87"/>
      <c r="F290" s="87"/>
      <c r="G290" s="90"/>
      <c r="H290" s="90"/>
      <c r="I290" s="94"/>
      <c r="J290" s="73"/>
      <c r="K290" s="73"/>
      <c r="L290" s="73"/>
      <c r="M290" s="73"/>
      <c r="N290" s="73"/>
      <c r="O290" s="73"/>
    </row>
    <row r="291" spans="2:15" ht="15.6">
      <c r="B291" s="93">
        <v>43</v>
      </c>
      <c r="C291" s="93" t="s">
        <v>254</v>
      </c>
      <c r="D291" s="95">
        <v>35</v>
      </c>
      <c r="E291" s="88">
        <v>1</v>
      </c>
      <c r="F291" s="88">
        <v>8</v>
      </c>
      <c r="G291" s="88">
        <v>7</v>
      </c>
      <c r="H291" s="88">
        <v>19</v>
      </c>
      <c r="I291" s="89">
        <v>35</v>
      </c>
      <c r="J291" s="73"/>
      <c r="K291" s="73"/>
      <c r="L291" s="73"/>
      <c r="M291" s="73"/>
      <c r="N291" s="73"/>
      <c r="O291" s="73"/>
    </row>
    <row r="292" spans="2:15" ht="15.6">
      <c r="B292" s="93">
        <v>44</v>
      </c>
      <c r="C292" s="93" t="s">
        <v>255</v>
      </c>
      <c r="D292" s="95">
        <v>16</v>
      </c>
      <c r="E292" s="88">
        <v>5</v>
      </c>
      <c r="F292" s="88">
        <v>6</v>
      </c>
      <c r="G292" s="88">
        <v>4</v>
      </c>
      <c r="H292" s="88">
        <v>1</v>
      </c>
      <c r="I292" s="89">
        <v>16</v>
      </c>
      <c r="J292" s="73"/>
      <c r="K292" s="73"/>
      <c r="L292" s="73"/>
      <c r="M292" s="73"/>
      <c r="N292" s="73"/>
      <c r="O292" s="73"/>
    </row>
    <row r="293" spans="2:15" ht="15.6">
      <c r="B293" s="93">
        <v>45</v>
      </c>
      <c r="C293" s="93" t="s">
        <v>256</v>
      </c>
      <c r="D293" s="98">
        <v>0</v>
      </c>
      <c r="E293" s="87"/>
      <c r="F293" s="87"/>
      <c r="G293" s="90"/>
      <c r="H293" s="90"/>
      <c r="I293" s="94"/>
      <c r="J293" s="73"/>
      <c r="K293" s="73"/>
      <c r="L293" s="73"/>
      <c r="M293" s="73"/>
      <c r="N293" s="73"/>
      <c r="O293" s="73"/>
    </row>
    <row r="294" spans="2:15" ht="15.6">
      <c r="B294" s="93">
        <v>46</v>
      </c>
      <c r="C294" s="93" t="s">
        <v>257</v>
      </c>
      <c r="D294" s="98">
        <v>0</v>
      </c>
      <c r="E294" s="87"/>
      <c r="F294" s="87"/>
      <c r="G294" s="90"/>
      <c r="H294" s="90"/>
      <c r="I294" s="94"/>
      <c r="J294" s="73"/>
      <c r="K294" s="73"/>
      <c r="L294" s="73"/>
      <c r="M294" s="73"/>
      <c r="N294" s="73"/>
      <c r="O294" s="73"/>
    </row>
    <row r="295" spans="2:15" ht="15.6">
      <c r="B295" s="93">
        <v>47</v>
      </c>
      <c r="C295" s="93" t="s">
        <v>258</v>
      </c>
      <c r="D295" s="98">
        <v>0</v>
      </c>
      <c r="E295" s="87"/>
      <c r="F295" s="87"/>
      <c r="G295" s="90"/>
      <c r="H295" s="90"/>
      <c r="I295" s="94"/>
      <c r="J295" s="73"/>
      <c r="K295" s="73"/>
      <c r="L295" s="73"/>
      <c r="M295" s="73"/>
      <c r="N295" s="73"/>
      <c r="O295" s="73"/>
    </row>
    <row r="296" spans="2:15" ht="15.6">
      <c r="B296" s="93">
        <v>48</v>
      </c>
      <c r="C296" s="93" t="s">
        <v>259</v>
      </c>
      <c r="D296" s="98">
        <v>0</v>
      </c>
      <c r="E296" s="87"/>
      <c r="F296" s="87"/>
      <c r="G296" s="90"/>
      <c r="H296" s="90"/>
      <c r="I296" s="94"/>
      <c r="J296" s="73"/>
      <c r="K296" s="73"/>
      <c r="L296" s="73"/>
      <c r="M296" s="73"/>
      <c r="N296" s="73"/>
      <c r="O296" s="73"/>
    </row>
    <row r="297" spans="2:15" ht="15.6">
      <c r="B297" s="93">
        <v>49</v>
      </c>
      <c r="C297" s="93" t="s">
        <v>260</v>
      </c>
      <c r="D297" s="98">
        <v>0</v>
      </c>
      <c r="E297" s="87"/>
      <c r="F297" s="87"/>
      <c r="G297" s="90"/>
      <c r="H297" s="90"/>
      <c r="I297" s="94"/>
      <c r="J297" s="73"/>
      <c r="K297" s="73"/>
      <c r="L297" s="73"/>
      <c r="M297" s="73"/>
      <c r="N297" s="73"/>
      <c r="O297" s="73"/>
    </row>
    <row r="298" spans="2:15" ht="15.6">
      <c r="B298" s="93">
        <v>50</v>
      </c>
      <c r="C298" s="93" t="s">
        <v>261</v>
      </c>
      <c r="D298" s="98">
        <v>0</v>
      </c>
      <c r="E298" s="87"/>
      <c r="F298" s="87"/>
      <c r="G298" s="90"/>
      <c r="H298" s="90"/>
      <c r="I298" s="94"/>
      <c r="J298" s="73"/>
      <c r="K298" s="73"/>
      <c r="L298" s="73"/>
      <c r="M298" s="73"/>
      <c r="N298" s="73"/>
      <c r="O298" s="73"/>
    </row>
    <row r="299" spans="2:15" ht="15.6">
      <c r="B299" s="93">
        <v>51</v>
      </c>
      <c r="C299" s="93" t="s">
        <v>262</v>
      </c>
      <c r="D299" s="95">
        <v>18</v>
      </c>
      <c r="E299" s="91">
        <v>16</v>
      </c>
      <c r="F299" s="91">
        <v>2</v>
      </c>
      <c r="G299" s="90"/>
      <c r="H299" s="90"/>
      <c r="I299" s="89">
        <v>18</v>
      </c>
      <c r="J299" s="73"/>
      <c r="K299" s="73"/>
      <c r="L299" s="73"/>
      <c r="M299" s="73"/>
      <c r="N299" s="73"/>
      <c r="O299" s="73"/>
    </row>
    <row r="300" spans="2:15" ht="15.6">
      <c r="B300" s="93">
        <v>52</v>
      </c>
      <c r="C300" s="93" t="s">
        <v>263</v>
      </c>
      <c r="D300" s="95">
        <v>20</v>
      </c>
      <c r="E300" s="87"/>
      <c r="F300" s="88">
        <v>2</v>
      </c>
      <c r="G300" s="88">
        <v>8</v>
      </c>
      <c r="H300" s="88">
        <v>10</v>
      </c>
      <c r="I300" s="89">
        <v>20</v>
      </c>
      <c r="J300" s="73"/>
      <c r="K300" s="73"/>
      <c r="L300" s="73"/>
      <c r="M300" s="73"/>
      <c r="N300" s="73"/>
      <c r="O300" s="73"/>
    </row>
    <row r="301" spans="2:15" ht="15.6">
      <c r="B301" s="93">
        <v>53</v>
      </c>
      <c r="C301" s="93" t="s">
        <v>264</v>
      </c>
      <c r="D301" s="98">
        <v>0</v>
      </c>
      <c r="E301" s="87"/>
      <c r="F301" s="87"/>
      <c r="G301" s="90"/>
      <c r="H301" s="90"/>
      <c r="I301" s="94"/>
      <c r="J301" s="73"/>
      <c r="K301" s="73"/>
      <c r="L301" s="73"/>
      <c r="M301" s="73"/>
      <c r="N301" s="73"/>
      <c r="O301" s="73"/>
    </row>
    <row r="302" spans="2:15" ht="15.6">
      <c r="B302" s="93">
        <v>54</v>
      </c>
      <c r="C302" s="93" t="s">
        <v>265</v>
      </c>
      <c r="D302" s="98">
        <v>0</v>
      </c>
      <c r="E302" s="87"/>
      <c r="F302" s="87"/>
      <c r="G302" s="90"/>
      <c r="H302" s="90"/>
      <c r="I302" s="94"/>
      <c r="J302" s="73"/>
      <c r="K302" s="73"/>
      <c r="L302" s="73"/>
      <c r="M302" s="73"/>
      <c r="N302" s="73"/>
      <c r="O302" s="73"/>
    </row>
    <row r="303" spans="2:15" ht="15.6">
      <c r="B303" s="93">
        <v>55</v>
      </c>
      <c r="C303" s="93" t="s">
        <v>266</v>
      </c>
      <c r="D303" s="98">
        <v>0</v>
      </c>
      <c r="E303" s="87"/>
      <c r="F303" s="87"/>
      <c r="G303" s="90"/>
      <c r="H303" s="90"/>
      <c r="I303" s="94"/>
      <c r="J303" s="73"/>
      <c r="K303" s="73"/>
      <c r="L303" s="73"/>
      <c r="M303" s="73"/>
      <c r="N303" s="73"/>
      <c r="O303" s="73"/>
    </row>
    <row r="304" spans="2:15" ht="15.6">
      <c r="B304" s="93">
        <v>56</v>
      </c>
      <c r="C304" s="93" t="s">
        <v>267</v>
      </c>
      <c r="D304" s="98">
        <v>0</v>
      </c>
      <c r="E304" s="87"/>
      <c r="F304" s="87"/>
      <c r="G304" s="90"/>
      <c r="H304" s="90"/>
      <c r="I304" s="94"/>
      <c r="J304" s="73"/>
      <c r="K304" s="73"/>
      <c r="L304" s="73"/>
      <c r="M304" s="73"/>
      <c r="N304" s="73"/>
      <c r="O304" s="73"/>
    </row>
    <row r="305" spans="2:15" ht="15.6">
      <c r="B305" s="93">
        <v>57</v>
      </c>
      <c r="C305" s="93" t="s">
        <v>268</v>
      </c>
      <c r="D305" s="98">
        <v>0</v>
      </c>
      <c r="E305" s="87"/>
      <c r="F305" s="87"/>
      <c r="G305" s="90"/>
      <c r="H305" s="90"/>
      <c r="I305" s="94"/>
      <c r="J305" s="73"/>
      <c r="K305" s="73"/>
      <c r="L305" s="73"/>
      <c r="M305" s="73"/>
      <c r="N305" s="73"/>
      <c r="O305" s="73"/>
    </row>
    <row r="306" spans="2:15" ht="15.6">
      <c r="B306" s="93">
        <v>58</v>
      </c>
      <c r="C306" s="93" t="s">
        <v>269</v>
      </c>
      <c r="D306" s="98">
        <v>0</v>
      </c>
      <c r="E306" s="87"/>
      <c r="F306" s="87"/>
      <c r="G306" s="90"/>
      <c r="H306" s="90"/>
      <c r="I306" s="94"/>
      <c r="J306" s="73"/>
      <c r="K306" s="73"/>
      <c r="L306" s="73"/>
      <c r="M306" s="73"/>
      <c r="N306" s="73"/>
      <c r="O306" s="73"/>
    </row>
    <row r="307" spans="2:15" ht="15.6">
      <c r="B307" s="93">
        <v>59</v>
      </c>
      <c r="C307" s="93" t="s">
        <v>270</v>
      </c>
      <c r="D307" s="98">
        <v>0</v>
      </c>
      <c r="E307" s="87"/>
      <c r="F307" s="87"/>
      <c r="G307" s="90"/>
      <c r="H307" s="90"/>
      <c r="I307" s="94"/>
      <c r="J307" s="73"/>
      <c r="K307" s="73"/>
      <c r="L307" s="73"/>
      <c r="M307" s="73"/>
      <c r="N307" s="73"/>
      <c r="O307" s="73"/>
    </row>
    <row r="308" spans="2:15" ht="15.6">
      <c r="B308" s="93">
        <v>60</v>
      </c>
      <c r="C308" s="93" t="s">
        <v>271</v>
      </c>
      <c r="D308" s="98">
        <v>0</v>
      </c>
      <c r="E308" s="87"/>
      <c r="F308" s="87"/>
      <c r="G308" s="90"/>
      <c r="H308" s="90"/>
      <c r="I308" s="94"/>
      <c r="J308" s="73"/>
      <c r="K308" s="73"/>
      <c r="L308" s="73"/>
      <c r="M308" s="73"/>
      <c r="N308" s="73"/>
      <c r="O308" s="73"/>
    </row>
    <row r="309" spans="2:15" ht="15.6">
      <c r="B309" s="93">
        <v>61</v>
      </c>
      <c r="C309" s="93" t="s">
        <v>272</v>
      </c>
      <c r="D309" s="95">
        <v>16</v>
      </c>
      <c r="E309" s="88">
        <v>4</v>
      </c>
      <c r="F309" s="88">
        <v>1</v>
      </c>
      <c r="G309" s="88">
        <v>9</v>
      </c>
      <c r="H309" s="88">
        <v>2</v>
      </c>
      <c r="I309" s="89">
        <v>16</v>
      </c>
      <c r="J309" s="73"/>
      <c r="K309" s="73"/>
      <c r="L309" s="73"/>
      <c r="M309" s="73"/>
      <c r="N309" s="73"/>
      <c r="O309" s="73"/>
    </row>
    <row r="310" spans="2:15" ht="15.6">
      <c r="B310" s="93">
        <v>62</v>
      </c>
      <c r="C310" s="93" t="s">
        <v>273</v>
      </c>
      <c r="D310" s="98">
        <v>0</v>
      </c>
      <c r="E310" s="87"/>
      <c r="F310" s="87"/>
      <c r="G310" s="90"/>
      <c r="H310" s="90"/>
      <c r="I310" s="94"/>
      <c r="J310" s="73"/>
      <c r="K310" s="73"/>
      <c r="L310" s="73"/>
      <c r="M310" s="73"/>
      <c r="N310" s="73"/>
      <c r="O310" s="73"/>
    </row>
    <row r="311" spans="2:15" ht="15.6">
      <c r="B311" s="93">
        <v>63</v>
      </c>
      <c r="C311" s="93" t="s">
        <v>274</v>
      </c>
      <c r="D311" s="98">
        <v>0</v>
      </c>
      <c r="E311" s="87"/>
      <c r="F311" s="87"/>
      <c r="G311" s="90"/>
      <c r="H311" s="90"/>
      <c r="I311" s="94"/>
      <c r="J311" s="73"/>
      <c r="K311" s="73"/>
      <c r="L311" s="73"/>
      <c r="M311" s="73"/>
      <c r="N311" s="73"/>
      <c r="O311" s="73"/>
    </row>
    <row r="312" spans="2:15" ht="15.6">
      <c r="B312" s="93">
        <v>64</v>
      </c>
      <c r="C312" s="93" t="s">
        <v>275</v>
      </c>
      <c r="D312" s="98">
        <v>0</v>
      </c>
      <c r="E312" s="87"/>
      <c r="F312" s="87"/>
      <c r="G312" s="90"/>
      <c r="H312" s="90"/>
      <c r="I312" s="94"/>
      <c r="J312" s="73"/>
      <c r="K312" s="73"/>
      <c r="L312" s="73"/>
      <c r="M312" s="73"/>
      <c r="N312" s="73"/>
      <c r="O312" s="73"/>
    </row>
    <row r="313" spans="2:15" ht="15.6">
      <c r="B313" s="93">
        <v>65</v>
      </c>
      <c r="C313" s="93" t="s">
        <v>276</v>
      </c>
      <c r="D313" s="98">
        <v>0</v>
      </c>
      <c r="E313" s="87"/>
      <c r="F313" s="87"/>
      <c r="G313" s="90"/>
      <c r="H313" s="90"/>
      <c r="I313" s="94"/>
      <c r="J313" s="73"/>
      <c r="K313" s="73"/>
      <c r="L313" s="73"/>
      <c r="M313" s="73"/>
      <c r="N313" s="73"/>
      <c r="O313" s="73"/>
    </row>
    <row r="314" spans="2:15" ht="15.6">
      <c r="B314" s="93">
        <v>66</v>
      </c>
      <c r="C314" s="93" t="s">
        <v>277</v>
      </c>
      <c r="D314" s="98">
        <v>0</v>
      </c>
      <c r="E314" s="87"/>
      <c r="F314" s="87"/>
      <c r="G314" s="90"/>
      <c r="H314" s="90"/>
      <c r="I314" s="94"/>
      <c r="J314" s="73"/>
      <c r="K314" s="73"/>
      <c r="L314" s="73"/>
      <c r="M314" s="73"/>
      <c r="N314" s="73"/>
      <c r="O314" s="73"/>
    </row>
    <row r="315" spans="2:15" ht="15.6">
      <c r="B315" s="93">
        <v>67</v>
      </c>
      <c r="C315" s="93" t="s">
        <v>278</v>
      </c>
      <c r="D315" s="98">
        <v>0</v>
      </c>
      <c r="E315" s="87"/>
      <c r="F315" s="87"/>
      <c r="G315" s="90"/>
      <c r="H315" s="90"/>
      <c r="I315" s="94"/>
      <c r="J315" s="73"/>
      <c r="K315" s="73"/>
      <c r="L315" s="73"/>
      <c r="M315" s="73"/>
      <c r="N315" s="73"/>
      <c r="O315" s="73"/>
    </row>
    <row r="316" spans="2:15" ht="15.6">
      <c r="B316" s="93">
        <v>68</v>
      </c>
      <c r="C316" s="93" t="s">
        <v>279</v>
      </c>
      <c r="D316" s="98">
        <v>0</v>
      </c>
      <c r="E316" s="87"/>
      <c r="F316" s="87"/>
      <c r="G316" s="90"/>
      <c r="H316" s="90"/>
      <c r="I316" s="94"/>
      <c r="J316" s="73"/>
      <c r="K316" s="73"/>
      <c r="L316" s="73"/>
      <c r="M316" s="73"/>
      <c r="N316" s="73"/>
      <c r="O316" s="73"/>
    </row>
    <row r="317" spans="2:15" ht="15.6">
      <c r="B317" s="93">
        <v>69</v>
      </c>
      <c r="C317" s="93" t="s">
        <v>280</v>
      </c>
      <c r="D317" s="98">
        <v>0</v>
      </c>
      <c r="E317" s="87"/>
      <c r="F317" s="87"/>
      <c r="G317" s="90"/>
      <c r="H317" s="90"/>
      <c r="I317" s="94"/>
      <c r="J317" s="73"/>
      <c r="K317" s="73"/>
      <c r="L317" s="73"/>
      <c r="M317" s="73"/>
      <c r="N317" s="73"/>
      <c r="O317" s="73"/>
    </row>
    <row r="318" spans="2:15" ht="15.6">
      <c r="B318" s="93">
        <v>70</v>
      </c>
      <c r="C318" s="93" t="s">
        <v>281</v>
      </c>
      <c r="D318" s="98">
        <v>0</v>
      </c>
      <c r="E318" s="87"/>
      <c r="F318" s="87"/>
      <c r="G318" s="90"/>
      <c r="H318" s="90"/>
      <c r="I318" s="94"/>
      <c r="J318" s="73"/>
      <c r="K318" s="73"/>
      <c r="L318" s="73"/>
      <c r="M318" s="73"/>
      <c r="N318" s="73"/>
      <c r="O318" s="73"/>
    </row>
    <row r="319" spans="2:15" ht="15.6">
      <c r="B319" s="93">
        <v>71</v>
      </c>
      <c r="C319" s="93" t="s">
        <v>282</v>
      </c>
      <c r="D319" s="98">
        <v>0</v>
      </c>
      <c r="E319" s="87"/>
      <c r="F319" s="87"/>
      <c r="G319" s="90"/>
      <c r="H319" s="90"/>
      <c r="I319" s="94"/>
      <c r="J319" s="73"/>
      <c r="K319" s="73"/>
      <c r="L319" s="73"/>
      <c r="M319" s="73"/>
      <c r="N319" s="73"/>
      <c r="O319" s="73"/>
    </row>
    <row r="320" spans="2:15" ht="15.6">
      <c r="B320" s="93">
        <v>72</v>
      </c>
      <c r="C320" s="93" t="s">
        <v>283</v>
      </c>
      <c r="D320" s="98">
        <v>0</v>
      </c>
      <c r="E320" s="87"/>
      <c r="F320" s="87"/>
      <c r="G320" s="90"/>
      <c r="H320" s="90"/>
      <c r="I320" s="94"/>
      <c r="J320" s="73"/>
      <c r="K320" s="73"/>
      <c r="L320" s="73"/>
      <c r="M320" s="73"/>
      <c r="N320" s="73"/>
      <c r="O320" s="73"/>
    </row>
    <row r="321" spans="2:15" ht="15.6">
      <c r="B321" s="93">
        <v>73</v>
      </c>
      <c r="C321" s="93" t="s">
        <v>284</v>
      </c>
      <c r="D321" s="98">
        <v>0</v>
      </c>
      <c r="E321" s="87"/>
      <c r="F321" s="87"/>
      <c r="G321" s="90"/>
      <c r="H321" s="90"/>
      <c r="I321" s="94"/>
      <c r="J321" s="73"/>
      <c r="K321" s="73"/>
      <c r="L321" s="73"/>
      <c r="M321" s="73"/>
      <c r="N321" s="73"/>
      <c r="O321" s="73"/>
    </row>
    <row r="322" spans="2:15" ht="15.6">
      <c r="B322" s="93">
        <v>74</v>
      </c>
      <c r="C322" s="93" t="s">
        <v>285</v>
      </c>
      <c r="D322" s="98">
        <v>0</v>
      </c>
      <c r="E322" s="87"/>
      <c r="F322" s="87"/>
      <c r="G322" s="90"/>
      <c r="H322" s="90"/>
      <c r="I322" s="94"/>
      <c r="J322" s="73"/>
      <c r="K322" s="73"/>
      <c r="L322" s="73"/>
      <c r="M322" s="73"/>
      <c r="N322" s="73"/>
      <c r="O322" s="73"/>
    </row>
    <row r="323" spans="2:15" ht="15.6">
      <c r="B323" s="93">
        <v>75</v>
      </c>
      <c r="C323" s="93" t="s">
        <v>286</v>
      </c>
      <c r="D323" s="98">
        <v>0</v>
      </c>
      <c r="E323" s="87"/>
      <c r="F323" s="87"/>
      <c r="G323" s="90"/>
      <c r="H323" s="90"/>
      <c r="I323" s="94"/>
      <c r="J323" s="73"/>
      <c r="K323" s="73"/>
      <c r="L323" s="73"/>
      <c r="M323" s="73"/>
      <c r="N323" s="73"/>
      <c r="O323" s="73"/>
    </row>
    <row r="324" spans="2:15" ht="15.6">
      <c r="B324" s="93">
        <v>76</v>
      </c>
      <c r="C324" s="93" t="s">
        <v>287</v>
      </c>
      <c r="D324" s="98">
        <v>0</v>
      </c>
      <c r="E324" s="87"/>
      <c r="F324" s="87"/>
      <c r="G324" s="90"/>
      <c r="H324" s="90"/>
      <c r="I324" s="94"/>
      <c r="J324" s="73"/>
      <c r="K324" s="73"/>
      <c r="L324" s="73"/>
      <c r="M324" s="73"/>
      <c r="N324" s="73"/>
      <c r="O324" s="73"/>
    </row>
    <row r="325" spans="2:15" ht="31.2">
      <c r="B325" s="93">
        <v>77</v>
      </c>
      <c r="C325" s="96" t="s">
        <v>288</v>
      </c>
      <c r="D325" s="98">
        <v>0</v>
      </c>
      <c r="E325" s="87"/>
      <c r="F325" s="87"/>
      <c r="G325" s="90"/>
      <c r="H325" s="90"/>
      <c r="I325" s="94"/>
      <c r="J325" s="73"/>
      <c r="K325" s="73"/>
      <c r="L325" s="73"/>
      <c r="M325" s="73"/>
      <c r="N325" s="73"/>
      <c r="O325" s="73"/>
    </row>
    <row r="326" spans="2:15" ht="15.6">
      <c r="B326" s="93">
        <v>78</v>
      </c>
      <c r="C326" s="93" t="s">
        <v>289</v>
      </c>
      <c r="D326" s="98">
        <v>0</v>
      </c>
      <c r="E326" s="87"/>
      <c r="F326" s="87"/>
      <c r="G326" s="90"/>
      <c r="H326" s="90"/>
      <c r="I326" s="94"/>
      <c r="J326" s="73"/>
      <c r="K326" s="73"/>
      <c r="L326" s="73"/>
      <c r="M326" s="73"/>
      <c r="N326" s="73"/>
      <c r="O326" s="73"/>
    </row>
    <row r="327" spans="2:15" ht="15.6">
      <c r="B327" s="93">
        <v>79</v>
      </c>
      <c r="C327" s="93" t="s">
        <v>290</v>
      </c>
      <c r="D327" s="98">
        <v>0</v>
      </c>
      <c r="E327" s="87"/>
      <c r="F327" s="87"/>
      <c r="G327" s="90"/>
      <c r="H327" s="90"/>
      <c r="I327" s="94"/>
      <c r="J327" s="73"/>
      <c r="K327" s="73"/>
      <c r="L327" s="73"/>
      <c r="M327" s="73"/>
      <c r="N327" s="73"/>
      <c r="O327" s="73"/>
    </row>
    <row r="328" spans="2:15" ht="15.6">
      <c r="B328" s="93">
        <v>80</v>
      </c>
      <c r="C328" s="93" t="s">
        <v>291</v>
      </c>
      <c r="D328" s="98">
        <v>0</v>
      </c>
      <c r="E328" s="87"/>
      <c r="F328" s="87"/>
      <c r="G328" s="90"/>
      <c r="H328" s="90"/>
      <c r="I328" s="94"/>
      <c r="J328" s="73"/>
      <c r="K328" s="73"/>
      <c r="L328" s="73"/>
      <c r="M328" s="73"/>
      <c r="N328" s="73"/>
      <c r="O328" s="73"/>
    </row>
    <row r="329" spans="2:15" ht="15.6">
      <c r="B329" s="93">
        <v>81</v>
      </c>
      <c r="C329" s="93" t="s">
        <v>292</v>
      </c>
      <c r="D329" s="98">
        <v>0</v>
      </c>
      <c r="E329" s="87"/>
      <c r="F329" s="87"/>
      <c r="G329" s="90"/>
      <c r="H329" s="90"/>
      <c r="I329" s="94"/>
      <c r="J329" s="73"/>
      <c r="K329" s="73"/>
      <c r="L329" s="73"/>
      <c r="M329" s="73"/>
      <c r="N329" s="73"/>
      <c r="O329" s="73"/>
    </row>
    <row r="330" spans="2:15" ht="15.6">
      <c r="B330" s="93">
        <v>82</v>
      </c>
      <c r="C330" s="93" t="s">
        <v>293</v>
      </c>
      <c r="D330" s="98">
        <v>0</v>
      </c>
      <c r="E330" s="87"/>
      <c r="F330" s="87"/>
      <c r="G330" s="90"/>
      <c r="H330" s="90"/>
      <c r="I330" s="94"/>
      <c r="J330" s="73"/>
      <c r="K330" s="73"/>
      <c r="L330" s="73"/>
      <c r="M330" s="73"/>
      <c r="N330" s="73"/>
      <c r="O330" s="73"/>
    </row>
    <row r="331" spans="2:15" ht="15.6">
      <c r="B331" s="93">
        <v>83</v>
      </c>
      <c r="C331" s="93" t="s">
        <v>294</v>
      </c>
      <c r="D331" s="98">
        <v>0</v>
      </c>
      <c r="E331" s="87"/>
      <c r="F331" s="87"/>
      <c r="G331" s="90"/>
      <c r="H331" s="90"/>
      <c r="I331" s="94"/>
      <c r="J331" s="73"/>
      <c r="K331" s="73"/>
      <c r="L331" s="73"/>
      <c r="M331" s="73"/>
      <c r="N331" s="73"/>
      <c r="O331" s="73"/>
    </row>
    <row r="332" spans="2:15" ht="15.6">
      <c r="B332" s="93">
        <v>84</v>
      </c>
      <c r="C332" s="93" t="s">
        <v>295</v>
      </c>
      <c r="D332" s="98">
        <v>0</v>
      </c>
      <c r="E332" s="87"/>
      <c r="F332" s="87"/>
      <c r="G332" s="90"/>
      <c r="H332" s="90"/>
      <c r="I332" s="94"/>
      <c r="J332" s="73"/>
      <c r="K332" s="73"/>
      <c r="L332" s="73"/>
      <c r="M332" s="73"/>
      <c r="N332" s="73"/>
      <c r="O332" s="73"/>
    </row>
    <row r="333" spans="2:15" ht="15.6">
      <c r="B333" s="93">
        <v>85</v>
      </c>
      <c r="C333" s="93" t="s">
        <v>296</v>
      </c>
      <c r="D333" s="95">
        <v>52</v>
      </c>
      <c r="E333" s="87"/>
      <c r="F333" s="88">
        <v>5</v>
      </c>
      <c r="G333" s="88">
        <v>27</v>
      </c>
      <c r="H333" s="88">
        <v>20</v>
      </c>
      <c r="I333" s="89">
        <v>52</v>
      </c>
      <c r="J333" s="73"/>
      <c r="K333" s="73"/>
      <c r="L333" s="73"/>
      <c r="M333" s="73"/>
      <c r="N333" s="73"/>
      <c r="O333" s="73"/>
    </row>
    <row r="334" spans="2:15" ht="15.6">
      <c r="B334" s="93">
        <v>86</v>
      </c>
      <c r="C334" s="93" t="s">
        <v>297</v>
      </c>
      <c r="D334" s="98">
        <v>0</v>
      </c>
      <c r="E334" s="87"/>
      <c r="F334" s="87"/>
      <c r="G334" s="90"/>
      <c r="H334" s="90"/>
      <c r="I334" s="94"/>
      <c r="J334" s="73"/>
      <c r="K334" s="73"/>
      <c r="L334" s="73"/>
      <c r="M334" s="73"/>
      <c r="N334" s="73"/>
      <c r="O334" s="73"/>
    </row>
    <row r="335" spans="2:15" ht="15.6">
      <c r="B335" s="93">
        <v>87</v>
      </c>
      <c r="C335" s="93" t="s">
        <v>298</v>
      </c>
      <c r="D335" s="98">
        <v>0</v>
      </c>
      <c r="E335" s="87"/>
      <c r="F335" s="87"/>
      <c r="G335" s="90"/>
      <c r="H335" s="90"/>
      <c r="I335" s="94"/>
      <c r="J335" s="73"/>
      <c r="K335" s="73"/>
      <c r="L335" s="73"/>
      <c r="M335" s="73"/>
      <c r="N335" s="73"/>
      <c r="O335" s="73"/>
    </row>
    <row r="336" spans="2:15" ht="15.6">
      <c r="B336" s="93">
        <v>88</v>
      </c>
      <c r="C336" s="93" t="s">
        <v>299</v>
      </c>
      <c r="D336" s="98">
        <v>0</v>
      </c>
      <c r="E336" s="87"/>
      <c r="F336" s="87"/>
      <c r="G336" s="90"/>
      <c r="H336" s="90"/>
      <c r="I336" s="94"/>
      <c r="J336" s="73"/>
      <c r="K336" s="73"/>
      <c r="L336" s="73"/>
      <c r="M336" s="73"/>
      <c r="N336" s="73"/>
      <c r="O336" s="73"/>
    </row>
    <row r="337" spans="2:15" ht="15.6">
      <c r="B337" s="93">
        <v>89</v>
      </c>
      <c r="C337" s="93" t="s">
        <v>300</v>
      </c>
      <c r="D337" s="98">
        <v>0</v>
      </c>
      <c r="E337" s="87"/>
      <c r="F337" s="87"/>
      <c r="G337" s="90"/>
      <c r="H337" s="90"/>
      <c r="I337" s="94"/>
      <c r="J337" s="73"/>
      <c r="K337" s="73"/>
      <c r="L337" s="73"/>
      <c r="M337" s="73"/>
      <c r="N337" s="73"/>
      <c r="O337" s="73"/>
    </row>
    <row r="338" spans="2:15" ht="15.6">
      <c r="B338" s="93">
        <v>90</v>
      </c>
      <c r="C338" s="93" t="s">
        <v>301</v>
      </c>
      <c r="D338" s="98">
        <v>0</v>
      </c>
      <c r="E338" s="87"/>
      <c r="F338" s="87"/>
      <c r="G338" s="90"/>
      <c r="H338" s="90"/>
      <c r="I338" s="94"/>
      <c r="J338" s="73"/>
      <c r="K338" s="73"/>
      <c r="L338" s="73"/>
      <c r="M338" s="73"/>
      <c r="N338" s="73"/>
      <c r="O338" s="73"/>
    </row>
    <row r="339" spans="2:15" ht="15.6">
      <c r="B339" s="93">
        <v>91</v>
      </c>
      <c r="C339" s="93" t="s">
        <v>302</v>
      </c>
      <c r="D339" s="98">
        <v>0</v>
      </c>
      <c r="E339" s="87"/>
      <c r="F339" s="87"/>
      <c r="G339" s="90"/>
      <c r="H339" s="90"/>
      <c r="I339" s="94"/>
      <c r="J339" s="73"/>
      <c r="K339" s="73"/>
      <c r="L339" s="73"/>
      <c r="M339" s="73"/>
      <c r="N339" s="73"/>
      <c r="O339" s="73"/>
    </row>
    <row r="340" spans="2:15" ht="15.6">
      <c r="B340" s="93">
        <v>92</v>
      </c>
      <c r="C340" s="93" t="s">
        <v>303</v>
      </c>
      <c r="D340" s="98">
        <v>0</v>
      </c>
      <c r="E340" s="87"/>
      <c r="F340" s="87"/>
      <c r="G340" s="90"/>
      <c r="H340" s="90"/>
      <c r="I340" s="94"/>
      <c r="J340" s="73"/>
      <c r="K340" s="73"/>
      <c r="L340" s="73"/>
      <c r="M340" s="73"/>
      <c r="N340" s="73"/>
      <c r="O340" s="73"/>
    </row>
    <row r="341" spans="2:15" ht="15.6">
      <c r="B341" s="93">
        <v>93</v>
      </c>
      <c r="C341" s="93" t="s">
        <v>304</v>
      </c>
      <c r="D341" s="98">
        <v>0</v>
      </c>
      <c r="E341" s="87"/>
      <c r="F341" s="87"/>
      <c r="G341" s="90"/>
      <c r="H341" s="90"/>
      <c r="I341" s="94"/>
      <c r="J341" s="73"/>
      <c r="K341" s="73"/>
      <c r="L341" s="73"/>
      <c r="M341" s="73"/>
      <c r="N341" s="73"/>
      <c r="O341" s="73"/>
    </row>
    <row r="342" spans="2:15" ht="15.6">
      <c r="B342" s="93">
        <v>94</v>
      </c>
      <c r="C342" s="93" t="s">
        <v>305</v>
      </c>
      <c r="D342" s="98">
        <v>0</v>
      </c>
      <c r="E342" s="87"/>
      <c r="F342" s="87"/>
      <c r="G342" s="90"/>
      <c r="H342" s="90"/>
      <c r="I342" s="94"/>
      <c r="J342" s="73"/>
      <c r="K342" s="73"/>
      <c r="L342" s="73"/>
      <c r="M342" s="73"/>
      <c r="N342" s="73"/>
      <c r="O342" s="73"/>
    </row>
    <row r="343" spans="2:15" ht="15.6">
      <c r="B343" s="93">
        <v>95</v>
      </c>
      <c r="C343" s="93" t="s">
        <v>306</v>
      </c>
      <c r="D343" s="98">
        <v>0</v>
      </c>
      <c r="E343" s="87"/>
      <c r="F343" s="87"/>
      <c r="G343" s="90"/>
      <c r="H343" s="90"/>
      <c r="I343" s="94"/>
      <c r="J343" s="73"/>
      <c r="K343" s="73"/>
      <c r="L343" s="73"/>
      <c r="M343" s="73"/>
      <c r="N343" s="73"/>
      <c r="O343" s="73"/>
    </row>
    <row r="344" spans="2:15" ht="15.6">
      <c r="B344" s="93">
        <v>96</v>
      </c>
      <c r="C344" s="93" t="s">
        <v>307</v>
      </c>
      <c r="D344" s="98">
        <v>0</v>
      </c>
      <c r="E344" s="87"/>
      <c r="F344" s="87"/>
      <c r="G344" s="90"/>
      <c r="H344" s="90"/>
      <c r="I344" s="94"/>
      <c r="J344" s="73"/>
      <c r="K344" s="73"/>
      <c r="L344" s="73"/>
      <c r="M344" s="73"/>
      <c r="N344" s="73"/>
      <c r="O344" s="73"/>
    </row>
    <row r="345" spans="2:15" ht="15.6">
      <c r="B345" s="93">
        <v>97</v>
      </c>
      <c r="C345" s="93" t="s">
        <v>308</v>
      </c>
      <c r="D345" s="98">
        <v>0</v>
      </c>
      <c r="E345" s="87"/>
      <c r="F345" s="87"/>
      <c r="G345" s="90"/>
      <c r="H345" s="90"/>
      <c r="I345" s="94"/>
      <c r="J345" s="73"/>
      <c r="K345" s="73"/>
      <c r="L345" s="73"/>
      <c r="M345" s="73"/>
      <c r="N345" s="73"/>
      <c r="O345" s="73"/>
    </row>
    <row r="346" spans="2:15" ht="15.6">
      <c r="B346" s="93">
        <v>98</v>
      </c>
      <c r="C346" s="93" t="s">
        <v>309</v>
      </c>
      <c r="D346" s="98">
        <v>0</v>
      </c>
      <c r="E346" s="87"/>
      <c r="F346" s="87"/>
      <c r="G346" s="90"/>
      <c r="H346" s="90"/>
      <c r="I346" s="94"/>
      <c r="J346" s="73"/>
      <c r="K346" s="73"/>
      <c r="L346" s="73"/>
      <c r="M346" s="73"/>
      <c r="N346" s="73"/>
      <c r="O346" s="73"/>
    </row>
    <row r="347" spans="2:15" ht="15.6">
      <c r="B347" s="93">
        <v>99</v>
      </c>
      <c r="C347" s="93" t="s">
        <v>310</v>
      </c>
      <c r="D347" s="98">
        <v>0</v>
      </c>
      <c r="E347" s="87"/>
      <c r="F347" s="87"/>
      <c r="G347" s="90"/>
      <c r="H347" s="90"/>
      <c r="I347" s="94"/>
      <c r="J347" s="73"/>
      <c r="K347" s="73"/>
      <c r="L347" s="73"/>
      <c r="M347" s="73"/>
      <c r="N347" s="73"/>
      <c r="O347" s="73"/>
    </row>
    <row r="348" spans="2:15" ht="15.6">
      <c r="B348" s="93">
        <v>100</v>
      </c>
      <c r="C348" s="93" t="s">
        <v>311</v>
      </c>
      <c r="D348" s="98">
        <v>0</v>
      </c>
      <c r="E348" s="87"/>
      <c r="F348" s="87"/>
      <c r="G348" s="90"/>
      <c r="H348" s="90"/>
      <c r="I348" s="94"/>
      <c r="J348" s="73"/>
      <c r="K348" s="73"/>
      <c r="L348" s="73"/>
      <c r="M348" s="73"/>
      <c r="N348" s="73"/>
      <c r="O348" s="73"/>
    </row>
    <row r="349" spans="2:15" ht="15.6">
      <c r="B349" s="93">
        <v>101</v>
      </c>
      <c r="C349" s="93" t="s">
        <v>312</v>
      </c>
      <c r="D349" s="98">
        <v>0</v>
      </c>
      <c r="E349" s="87"/>
      <c r="F349" s="87"/>
      <c r="G349" s="90"/>
      <c r="H349" s="90"/>
      <c r="I349" s="94"/>
      <c r="J349" s="73"/>
      <c r="K349" s="73"/>
      <c r="L349" s="73"/>
      <c r="M349" s="73"/>
      <c r="N349" s="73"/>
      <c r="O349" s="73"/>
    </row>
    <row r="350" spans="2:15" ht="15.6">
      <c r="B350" s="93">
        <v>102</v>
      </c>
      <c r="C350" s="93" t="s">
        <v>313</v>
      </c>
      <c r="D350" s="98">
        <v>0</v>
      </c>
      <c r="E350" s="87"/>
      <c r="F350" s="87"/>
      <c r="G350" s="90"/>
      <c r="H350" s="90"/>
      <c r="I350" s="94"/>
      <c r="J350" s="73"/>
      <c r="K350" s="73"/>
      <c r="L350" s="73"/>
      <c r="M350" s="73"/>
      <c r="N350" s="73"/>
      <c r="O350" s="73"/>
    </row>
    <row r="351" spans="2:15" ht="15.6">
      <c r="B351" s="93">
        <v>103</v>
      </c>
      <c r="C351" s="93" t="s">
        <v>314</v>
      </c>
      <c r="D351" s="98">
        <v>0</v>
      </c>
      <c r="E351" s="87"/>
      <c r="F351" s="87"/>
      <c r="G351" s="90"/>
      <c r="H351" s="90"/>
      <c r="I351" s="94"/>
      <c r="J351" s="73"/>
      <c r="K351" s="73"/>
      <c r="L351" s="73"/>
      <c r="M351" s="73"/>
      <c r="N351" s="73"/>
      <c r="O351" s="73"/>
    </row>
    <row r="352" spans="2:15" ht="15.6">
      <c r="B352" s="93">
        <v>104</v>
      </c>
      <c r="C352" s="93" t="s">
        <v>315</v>
      </c>
      <c r="D352" s="98">
        <v>0</v>
      </c>
      <c r="E352" s="87"/>
      <c r="F352" s="87"/>
      <c r="G352" s="90"/>
      <c r="H352" s="90"/>
      <c r="I352" s="94"/>
      <c r="J352" s="73"/>
      <c r="K352" s="73"/>
      <c r="L352" s="73"/>
      <c r="M352" s="73"/>
      <c r="N352" s="73"/>
      <c r="O352" s="73"/>
    </row>
    <row r="353" spans="2:15" ht="15.6">
      <c r="B353" s="93">
        <v>105</v>
      </c>
      <c r="C353" s="93" t="s">
        <v>316</v>
      </c>
      <c r="D353" s="98">
        <v>0</v>
      </c>
      <c r="E353" s="87"/>
      <c r="F353" s="87"/>
      <c r="G353" s="90"/>
      <c r="H353" s="90"/>
      <c r="I353" s="94"/>
      <c r="J353" s="73"/>
      <c r="K353" s="73"/>
      <c r="L353" s="73"/>
      <c r="M353" s="73"/>
      <c r="N353" s="73"/>
      <c r="O353" s="73"/>
    </row>
    <row r="354" spans="2:15" ht="15.6">
      <c r="B354" s="93">
        <v>106</v>
      </c>
      <c r="C354" s="93" t="s">
        <v>317</v>
      </c>
      <c r="D354" s="98">
        <v>0</v>
      </c>
      <c r="E354" s="87"/>
      <c r="F354" s="87"/>
      <c r="G354" s="90"/>
      <c r="H354" s="90"/>
      <c r="I354" s="94"/>
      <c r="J354" s="73"/>
      <c r="K354" s="73"/>
      <c r="L354" s="73"/>
      <c r="M354" s="73"/>
      <c r="N354" s="73"/>
      <c r="O354" s="73"/>
    </row>
    <row r="355" spans="2:15" ht="15.6">
      <c r="B355" s="93">
        <v>107</v>
      </c>
      <c r="C355" s="93" t="s">
        <v>318</v>
      </c>
      <c r="D355" s="98">
        <v>0</v>
      </c>
      <c r="E355" s="87"/>
      <c r="F355" s="87"/>
      <c r="G355" s="90"/>
      <c r="H355" s="90"/>
      <c r="I355" s="94"/>
      <c r="J355" s="73"/>
      <c r="K355" s="73"/>
      <c r="L355" s="73"/>
      <c r="M355" s="73"/>
      <c r="N355" s="73"/>
      <c r="O355" s="73"/>
    </row>
    <row r="356" spans="2:15" ht="15.6">
      <c r="B356" s="93">
        <v>108</v>
      </c>
      <c r="C356" s="93" t="s">
        <v>319</v>
      </c>
      <c r="D356" s="98">
        <v>0</v>
      </c>
      <c r="E356" s="87"/>
      <c r="F356" s="87"/>
      <c r="G356" s="90"/>
      <c r="H356" s="90"/>
      <c r="I356" s="94"/>
      <c r="J356" s="73"/>
      <c r="K356" s="73"/>
      <c r="L356" s="73"/>
      <c r="M356" s="73"/>
      <c r="N356" s="73"/>
      <c r="O356" s="73"/>
    </row>
    <row r="357" spans="2:15" ht="15.6">
      <c r="B357" s="93">
        <v>109</v>
      </c>
      <c r="C357" s="93" t="s">
        <v>320</v>
      </c>
      <c r="D357" s="95">
        <v>18</v>
      </c>
      <c r="E357" s="88">
        <v>3</v>
      </c>
      <c r="F357" s="88">
        <v>2</v>
      </c>
      <c r="G357" s="88">
        <v>7</v>
      </c>
      <c r="H357" s="88">
        <v>6</v>
      </c>
      <c r="I357" s="89">
        <v>18</v>
      </c>
      <c r="J357" s="73"/>
      <c r="K357" s="73"/>
      <c r="L357" s="73"/>
      <c r="M357" s="73"/>
      <c r="N357" s="73"/>
      <c r="O357" s="73"/>
    </row>
    <row r="358" spans="2:15" ht="15.6">
      <c r="B358" s="93">
        <v>110</v>
      </c>
      <c r="C358" s="93" t="s">
        <v>321</v>
      </c>
      <c r="D358" s="98">
        <v>0</v>
      </c>
      <c r="E358" s="87"/>
      <c r="F358" s="87"/>
      <c r="G358" s="90"/>
      <c r="H358" s="90"/>
      <c r="I358" s="94"/>
      <c r="J358" s="73"/>
      <c r="K358" s="73"/>
      <c r="L358" s="73"/>
      <c r="M358" s="73"/>
      <c r="N358" s="73"/>
      <c r="O358" s="73"/>
    </row>
    <row r="359" spans="2:15" ht="15.6">
      <c r="B359" s="93">
        <v>111</v>
      </c>
      <c r="C359" s="93" t="s">
        <v>322</v>
      </c>
      <c r="D359" s="98">
        <v>0</v>
      </c>
      <c r="E359" s="87"/>
      <c r="F359" s="87"/>
      <c r="G359" s="90"/>
      <c r="H359" s="90"/>
      <c r="I359" s="94"/>
      <c r="J359" s="73"/>
      <c r="K359" s="73"/>
      <c r="L359" s="73"/>
      <c r="M359" s="73"/>
      <c r="N359" s="73"/>
      <c r="O359" s="73"/>
    </row>
    <row r="360" spans="2:15" ht="15.6">
      <c r="B360" s="93">
        <v>112</v>
      </c>
      <c r="C360" s="93" t="s">
        <v>323</v>
      </c>
      <c r="D360" s="98">
        <v>0</v>
      </c>
      <c r="E360" s="87"/>
      <c r="F360" s="87"/>
      <c r="G360" s="90"/>
      <c r="H360" s="90"/>
      <c r="I360" s="94"/>
      <c r="J360" s="73"/>
      <c r="K360" s="73"/>
      <c r="L360" s="73"/>
      <c r="M360" s="73"/>
      <c r="N360" s="73"/>
      <c r="O360" s="73"/>
    </row>
    <row r="361" spans="2:15" ht="15.6">
      <c r="B361" s="93">
        <v>113</v>
      </c>
      <c r="C361" s="93" t="s">
        <v>324</v>
      </c>
      <c r="D361" s="98">
        <v>0</v>
      </c>
      <c r="E361" s="87"/>
      <c r="F361" s="87"/>
      <c r="G361" s="90"/>
      <c r="H361" s="90"/>
      <c r="I361" s="94"/>
      <c r="J361" s="73"/>
      <c r="K361" s="73"/>
      <c r="L361" s="73"/>
      <c r="M361" s="73"/>
      <c r="N361" s="73"/>
      <c r="O361" s="73"/>
    </row>
    <row r="362" spans="2:15" ht="15.6">
      <c r="B362" s="93">
        <v>114</v>
      </c>
      <c r="C362" s="93" t="s">
        <v>325</v>
      </c>
      <c r="D362" s="98">
        <v>0</v>
      </c>
      <c r="E362" s="87"/>
      <c r="F362" s="87"/>
      <c r="G362" s="90"/>
      <c r="H362" s="90"/>
      <c r="I362" s="94"/>
      <c r="J362" s="73"/>
      <c r="K362" s="73"/>
      <c r="L362" s="73"/>
      <c r="M362" s="73"/>
      <c r="N362" s="73"/>
      <c r="O362" s="73"/>
    </row>
    <row r="363" spans="2:15" ht="15.6">
      <c r="B363" s="93">
        <v>115</v>
      </c>
      <c r="C363" s="93" t="s">
        <v>326</v>
      </c>
      <c r="D363" s="98">
        <v>0</v>
      </c>
      <c r="E363" s="87"/>
      <c r="F363" s="87"/>
      <c r="G363" s="90"/>
      <c r="H363" s="90"/>
      <c r="I363" s="94"/>
      <c r="J363" s="73"/>
      <c r="K363" s="73"/>
      <c r="L363" s="73"/>
      <c r="M363" s="73"/>
      <c r="N363" s="73"/>
      <c r="O363" s="73"/>
    </row>
    <row r="364" spans="2:15" ht="15.6">
      <c r="B364" s="93">
        <v>116</v>
      </c>
      <c r="C364" s="93" t="s">
        <v>327</v>
      </c>
      <c r="D364" s="98">
        <v>0</v>
      </c>
      <c r="E364" s="87"/>
      <c r="F364" s="87"/>
      <c r="G364" s="90"/>
      <c r="H364" s="90"/>
      <c r="I364" s="94"/>
      <c r="J364" s="73"/>
      <c r="K364" s="73"/>
      <c r="L364" s="73"/>
      <c r="M364" s="73"/>
      <c r="N364" s="73"/>
      <c r="O364" s="73"/>
    </row>
    <row r="365" spans="2:15" ht="15.6">
      <c r="B365" s="93">
        <v>117</v>
      </c>
      <c r="C365" s="93" t="s">
        <v>328</v>
      </c>
      <c r="D365" s="98">
        <v>0</v>
      </c>
      <c r="E365" s="87"/>
      <c r="F365" s="87"/>
      <c r="G365" s="90"/>
      <c r="H365" s="90"/>
      <c r="I365" s="94"/>
      <c r="J365" s="73"/>
      <c r="K365" s="73"/>
      <c r="L365" s="73"/>
      <c r="M365" s="73"/>
      <c r="N365" s="73"/>
      <c r="O365" s="73"/>
    </row>
    <row r="366" spans="2:15" ht="15.6">
      <c r="B366" s="268" t="s">
        <v>329</v>
      </c>
      <c r="C366" s="269"/>
      <c r="D366" s="75">
        <f>SUM(D249:D365)</f>
        <v>257</v>
      </c>
      <c r="E366" s="75">
        <f t="shared" ref="E366:M366" si="9">SUM(E249:E365)</f>
        <v>38</v>
      </c>
      <c r="F366" s="75">
        <f t="shared" si="9"/>
        <v>51</v>
      </c>
      <c r="G366" s="75">
        <f t="shared" si="9"/>
        <v>98</v>
      </c>
      <c r="H366" s="75">
        <f t="shared" si="9"/>
        <v>70</v>
      </c>
      <c r="I366" s="75">
        <f t="shared" si="9"/>
        <v>257</v>
      </c>
      <c r="J366" s="75">
        <f t="shared" si="9"/>
        <v>0</v>
      </c>
      <c r="K366" s="75">
        <f t="shared" si="9"/>
        <v>0</v>
      </c>
      <c r="L366" s="75">
        <f t="shared" si="9"/>
        <v>0</v>
      </c>
      <c r="M366" s="75">
        <f t="shared" si="9"/>
        <v>0</v>
      </c>
      <c r="N366" s="75"/>
      <c r="O366" s="75">
        <f t="shared" ref="O366" si="10">SUM(O249:O365)</f>
        <v>0</v>
      </c>
    </row>
    <row r="367" spans="2:15" ht="15.6">
      <c r="B367" s="270" t="s">
        <v>330</v>
      </c>
      <c r="C367" s="270"/>
      <c r="D367" s="270"/>
      <c r="E367" s="270"/>
      <c r="F367" s="270"/>
      <c r="G367" s="271"/>
      <c r="H367" s="76">
        <f>+F366+G366+H366</f>
        <v>219</v>
      </c>
      <c r="I367" s="272" t="s">
        <v>331</v>
      </c>
      <c r="J367" s="270"/>
      <c r="K367" s="270"/>
      <c r="L367" s="270"/>
      <c r="M367" s="270"/>
      <c r="N367" s="271"/>
      <c r="O367" s="76">
        <f>I366+J366+K366+L366+M366+N366+O366</f>
        <v>257</v>
      </c>
    </row>
    <row r="369" spans="2:15" ht="15.6">
      <c r="B369" s="273" t="s">
        <v>413</v>
      </c>
      <c r="C369" s="274"/>
      <c r="D369" s="275"/>
      <c r="E369" s="283" t="s">
        <v>197</v>
      </c>
      <c r="F369" s="283"/>
      <c r="G369" s="283"/>
      <c r="H369" s="283"/>
      <c r="I369" s="284" t="s">
        <v>198</v>
      </c>
      <c r="J369" s="284"/>
      <c r="K369" s="284"/>
      <c r="L369" s="284"/>
      <c r="M369" s="284"/>
      <c r="N369" s="284"/>
      <c r="O369" s="284"/>
    </row>
    <row r="370" spans="2:15" ht="62.4">
      <c r="B370" s="64" t="s">
        <v>199</v>
      </c>
      <c r="C370" s="64" t="s">
        <v>200</v>
      </c>
      <c r="D370" s="97" t="s">
        <v>343</v>
      </c>
      <c r="E370" s="65" t="s">
        <v>201</v>
      </c>
      <c r="F370" s="65" t="s">
        <v>202</v>
      </c>
      <c r="G370" s="65" t="s">
        <v>203</v>
      </c>
      <c r="H370" s="65" t="s">
        <v>204</v>
      </c>
      <c r="I370" s="66" t="s">
        <v>205</v>
      </c>
      <c r="J370" s="67" t="s">
        <v>206</v>
      </c>
      <c r="K370" s="67" t="s">
        <v>207</v>
      </c>
      <c r="L370" s="67" t="s">
        <v>208</v>
      </c>
      <c r="M370" s="67" t="s">
        <v>209</v>
      </c>
      <c r="N370" s="67" t="s">
        <v>210</v>
      </c>
      <c r="O370" s="67" t="s">
        <v>211</v>
      </c>
    </row>
    <row r="371" spans="2:15" ht="15.6">
      <c r="B371" s="93">
        <v>1</v>
      </c>
      <c r="C371" s="93" t="s">
        <v>212</v>
      </c>
      <c r="D371" s="98">
        <f>I371</f>
        <v>0</v>
      </c>
      <c r="E371" s="87"/>
      <c r="F371" s="87"/>
      <c r="G371" s="90"/>
      <c r="H371" s="90"/>
      <c r="I371" s="94"/>
      <c r="J371" s="73"/>
      <c r="K371" s="73"/>
      <c r="L371" s="73"/>
      <c r="M371" s="73"/>
      <c r="N371" s="73"/>
      <c r="O371" s="73"/>
    </row>
    <row r="372" spans="2:15" ht="15.6">
      <c r="B372" s="93">
        <v>2</v>
      </c>
      <c r="C372" s="93" t="s">
        <v>213</v>
      </c>
      <c r="D372" s="98">
        <f t="shared" ref="D372:D435" si="11">I372</f>
        <v>17</v>
      </c>
      <c r="E372" s="87">
        <v>1</v>
      </c>
      <c r="F372" s="87">
        <v>5</v>
      </c>
      <c r="G372" s="90">
        <v>9</v>
      </c>
      <c r="H372" s="90">
        <v>2</v>
      </c>
      <c r="I372" s="94">
        <v>17</v>
      </c>
      <c r="J372" s="73"/>
      <c r="K372" s="73"/>
      <c r="L372" s="73"/>
      <c r="M372" s="73"/>
      <c r="N372" s="73"/>
      <c r="O372" s="73"/>
    </row>
    <row r="373" spans="2:15" ht="15.6">
      <c r="B373" s="93">
        <v>3</v>
      </c>
      <c r="C373" s="93" t="s">
        <v>214</v>
      </c>
      <c r="D373" s="98">
        <f t="shared" si="11"/>
        <v>0</v>
      </c>
      <c r="E373" s="87"/>
      <c r="F373" s="87"/>
      <c r="G373" s="90"/>
      <c r="H373" s="90"/>
      <c r="I373" s="94"/>
      <c r="J373" s="73"/>
      <c r="K373" s="73"/>
      <c r="L373" s="73"/>
      <c r="M373" s="73"/>
      <c r="N373" s="73"/>
      <c r="O373" s="73"/>
    </row>
    <row r="374" spans="2:15" ht="15.6">
      <c r="B374" s="93">
        <v>4</v>
      </c>
      <c r="C374" s="93" t="s">
        <v>215</v>
      </c>
      <c r="D374" s="98">
        <f t="shared" si="11"/>
        <v>0</v>
      </c>
      <c r="E374" s="87"/>
      <c r="F374" s="88"/>
      <c r="G374" s="88"/>
      <c r="H374" s="88"/>
      <c r="I374" s="89"/>
      <c r="J374" s="73"/>
      <c r="K374" s="73"/>
      <c r="L374" s="73"/>
      <c r="M374" s="73"/>
      <c r="N374" s="73"/>
      <c r="O374" s="73"/>
    </row>
    <row r="375" spans="2:15" ht="15.6">
      <c r="B375" s="93">
        <v>5</v>
      </c>
      <c r="C375" s="93" t="s">
        <v>216</v>
      </c>
      <c r="D375" s="98">
        <f t="shared" si="11"/>
        <v>0</v>
      </c>
      <c r="E375" s="87"/>
      <c r="F375" s="87"/>
      <c r="G375" s="90"/>
      <c r="H375" s="90"/>
      <c r="I375" s="94"/>
      <c r="J375" s="73"/>
      <c r="K375" s="73"/>
      <c r="L375" s="73"/>
      <c r="M375" s="73"/>
      <c r="N375" s="73"/>
      <c r="O375" s="73"/>
    </row>
    <row r="376" spans="2:15" ht="15.6">
      <c r="B376" s="93">
        <v>6</v>
      </c>
      <c r="C376" s="93" t="s">
        <v>217</v>
      </c>
      <c r="D376" s="98">
        <f t="shared" si="11"/>
        <v>0</v>
      </c>
      <c r="E376" s="87"/>
      <c r="F376" s="87"/>
      <c r="G376" s="90"/>
      <c r="H376" s="90"/>
      <c r="I376" s="94"/>
      <c r="J376" s="73"/>
      <c r="K376" s="73"/>
      <c r="L376" s="73"/>
      <c r="M376" s="73"/>
      <c r="N376" s="73"/>
      <c r="O376" s="73"/>
    </row>
    <row r="377" spans="2:15" ht="15.6">
      <c r="B377" s="93">
        <v>7</v>
      </c>
      <c r="C377" s="93" t="s">
        <v>218</v>
      </c>
      <c r="D377" s="98">
        <f t="shared" si="11"/>
        <v>0</v>
      </c>
      <c r="E377" s="87"/>
      <c r="F377" s="87"/>
      <c r="G377" s="90"/>
      <c r="H377" s="90"/>
      <c r="I377" s="94"/>
      <c r="J377" s="73"/>
      <c r="K377" s="73"/>
      <c r="L377" s="73"/>
      <c r="M377" s="73"/>
      <c r="N377" s="73"/>
      <c r="O377" s="73"/>
    </row>
    <row r="378" spans="2:15" ht="15.6">
      <c r="B378" s="93">
        <v>8</v>
      </c>
      <c r="C378" s="93" t="s">
        <v>219</v>
      </c>
      <c r="D378" s="98">
        <f t="shared" si="11"/>
        <v>0</v>
      </c>
      <c r="E378" s="87"/>
      <c r="F378" s="87"/>
      <c r="G378" s="90"/>
      <c r="H378" s="90"/>
      <c r="I378" s="94"/>
      <c r="J378" s="73"/>
      <c r="K378" s="73"/>
      <c r="L378" s="73"/>
      <c r="M378" s="73"/>
      <c r="N378" s="73"/>
      <c r="O378" s="73"/>
    </row>
    <row r="379" spans="2:15" ht="15.6">
      <c r="B379" s="93">
        <v>9</v>
      </c>
      <c r="C379" s="93" t="s">
        <v>220</v>
      </c>
      <c r="D379" s="98">
        <f t="shared" si="11"/>
        <v>0</v>
      </c>
      <c r="E379" s="87"/>
      <c r="F379" s="87"/>
      <c r="G379" s="90"/>
      <c r="H379" s="90"/>
      <c r="I379" s="94"/>
      <c r="J379" s="73"/>
      <c r="K379" s="73"/>
      <c r="L379" s="73"/>
      <c r="M379" s="73"/>
      <c r="N379" s="73"/>
      <c r="O379" s="73"/>
    </row>
    <row r="380" spans="2:15" ht="15.6">
      <c r="B380" s="93">
        <v>10</v>
      </c>
      <c r="C380" s="93" t="s">
        <v>221</v>
      </c>
      <c r="D380" s="98">
        <f t="shared" si="11"/>
        <v>0</v>
      </c>
      <c r="E380" s="87"/>
      <c r="F380" s="87"/>
      <c r="G380" s="90"/>
      <c r="H380" s="90"/>
      <c r="I380" s="94"/>
      <c r="J380" s="73"/>
      <c r="K380" s="73"/>
      <c r="L380" s="73"/>
      <c r="M380" s="73"/>
      <c r="N380" s="73"/>
      <c r="O380" s="73"/>
    </row>
    <row r="381" spans="2:15" ht="15.6">
      <c r="B381" s="93">
        <v>11</v>
      </c>
      <c r="C381" s="93" t="s">
        <v>222</v>
      </c>
      <c r="D381" s="98">
        <f t="shared" si="11"/>
        <v>0</v>
      </c>
      <c r="E381" s="87"/>
      <c r="F381" s="87"/>
      <c r="G381" s="90"/>
      <c r="H381" s="90"/>
      <c r="I381" s="94"/>
      <c r="J381" s="73"/>
      <c r="K381" s="73"/>
      <c r="L381" s="73"/>
      <c r="M381" s="73"/>
      <c r="N381" s="73"/>
      <c r="O381" s="73"/>
    </row>
    <row r="382" spans="2:15" ht="15.6">
      <c r="B382" s="93">
        <v>12</v>
      </c>
      <c r="C382" s="93" t="s">
        <v>223</v>
      </c>
      <c r="D382" s="98">
        <f t="shared" si="11"/>
        <v>0</v>
      </c>
      <c r="E382" s="87"/>
      <c r="F382" s="87"/>
      <c r="G382" s="90"/>
      <c r="H382" s="90"/>
      <c r="I382" s="94"/>
      <c r="J382" s="73"/>
      <c r="K382" s="73"/>
      <c r="L382" s="73"/>
      <c r="M382" s="73"/>
      <c r="N382" s="73"/>
      <c r="O382" s="73"/>
    </row>
    <row r="383" spans="2:15" ht="15.6">
      <c r="B383" s="93">
        <v>13</v>
      </c>
      <c r="C383" s="93" t="s">
        <v>224</v>
      </c>
      <c r="D383" s="98">
        <f t="shared" si="11"/>
        <v>0</v>
      </c>
      <c r="E383" s="87"/>
      <c r="F383" s="87"/>
      <c r="G383" s="90"/>
      <c r="H383" s="90"/>
      <c r="I383" s="94"/>
      <c r="J383" s="73"/>
      <c r="K383" s="73"/>
      <c r="L383" s="73"/>
      <c r="M383" s="73"/>
      <c r="N383" s="73"/>
      <c r="O383" s="73"/>
    </row>
    <row r="384" spans="2:15" ht="15.6">
      <c r="B384" s="93">
        <v>14</v>
      </c>
      <c r="C384" s="93" t="s">
        <v>225</v>
      </c>
      <c r="D384" s="98">
        <f t="shared" si="11"/>
        <v>0</v>
      </c>
      <c r="E384" s="87"/>
      <c r="F384" s="87"/>
      <c r="G384" s="90"/>
      <c r="H384" s="90"/>
      <c r="I384" s="94"/>
      <c r="J384" s="73"/>
      <c r="K384" s="73"/>
      <c r="L384" s="73"/>
      <c r="M384" s="73"/>
      <c r="N384" s="73"/>
      <c r="O384" s="73"/>
    </row>
    <row r="385" spans="2:15" ht="15.6">
      <c r="B385" s="93">
        <v>15</v>
      </c>
      <c r="C385" s="93" t="s">
        <v>226</v>
      </c>
      <c r="D385" s="98">
        <f t="shared" si="11"/>
        <v>20</v>
      </c>
      <c r="E385" s="87">
        <v>2</v>
      </c>
      <c r="F385" s="87">
        <v>6</v>
      </c>
      <c r="G385" s="90">
        <v>11</v>
      </c>
      <c r="H385" s="90">
        <v>1</v>
      </c>
      <c r="I385" s="94">
        <v>20</v>
      </c>
      <c r="J385" s="73"/>
      <c r="K385" s="73"/>
      <c r="L385" s="73"/>
      <c r="M385" s="73"/>
      <c r="N385" s="73"/>
      <c r="O385" s="73"/>
    </row>
    <row r="386" spans="2:15" ht="15.6">
      <c r="B386" s="93">
        <v>16</v>
      </c>
      <c r="C386" s="93" t="s">
        <v>227</v>
      </c>
      <c r="D386" s="98">
        <f t="shared" si="11"/>
        <v>0</v>
      </c>
      <c r="E386" s="87"/>
      <c r="F386" s="87"/>
      <c r="G386" s="90"/>
      <c r="H386" s="90"/>
      <c r="I386" s="94"/>
      <c r="J386" s="73"/>
      <c r="K386" s="73"/>
      <c r="L386" s="73"/>
      <c r="M386" s="73"/>
      <c r="N386" s="73"/>
      <c r="O386" s="73"/>
    </row>
    <row r="387" spans="2:15" ht="15.6">
      <c r="B387" s="93">
        <v>17</v>
      </c>
      <c r="C387" s="93" t="s">
        <v>228</v>
      </c>
      <c r="D387" s="98">
        <f t="shared" si="11"/>
        <v>0</v>
      </c>
      <c r="E387" s="87"/>
      <c r="F387" s="87"/>
      <c r="G387" s="90"/>
      <c r="H387" s="90"/>
      <c r="I387" s="94"/>
      <c r="J387" s="73"/>
      <c r="K387" s="73"/>
      <c r="L387" s="73"/>
      <c r="M387" s="73"/>
      <c r="N387" s="73"/>
      <c r="O387" s="73"/>
    </row>
    <row r="388" spans="2:15" ht="15.6">
      <c r="B388" s="93">
        <v>18</v>
      </c>
      <c r="C388" s="93" t="s">
        <v>229</v>
      </c>
      <c r="D388" s="98">
        <f t="shared" si="11"/>
        <v>0</v>
      </c>
      <c r="E388" s="87"/>
      <c r="F388" s="87"/>
      <c r="G388" s="90"/>
      <c r="H388" s="90"/>
      <c r="I388" s="94"/>
      <c r="J388" s="73"/>
      <c r="K388" s="73"/>
      <c r="L388" s="73"/>
      <c r="M388" s="73"/>
      <c r="N388" s="73"/>
      <c r="O388" s="73"/>
    </row>
    <row r="389" spans="2:15" ht="15.6">
      <c r="B389" s="93">
        <v>19</v>
      </c>
      <c r="C389" s="93" t="s">
        <v>230</v>
      </c>
      <c r="D389" s="98">
        <f t="shared" si="11"/>
        <v>0</v>
      </c>
      <c r="E389" s="87"/>
      <c r="F389" s="87"/>
      <c r="G389" s="90"/>
      <c r="H389" s="90"/>
      <c r="I389" s="94"/>
      <c r="J389" s="73"/>
      <c r="K389" s="73"/>
      <c r="L389" s="73"/>
      <c r="M389" s="73"/>
      <c r="N389" s="73"/>
      <c r="O389" s="73"/>
    </row>
    <row r="390" spans="2:15" ht="15.6">
      <c r="B390" s="93">
        <v>20</v>
      </c>
      <c r="C390" s="93" t="s">
        <v>231</v>
      </c>
      <c r="D390" s="98">
        <f t="shared" si="11"/>
        <v>0</v>
      </c>
      <c r="E390" s="87"/>
      <c r="F390" s="87"/>
      <c r="G390" s="90"/>
      <c r="H390" s="90"/>
      <c r="I390" s="94"/>
      <c r="J390" s="73"/>
      <c r="K390" s="73"/>
      <c r="L390" s="73"/>
      <c r="M390" s="73"/>
      <c r="N390" s="73"/>
      <c r="O390" s="73"/>
    </row>
    <row r="391" spans="2:15" ht="15.6">
      <c r="B391" s="93">
        <v>21</v>
      </c>
      <c r="C391" s="93" t="s">
        <v>232</v>
      </c>
      <c r="D391" s="98">
        <f t="shared" si="11"/>
        <v>0</v>
      </c>
      <c r="E391" s="87"/>
      <c r="F391" s="87"/>
      <c r="G391" s="90"/>
      <c r="H391" s="90"/>
      <c r="I391" s="94"/>
      <c r="J391" s="73"/>
      <c r="K391" s="73"/>
      <c r="L391" s="73"/>
      <c r="M391" s="73"/>
      <c r="N391" s="73"/>
      <c r="O391" s="73"/>
    </row>
    <row r="392" spans="2:15" ht="15.6">
      <c r="B392" s="93">
        <v>22</v>
      </c>
      <c r="C392" s="93" t="s">
        <v>233</v>
      </c>
      <c r="D392" s="98">
        <f t="shared" si="11"/>
        <v>0</v>
      </c>
      <c r="E392" s="87"/>
      <c r="F392" s="87"/>
      <c r="G392" s="90"/>
      <c r="H392" s="90"/>
      <c r="I392" s="94"/>
      <c r="J392" s="73"/>
      <c r="K392" s="73"/>
      <c r="L392" s="73"/>
      <c r="M392" s="73"/>
      <c r="N392" s="73"/>
      <c r="O392" s="73"/>
    </row>
    <row r="393" spans="2:15" ht="15.6">
      <c r="B393" s="93">
        <v>23</v>
      </c>
      <c r="C393" s="93" t="s">
        <v>234</v>
      </c>
      <c r="D393" s="98">
        <f t="shared" si="11"/>
        <v>0</v>
      </c>
      <c r="E393" s="87"/>
      <c r="F393" s="87"/>
      <c r="G393" s="90"/>
      <c r="H393" s="90"/>
      <c r="I393" s="94"/>
      <c r="J393" s="73"/>
      <c r="K393" s="73"/>
      <c r="L393" s="73"/>
      <c r="M393" s="73"/>
      <c r="N393" s="73"/>
      <c r="O393" s="73"/>
    </row>
    <row r="394" spans="2:15" ht="15.6">
      <c r="B394" s="93">
        <v>24</v>
      </c>
      <c r="C394" s="93" t="s">
        <v>235</v>
      </c>
      <c r="D394" s="98">
        <f t="shared" si="11"/>
        <v>0</v>
      </c>
      <c r="E394" s="88"/>
      <c r="F394" s="88"/>
      <c r="G394" s="88"/>
      <c r="H394" s="90"/>
      <c r="I394" s="89"/>
      <c r="J394" s="73"/>
      <c r="K394" s="73"/>
      <c r="L394" s="73"/>
      <c r="M394" s="73"/>
      <c r="N394" s="73"/>
      <c r="O394" s="73"/>
    </row>
    <row r="395" spans="2:15" ht="15.6">
      <c r="B395" s="93">
        <v>25</v>
      </c>
      <c r="C395" s="93" t="s">
        <v>236</v>
      </c>
      <c r="D395" s="98">
        <f t="shared" si="11"/>
        <v>18</v>
      </c>
      <c r="E395" s="87"/>
      <c r="F395" s="87"/>
      <c r="G395" s="90">
        <v>16</v>
      </c>
      <c r="H395" s="90">
        <v>2</v>
      </c>
      <c r="I395" s="94">
        <v>18</v>
      </c>
      <c r="J395" s="73"/>
      <c r="K395" s="73"/>
      <c r="L395" s="73"/>
      <c r="M395" s="73"/>
      <c r="N395" s="73"/>
      <c r="O395" s="73"/>
    </row>
    <row r="396" spans="2:15" ht="15.6">
      <c r="B396" s="93">
        <v>26</v>
      </c>
      <c r="C396" s="93" t="s">
        <v>237</v>
      </c>
      <c r="D396" s="98">
        <f t="shared" si="11"/>
        <v>0</v>
      </c>
      <c r="E396" s="87"/>
      <c r="F396" s="87"/>
      <c r="G396" s="90"/>
      <c r="H396" s="90"/>
      <c r="I396" s="94"/>
      <c r="J396" s="73"/>
      <c r="K396" s="73"/>
      <c r="L396" s="73"/>
      <c r="M396" s="73"/>
      <c r="N396" s="73"/>
      <c r="O396" s="73"/>
    </row>
    <row r="397" spans="2:15" ht="15.6">
      <c r="B397" s="93">
        <v>27</v>
      </c>
      <c r="C397" s="93" t="s">
        <v>238</v>
      </c>
      <c r="D397" s="98">
        <f t="shared" si="11"/>
        <v>0</v>
      </c>
      <c r="E397" s="87"/>
      <c r="F397" s="87"/>
      <c r="G397" s="90"/>
      <c r="H397" s="90"/>
      <c r="I397" s="94"/>
      <c r="J397" s="73"/>
      <c r="K397" s="73"/>
      <c r="L397" s="73"/>
      <c r="M397" s="73"/>
      <c r="N397" s="73"/>
      <c r="O397" s="73"/>
    </row>
    <row r="398" spans="2:15" ht="15.6">
      <c r="B398" s="93">
        <v>28</v>
      </c>
      <c r="C398" s="93" t="s">
        <v>239</v>
      </c>
      <c r="D398" s="98">
        <f t="shared" si="11"/>
        <v>0</v>
      </c>
      <c r="E398" s="87"/>
      <c r="F398" s="87"/>
      <c r="G398" s="90"/>
      <c r="H398" s="90"/>
      <c r="I398" s="94"/>
      <c r="J398" s="73"/>
      <c r="K398" s="73"/>
      <c r="L398" s="73"/>
      <c r="M398" s="73"/>
      <c r="N398" s="73"/>
      <c r="O398" s="73"/>
    </row>
    <row r="399" spans="2:15" ht="15.6">
      <c r="B399" s="93">
        <v>29</v>
      </c>
      <c r="C399" s="93" t="s">
        <v>240</v>
      </c>
      <c r="D399" s="98">
        <f t="shared" si="11"/>
        <v>0</v>
      </c>
      <c r="E399" s="87"/>
      <c r="F399" s="87"/>
      <c r="G399" s="90"/>
      <c r="H399" s="90"/>
      <c r="I399" s="94"/>
      <c r="J399" s="73"/>
      <c r="K399" s="73"/>
      <c r="L399" s="73"/>
      <c r="M399" s="73"/>
      <c r="N399" s="73"/>
      <c r="O399" s="73"/>
    </row>
    <row r="400" spans="2:15" ht="15.6">
      <c r="B400" s="93">
        <v>30</v>
      </c>
      <c r="C400" s="93" t="s">
        <v>241</v>
      </c>
      <c r="D400" s="98">
        <f t="shared" si="11"/>
        <v>0</v>
      </c>
      <c r="E400" s="87"/>
      <c r="F400" s="87"/>
      <c r="G400" s="90"/>
      <c r="H400" s="90"/>
      <c r="I400" s="94"/>
      <c r="J400" s="73"/>
      <c r="K400" s="73"/>
      <c r="L400" s="73"/>
      <c r="M400" s="73"/>
      <c r="N400" s="73"/>
      <c r="O400" s="73"/>
    </row>
    <row r="401" spans="2:15" ht="15.6">
      <c r="B401" s="93">
        <v>31</v>
      </c>
      <c r="C401" s="93" t="s">
        <v>242</v>
      </c>
      <c r="D401" s="98">
        <f t="shared" si="11"/>
        <v>0</v>
      </c>
      <c r="E401" s="87"/>
      <c r="F401" s="87"/>
      <c r="G401" s="90"/>
      <c r="H401" s="90"/>
      <c r="I401" s="94"/>
      <c r="J401" s="73"/>
      <c r="K401" s="73"/>
      <c r="L401" s="73"/>
      <c r="M401" s="73"/>
      <c r="N401" s="73"/>
      <c r="O401" s="73"/>
    </row>
    <row r="402" spans="2:15" ht="15.6">
      <c r="B402" s="93">
        <v>32</v>
      </c>
      <c r="C402" s="93" t="s">
        <v>243</v>
      </c>
      <c r="D402" s="98">
        <f t="shared" si="11"/>
        <v>0</v>
      </c>
      <c r="E402" s="87"/>
      <c r="F402" s="87"/>
      <c r="G402" s="90"/>
      <c r="H402" s="90"/>
      <c r="I402" s="94"/>
      <c r="J402" s="73"/>
      <c r="K402" s="73"/>
      <c r="L402" s="73"/>
      <c r="M402" s="73"/>
      <c r="N402" s="73"/>
      <c r="O402" s="73"/>
    </row>
    <row r="403" spans="2:15" ht="15.6">
      <c r="B403" s="93">
        <v>33</v>
      </c>
      <c r="C403" s="93" t="s">
        <v>244</v>
      </c>
      <c r="D403" s="98">
        <f t="shared" si="11"/>
        <v>0</v>
      </c>
      <c r="E403" s="87"/>
      <c r="F403" s="87"/>
      <c r="G403" s="90"/>
      <c r="H403" s="90"/>
      <c r="I403" s="94"/>
      <c r="J403" s="73"/>
      <c r="K403" s="73"/>
      <c r="L403" s="73"/>
      <c r="M403" s="73"/>
      <c r="N403" s="73"/>
      <c r="O403" s="73"/>
    </row>
    <row r="404" spans="2:15" ht="15.6">
      <c r="B404" s="93">
        <v>34</v>
      </c>
      <c r="C404" s="93" t="s">
        <v>245</v>
      </c>
      <c r="D404" s="98">
        <f t="shared" si="11"/>
        <v>0</v>
      </c>
      <c r="E404" s="88"/>
      <c r="F404" s="88"/>
      <c r="G404" s="90"/>
      <c r="H404" s="88"/>
      <c r="I404" s="89"/>
      <c r="J404" s="73"/>
      <c r="K404" s="73"/>
      <c r="L404" s="73"/>
      <c r="M404" s="73"/>
      <c r="N404" s="73"/>
      <c r="O404" s="73"/>
    </row>
    <row r="405" spans="2:15" ht="15.6">
      <c r="B405" s="93">
        <v>35</v>
      </c>
      <c r="C405" s="93" t="s">
        <v>246</v>
      </c>
      <c r="D405" s="98">
        <f t="shared" si="11"/>
        <v>0</v>
      </c>
      <c r="E405" s="87"/>
      <c r="F405" s="87"/>
      <c r="G405" s="90"/>
      <c r="H405" s="90"/>
      <c r="I405" s="94"/>
      <c r="J405" s="73"/>
      <c r="K405" s="73"/>
      <c r="L405" s="73"/>
      <c r="M405" s="73"/>
      <c r="N405" s="73"/>
      <c r="O405" s="73"/>
    </row>
    <row r="406" spans="2:15" ht="15.6">
      <c r="B406" s="93">
        <v>36</v>
      </c>
      <c r="C406" s="93" t="s">
        <v>247</v>
      </c>
      <c r="D406" s="98">
        <f t="shared" si="11"/>
        <v>0</v>
      </c>
      <c r="E406" s="87"/>
      <c r="F406" s="87"/>
      <c r="G406" s="90"/>
      <c r="H406" s="90"/>
      <c r="I406" s="94"/>
      <c r="J406" s="73"/>
      <c r="K406" s="73"/>
      <c r="L406" s="73"/>
      <c r="M406" s="73"/>
      <c r="N406" s="73"/>
      <c r="O406" s="73"/>
    </row>
    <row r="407" spans="2:15" ht="15.6">
      <c r="B407" s="93">
        <v>37</v>
      </c>
      <c r="C407" s="93" t="s">
        <v>248</v>
      </c>
      <c r="D407" s="98">
        <f t="shared" si="11"/>
        <v>0</v>
      </c>
      <c r="E407" s="87"/>
      <c r="F407" s="87"/>
      <c r="G407" s="90"/>
      <c r="H407" s="90"/>
      <c r="I407" s="94"/>
      <c r="J407" s="73"/>
      <c r="K407" s="73"/>
      <c r="L407" s="73"/>
      <c r="M407" s="73"/>
      <c r="N407" s="73"/>
      <c r="O407" s="73"/>
    </row>
    <row r="408" spans="2:15" ht="15.6">
      <c r="B408" s="93">
        <v>38</v>
      </c>
      <c r="C408" s="93" t="s">
        <v>249</v>
      </c>
      <c r="D408" s="98">
        <f t="shared" si="11"/>
        <v>0</v>
      </c>
      <c r="E408" s="87"/>
      <c r="F408" s="87"/>
      <c r="G408" s="90"/>
      <c r="H408" s="90"/>
      <c r="I408" s="94"/>
      <c r="J408" s="73"/>
      <c r="K408" s="73"/>
      <c r="L408" s="73"/>
      <c r="M408" s="73"/>
      <c r="N408" s="73"/>
      <c r="O408" s="73"/>
    </row>
    <row r="409" spans="2:15" ht="15.6">
      <c r="B409" s="93">
        <v>39</v>
      </c>
      <c r="C409" s="93" t="s">
        <v>250</v>
      </c>
      <c r="D409" s="98">
        <f t="shared" si="11"/>
        <v>0</v>
      </c>
      <c r="E409" s="88"/>
      <c r="F409" s="88"/>
      <c r="G409" s="88"/>
      <c r="H409" s="88"/>
      <c r="I409" s="89"/>
      <c r="J409" s="73"/>
      <c r="K409" s="73"/>
      <c r="L409" s="73"/>
      <c r="M409" s="73"/>
      <c r="N409" s="73"/>
      <c r="O409" s="73"/>
    </row>
    <row r="410" spans="2:15" ht="15.6">
      <c r="B410" s="93">
        <v>40</v>
      </c>
      <c r="C410" s="93" t="s">
        <v>251</v>
      </c>
      <c r="D410" s="98">
        <f t="shared" si="11"/>
        <v>0</v>
      </c>
      <c r="E410" s="87"/>
      <c r="F410" s="87"/>
      <c r="G410" s="90"/>
      <c r="H410" s="90"/>
      <c r="I410" s="94"/>
      <c r="J410" s="73"/>
      <c r="K410" s="73"/>
      <c r="L410" s="73"/>
      <c r="M410" s="73"/>
      <c r="N410" s="73"/>
      <c r="O410" s="73"/>
    </row>
    <row r="411" spans="2:15" ht="15.6">
      <c r="B411" s="93">
        <v>41</v>
      </c>
      <c r="C411" s="93" t="s">
        <v>252</v>
      </c>
      <c r="D411" s="98">
        <f t="shared" si="11"/>
        <v>0</v>
      </c>
      <c r="E411" s="87"/>
      <c r="F411" s="87"/>
      <c r="G411" s="90"/>
      <c r="H411" s="90"/>
      <c r="I411" s="94"/>
      <c r="J411" s="73"/>
      <c r="K411" s="73"/>
      <c r="L411" s="73"/>
      <c r="M411" s="73"/>
      <c r="N411" s="73"/>
      <c r="O411" s="73"/>
    </row>
    <row r="412" spans="2:15" ht="15.6">
      <c r="B412" s="93">
        <v>42</v>
      </c>
      <c r="C412" s="93" t="s">
        <v>253</v>
      </c>
      <c r="D412" s="98">
        <f t="shared" si="11"/>
        <v>0</v>
      </c>
      <c r="E412" s="87"/>
      <c r="F412" s="87"/>
      <c r="G412" s="90"/>
      <c r="H412" s="90"/>
      <c r="I412" s="94"/>
      <c r="J412" s="73"/>
      <c r="K412" s="73"/>
      <c r="L412" s="73"/>
      <c r="M412" s="73"/>
      <c r="N412" s="73"/>
      <c r="O412" s="73"/>
    </row>
    <row r="413" spans="2:15" ht="15.6">
      <c r="B413" s="93">
        <v>43</v>
      </c>
      <c r="C413" s="93" t="s">
        <v>254</v>
      </c>
      <c r="D413" s="98">
        <f t="shared" si="11"/>
        <v>0</v>
      </c>
      <c r="E413" s="88"/>
      <c r="F413" s="88"/>
      <c r="G413" s="88"/>
      <c r="H413" s="88"/>
      <c r="I413" s="89"/>
      <c r="J413" s="73"/>
      <c r="K413" s="73"/>
      <c r="L413" s="73"/>
      <c r="M413" s="73"/>
      <c r="N413" s="73"/>
      <c r="O413" s="73"/>
    </row>
    <row r="414" spans="2:15" ht="15.6">
      <c r="B414" s="93">
        <v>44</v>
      </c>
      <c r="C414" s="93" t="s">
        <v>255</v>
      </c>
      <c r="D414" s="98">
        <f t="shared" si="11"/>
        <v>0</v>
      </c>
      <c r="E414" s="88"/>
      <c r="F414" s="88"/>
      <c r="G414" s="88"/>
      <c r="H414" s="88"/>
      <c r="I414" s="89"/>
      <c r="J414" s="73"/>
      <c r="K414" s="73"/>
      <c r="L414" s="73"/>
      <c r="M414" s="73"/>
      <c r="N414" s="73"/>
      <c r="O414" s="73"/>
    </row>
    <row r="415" spans="2:15" ht="15.6">
      <c r="B415" s="93">
        <v>45</v>
      </c>
      <c r="C415" s="93" t="s">
        <v>256</v>
      </c>
      <c r="D415" s="98">
        <f t="shared" si="11"/>
        <v>0</v>
      </c>
      <c r="E415" s="87"/>
      <c r="F415" s="87"/>
      <c r="G415" s="90"/>
      <c r="H415" s="90"/>
      <c r="I415" s="94"/>
      <c r="J415" s="73"/>
      <c r="K415" s="73"/>
      <c r="L415" s="73"/>
      <c r="M415" s="73"/>
      <c r="N415" s="73"/>
      <c r="O415" s="73"/>
    </row>
    <row r="416" spans="2:15" ht="15.6">
      <c r="B416" s="93">
        <v>46</v>
      </c>
      <c r="C416" s="93" t="s">
        <v>257</v>
      </c>
      <c r="D416" s="98">
        <f t="shared" si="11"/>
        <v>0</v>
      </c>
      <c r="E416" s="87"/>
      <c r="F416" s="87"/>
      <c r="G416" s="90"/>
      <c r="H416" s="90"/>
      <c r="I416" s="94"/>
      <c r="J416" s="73"/>
      <c r="K416" s="73"/>
      <c r="L416" s="73"/>
      <c r="M416" s="73"/>
      <c r="N416" s="73"/>
      <c r="O416" s="73"/>
    </row>
    <row r="417" spans="2:15" ht="15.6">
      <c r="B417" s="93">
        <v>47</v>
      </c>
      <c r="C417" s="93" t="s">
        <v>258</v>
      </c>
      <c r="D417" s="98">
        <f t="shared" si="11"/>
        <v>0</v>
      </c>
      <c r="E417" s="87"/>
      <c r="F417" s="87"/>
      <c r="G417" s="90"/>
      <c r="H417" s="90"/>
      <c r="I417" s="94"/>
      <c r="J417" s="73"/>
      <c r="K417" s="73"/>
      <c r="L417" s="73"/>
      <c r="M417" s="73"/>
      <c r="N417" s="73"/>
      <c r="O417" s="73"/>
    </row>
    <row r="418" spans="2:15" ht="15.6">
      <c r="B418" s="93">
        <v>48</v>
      </c>
      <c r="C418" s="93" t="s">
        <v>259</v>
      </c>
      <c r="D418" s="98">
        <f t="shared" si="11"/>
        <v>0</v>
      </c>
      <c r="E418" s="87"/>
      <c r="F418" s="87"/>
      <c r="G418" s="90"/>
      <c r="H418" s="90"/>
      <c r="I418" s="94"/>
      <c r="J418" s="73"/>
      <c r="K418" s="73"/>
      <c r="L418" s="73"/>
      <c r="M418" s="73"/>
      <c r="N418" s="73"/>
      <c r="O418" s="73"/>
    </row>
    <row r="419" spans="2:15" ht="15.6">
      <c r="B419" s="93">
        <v>49</v>
      </c>
      <c r="C419" s="93" t="s">
        <v>260</v>
      </c>
      <c r="D419" s="98">
        <f t="shared" si="11"/>
        <v>0</v>
      </c>
      <c r="E419" s="87"/>
      <c r="F419" s="87"/>
      <c r="G419" s="90"/>
      <c r="H419" s="90"/>
      <c r="I419" s="94"/>
      <c r="J419" s="73"/>
      <c r="K419" s="73"/>
      <c r="L419" s="73"/>
      <c r="M419" s="73"/>
      <c r="N419" s="73"/>
      <c r="O419" s="73"/>
    </row>
    <row r="420" spans="2:15" ht="15.6">
      <c r="B420" s="93">
        <v>50</v>
      </c>
      <c r="C420" s="93" t="s">
        <v>261</v>
      </c>
      <c r="D420" s="98">
        <f t="shared" si="11"/>
        <v>0</v>
      </c>
      <c r="E420" s="87"/>
      <c r="F420" s="87"/>
      <c r="G420" s="90"/>
      <c r="H420" s="90"/>
      <c r="I420" s="94"/>
      <c r="J420" s="73"/>
      <c r="K420" s="73"/>
      <c r="L420" s="73"/>
      <c r="M420" s="73"/>
      <c r="N420" s="73"/>
      <c r="O420" s="73"/>
    </row>
    <row r="421" spans="2:15" ht="15.6">
      <c r="B421" s="93">
        <v>51</v>
      </c>
      <c r="C421" s="93" t="s">
        <v>262</v>
      </c>
      <c r="D421" s="98">
        <f t="shared" si="11"/>
        <v>0</v>
      </c>
      <c r="E421" s="91"/>
      <c r="F421" s="91"/>
      <c r="G421" s="90"/>
      <c r="H421" s="90"/>
      <c r="I421" s="89"/>
      <c r="J421" s="73"/>
      <c r="K421" s="73"/>
      <c r="L421" s="73"/>
      <c r="M421" s="73"/>
      <c r="N421" s="73"/>
      <c r="O421" s="73"/>
    </row>
    <row r="422" spans="2:15" ht="15.6">
      <c r="B422" s="93">
        <v>52</v>
      </c>
      <c r="C422" s="93" t="s">
        <v>263</v>
      </c>
      <c r="D422" s="98">
        <f t="shared" si="11"/>
        <v>0</v>
      </c>
      <c r="E422" s="87"/>
      <c r="F422" s="88"/>
      <c r="G422" s="88"/>
      <c r="H422" s="88"/>
      <c r="I422" s="89"/>
      <c r="J422" s="73"/>
      <c r="K422" s="73"/>
      <c r="L422" s="73"/>
      <c r="M422" s="73"/>
      <c r="N422" s="73"/>
      <c r="O422" s="73"/>
    </row>
    <row r="423" spans="2:15" ht="15.6">
      <c r="B423" s="93">
        <v>53</v>
      </c>
      <c r="C423" s="93" t="s">
        <v>264</v>
      </c>
      <c r="D423" s="98">
        <f t="shared" si="11"/>
        <v>12</v>
      </c>
      <c r="E423" s="87"/>
      <c r="F423" s="87">
        <v>2</v>
      </c>
      <c r="G423" s="90">
        <v>6</v>
      </c>
      <c r="H423" s="90">
        <v>4</v>
      </c>
      <c r="I423" s="94">
        <v>12</v>
      </c>
      <c r="J423" s="73"/>
      <c r="K423" s="73"/>
      <c r="L423" s="73"/>
      <c r="M423" s="73"/>
      <c r="N423" s="73"/>
      <c r="O423" s="73"/>
    </row>
    <row r="424" spans="2:15" ht="15.6">
      <c r="B424" s="93">
        <v>54</v>
      </c>
      <c r="C424" s="93" t="s">
        <v>265</v>
      </c>
      <c r="D424" s="98">
        <f t="shared" si="11"/>
        <v>0</v>
      </c>
      <c r="E424" s="87"/>
      <c r="F424" s="87"/>
      <c r="G424" s="90"/>
      <c r="H424" s="90"/>
      <c r="I424" s="94"/>
      <c r="J424" s="73"/>
      <c r="K424" s="73"/>
      <c r="L424" s="73"/>
      <c r="M424" s="73"/>
      <c r="N424" s="73"/>
      <c r="O424" s="73"/>
    </row>
    <row r="425" spans="2:15" ht="15.6">
      <c r="B425" s="93">
        <v>55</v>
      </c>
      <c r="C425" s="93" t="s">
        <v>266</v>
      </c>
      <c r="D425" s="98">
        <f t="shared" si="11"/>
        <v>0</v>
      </c>
      <c r="E425" s="87"/>
      <c r="F425" s="87"/>
      <c r="G425" s="90"/>
      <c r="H425" s="90"/>
      <c r="I425" s="94"/>
      <c r="J425" s="73"/>
      <c r="K425" s="73"/>
      <c r="L425" s="73"/>
      <c r="M425" s="73"/>
      <c r="N425" s="73"/>
      <c r="O425" s="73"/>
    </row>
    <row r="426" spans="2:15" ht="15.6">
      <c r="B426" s="93">
        <v>56</v>
      </c>
      <c r="C426" s="93" t="s">
        <v>267</v>
      </c>
      <c r="D426" s="98">
        <f t="shared" si="11"/>
        <v>0</v>
      </c>
      <c r="E426" s="87"/>
      <c r="F426" s="87"/>
      <c r="G426" s="90"/>
      <c r="H426" s="90"/>
      <c r="I426" s="94"/>
      <c r="J426" s="73"/>
      <c r="K426" s="73"/>
      <c r="L426" s="73"/>
      <c r="M426" s="73"/>
      <c r="N426" s="73"/>
      <c r="O426" s="73"/>
    </row>
    <row r="427" spans="2:15" ht="15.6">
      <c r="B427" s="93">
        <v>57</v>
      </c>
      <c r="C427" s="93" t="s">
        <v>268</v>
      </c>
      <c r="D427" s="98">
        <f t="shared" si="11"/>
        <v>0</v>
      </c>
      <c r="E427" s="87"/>
      <c r="F427" s="87"/>
      <c r="G427" s="90"/>
      <c r="H427" s="90"/>
      <c r="I427" s="94"/>
      <c r="J427" s="73"/>
      <c r="K427" s="73"/>
      <c r="L427" s="73"/>
      <c r="M427" s="73"/>
      <c r="N427" s="73"/>
      <c r="O427" s="73"/>
    </row>
    <row r="428" spans="2:15" ht="15.6">
      <c r="B428" s="93">
        <v>58</v>
      </c>
      <c r="C428" s="93" t="s">
        <v>269</v>
      </c>
      <c r="D428" s="98">
        <f t="shared" si="11"/>
        <v>19</v>
      </c>
      <c r="E428" s="87"/>
      <c r="F428" s="87">
        <v>5</v>
      </c>
      <c r="G428" s="90">
        <v>13</v>
      </c>
      <c r="H428" s="90">
        <v>1</v>
      </c>
      <c r="I428" s="94">
        <v>19</v>
      </c>
      <c r="J428" s="73"/>
      <c r="K428" s="73"/>
      <c r="L428" s="73"/>
      <c r="M428" s="73"/>
      <c r="N428" s="73"/>
      <c r="O428" s="73"/>
    </row>
    <row r="429" spans="2:15" ht="15.6">
      <c r="B429" s="93">
        <v>59</v>
      </c>
      <c r="C429" s="93" t="s">
        <v>270</v>
      </c>
      <c r="D429" s="98">
        <f t="shared" si="11"/>
        <v>0</v>
      </c>
      <c r="E429" s="87"/>
      <c r="F429" s="87"/>
      <c r="G429" s="90"/>
      <c r="H429" s="90"/>
      <c r="I429" s="94"/>
      <c r="J429" s="73"/>
      <c r="K429" s="73"/>
      <c r="L429" s="73"/>
      <c r="M429" s="73"/>
      <c r="N429" s="73"/>
      <c r="O429" s="73"/>
    </row>
    <row r="430" spans="2:15" ht="15.6">
      <c r="B430" s="93">
        <v>60</v>
      </c>
      <c r="C430" s="93" t="s">
        <v>271</v>
      </c>
      <c r="D430" s="98">
        <f t="shared" si="11"/>
        <v>0</v>
      </c>
      <c r="E430" s="87"/>
      <c r="F430" s="87"/>
      <c r="G430" s="90"/>
      <c r="H430" s="90"/>
      <c r="I430" s="94"/>
      <c r="J430" s="73"/>
      <c r="K430" s="73"/>
      <c r="L430" s="73"/>
      <c r="M430" s="73"/>
      <c r="N430" s="73"/>
      <c r="O430" s="73"/>
    </row>
    <row r="431" spans="2:15" ht="15.6">
      <c r="B431" s="93">
        <v>61</v>
      </c>
      <c r="C431" s="93" t="s">
        <v>272</v>
      </c>
      <c r="D431" s="98">
        <f t="shared" si="11"/>
        <v>0</v>
      </c>
      <c r="E431" s="88"/>
      <c r="F431" s="88"/>
      <c r="G431" s="88"/>
      <c r="H431" s="88"/>
      <c r="I431" s="89"/>
      <c r="J431" s="73"/>
      <c r="K431" s="73"/>
      <c r="L431" s="73"/>
      <c r="M431" s="73"/>
      <c r="N431" s="73"/>
      <c r="O431" s="73"/>
    </row>
    <row r="432" spans="2:15" ht="15.6">
      <c r="B432" s="93">
        <v>62</v>
      </c>
      <c r="C432" s="93" t="s">
        <v>273</v>
      </c>
      <c r="D432" s="98">
        <f t="shared" si="11"/>
        <v>0</v>
      </c>
      <c r="E432" s="87"/>
      <c r="F432" s="87"/>
      <c r="G432" s="90"/>
      <c r="H432" s="90"/>
      <c r="I432" s="94"/>
      <c r="J432" s="73"/>
      <c r="K432" s="73"/>
      <c r="L432" s="73"/>
      <c r="M432" s="73"/>
      <c r="N432" s="73"/>
      <c r="O432" s="73"/>
    </row>
    <row r="433" spans="2:15" ht="15.6">
      <c r="B433" s="93">
        <v>63</v>
      </c>
      <c r="C433" s="93" t="s">
        <v>274</v>
      </c>
      <c r="D433" s="98">
        <f t="shared" si="11"/>
        <v>0</v>
      </c>
      <c r="E433" s="87"/>
      <c r="F433" s="87"/>
      <c r="G433" s="90"/>
      <c r="H433" s="90"/>
      <c r="I433" s="94"/>
      <c r="J433" s="73"/>
      <c r="K433" s="73"/>
      <c r="L433" s="73"/>
      <c r="M433" s="73"/>
      <c r="N433" s="73"/>
      <c r="O433" s="73"/>
    </row>
    <row r="434" spans="2:15" ht="15.6">
      <c r="B434" s="93">
        <v>64</v>
      </c>
      <c r="C434" s="93" t="s">
        <v>275</v>
      </c>
      <c r="D434" s="98">
        <f t="shared" si="11"/>
        <v>0</v>
      </c>
      <c r="E434" s="87"/>
      <c r="F434" s="87"/>
      <c r="G434" s="90"/>
      <c r="H434" s="90"/>
      <c r="I434" s="94"/>
      <c r="J434" s="73"/>
      <c r="K434" s="73"/>
      <c r="L434" s="73"/>
      <c r="M434" s="73"/>
      <c r="N434" s="73"/>
      <c r="O434" s="73"/>
    </row>
    <row r="435" spans="2:15" ht="15.6">
      <c r="B435" s="93">
        <v>65</v>
      </c>
      <c r="C435" s="93" t="s">
        <v>276</v>
      </c>
      <c r="D435" s="98">
        <f t="shared" si="11"/>
        <v>0</v>
      </c>
      <c r="E435" s="87"/>
      <c r="F435" s="87"/>
      <c r="G435" s="90"/>
      <c r="H435" s="90"/>
      <c r="I435" s="94"/>
      <c r="J435" s="73"/>
      <c r="K435" s="73"/>
      <c r="L435" s="73"/>
      <c r="M435" s="73"/>
      <c r="N435" s="73"/>
      <c r="O435" s="73"/>
    </row>
    <row r="436" spans="2:15" ht="15.6">
      <c r="B436" s="93">
        <v>66</v>
      </c>
      <c r="C436" s="93" t="s">
        <v>277</v>
      </c>
      <c r="D436" s="98">
        <f t="shared" ref="D436:D487" si="12">I436</f>
        <v>0</v>
      </c>
      <c r="E436" s="87"/>
      <c r="F436" s="87"/>
      <c r="G436" s="90"/>
      <c r="H436" s="90"/>
      <c r="I436" s="94"/>
      <c r="J436" s="73"/>
      <c r="K436" s="73"/>
      <c r="L436" s="73"/>
      <c r="M436" s="73"/>
      <c r="N436" s="73"/>
      <c r="O436" s="73"/>
    </row>
    <row r="437" spans="2:15" ht="15.6">
      <c r="B437" s="93">
        <v>67</v>
      </c>
      <c r="C437" s="93" t="s">
        <v>278</v>
      </c>
      <c r="D437" s="98">
        <f t="shared" si="12"/>
        <v>0</v>
      </c>
      <c r="E437" s="87"/>
      <c r="F437" s="87"/>
      <c r="G437" s="90"/>
      <c r="H437" s="90"/>
      <c r="I437" s="94"/>
      <c r="J437" s="73"/>
      <c r="K437" s="73"/>
      <c r="L437" s="73"/>
      <c r="M437" s="73"/>
      <c r="N437" s="73"/>
      <c r="O437" s="73"/>
    </row>
    <row r="438" spans="2:15" ht="15.6">
      <c r="B438" s="93">
        <v>68</v>
      </c>
      <c r="C438" s="93" t="s">
        <v>279</v>
      </c>
      <c r="D438" s="98">
        <f t="shared" si="12"/>
        <v>0</v>
      </c>
      <c r="E438" s="87"/>
      <c r="F438" s="87"/>
      <c r="G438" s="90"/>
      <c r="H438" s="90"/>
      <c r="I438" s="94"/>
      <c r="J438" s="73"/>
      <c r="K438" s="73"/>
      <c r="L438" s="73"/>
      <c r="M438" s="73"/>
      <c r="N438" s="73"/>
      <c r="O438" s="73"/>
    </row>
    <row r="439" spans="2:15" ht="15.6">
      <c r="B439" s="93">
        <v>69</v>
      </c>
      <c r="C439" s="93" t="s">
        <v>280</v>
      </c>
      <c r="D439" s="98">
        <f t="shared" si="12"/>
        <v>0</v>
      </c>
      <c r="E439" s="87"/>
      <c r="F439" s="87"/>
      <c r="G439" s="90"/>
      <c r="H439" s="90"/>
      <c r="I439" s="94"/>
      <c r="J439" s="73"/>
      <c r="K439" s="73"/>
      <c r="L439" s="73"/>
      <c r="M439" s="73"/>
      <c r="N439" s="73"/>
      <c r="O439" s="73"/>
    </row>
    <row r="440" spans="2:15" ht="15.6">
      <c r="B440" s="93">
        <v>70</v>
      </c>
      <c r="C440" s="93" t="s">
        <v>281</v>
      </c>
      <c r="D440" s="98">
        <f t="shared" si="12"/>
        <v>0</v>
      </c>
      <c r="E440" s="87"/>
      <c r="F440" s="87"/>
      <c r="G440" s="90"/>
      <c r="H440" s="90"/>
      <c r="I440" s="94"/>
      <c r="J440" s="73"/>
      <c r="K440" s="73"/>
      <c r="L440" s="73"/>
      <c r="M440" s="73"/>
      <c r="N440" s="73"/>
      <c r="O440" s="73"/>
    </row>
    <row r="441" spans="2:15" ht="15.6">
      <c r="B441" s="93">
        <v>71</v>
      </c>
      <c r="C441" s="93" t="s">
        <v>282</v>
      </c>
      <c r="D441" s="98">
        <f t="shared" si="12"/>
        <v>0</v>
      </c>
      <c r="E441" s="87"/>
      <c r="F441" s="87"/>
      <c r="G441" s="90"/>
      <c r="H441" s="90"/>
      <c r="I441" s="94"/>
      <c r="J441" s="73"/>
      <c r="K441" s="73"/>
      <c r="L441" s="73"/>
      <c r="M441" s="73"/>
      <c r="N441" s="73"/>
      <c r="O441" s="73"/>
    </row>
    <row r="442" spans="2:15" ht="15.6">
      <c r="B442" s="93">
        <v>72</v>
      </c>
      <c r="C442" s="93" t="s">
        <v>283</v>
      </c>
      <c r="D442" s="98">
        <f t="shared" si="12"/>
        <v>0</v>
      </c>
      <c r="E442" s="87"/>
      <c r="F442" s="87"/>
      <c r="G442" s="90"/>
      <c r="H442" s="90"/>
      <c r="I442" s="94"/>
      <c r="J442" s="73"/>
      <c r="K442" s="73"/>
      <c r="L442" s="73"/>
      <c r="M442" s="73"/>
      <c r="N442" s="73"/>
      <c r="O442" s="73"/>
    </row>
    <row r="443" spans="2:15" ht="15.6">
      <c r="B443" s="93">
        <v>73</v>
      </c>
      <c r="C443" s="93" t="s">
        <v>284</v>
      </c>
      <c r="D443" s="98">
        <f t="shared" si="12"/>
        <v>0</v>
      </c>
      <c r="E443" s="87"/>
      <c r="F443" s="87"/>
      <c r="G443" s="90"/>
      <c r="H443" s="90"/>
      <c r="I443" s="94"/>
      <c r="J443" s="73"/>
      <c r="K443" s="73"/>
      <c r="L443" s="73"/>
      <c r="M443" s="73"/>
      <c r="N443" s="73"/>
      <c r="O443" s="73"/>
    </row>
    <row r="444" spans="2:15" ht="15.6">
      <c r="B444" s="93">
        <v>74</v>
      </c>
      <c r="C444" s="93" t="s">
        <v>285</v>
      </c>
      <c r="D444" s="98">
        <f t="shared" si="12"/>
        <v>0</v>
      </c>
      <c r="E444" s="87"/>
      <c r="F444" s="87"/>
      <c r="G444" s="90"/>
      <c r="H444" s="90"/>
      <c r="I444" s="94"/>
      <c r="J444" s="73"/>
      <c r="K444" s="73"/>
      <c r="L444" s="73"/>
      <c r="M444" s="73"/>
      <c r="N444" s="73"/>
      <c r="O444" s="73"/>
    </row>
    <row r="445" spans="2:15" ht="15.6">
      <c r="B445" s="93">
        <v>75</v>
      </c>
      <c r="C445" s="93" t="s">
        <v>286</v>
      </c>
      <c r="D445" s="98">
        <f t="shared" si="12"/>
        <v>0</v>
      </c>
      <c r="E445" s="87"/>
      <c r="F445" s="87"/>
      <c r="G445" s="90"/>
      <c r="H445" s="90"/>
      <c r="I445" s="94"/>
      <c r="J445" s="73"/>
      <c r="K445" s="73"/>
      <c r="L445" s="73"/>
      <c r="M445" s="73"/>
      <c r="N445" s="73"/>
      <c r="O445" s="73"/>
    </row>
    <row r="446" spans="2:15" ht="15.6">
      <c r="B446" s="93">
        <v>76</v>
      </c>
      <c r="C446" s="93" t="s">
        <v>287</v>
      </c>
      <c r="D446" s="98">
        <f t="shared" si="12"/>
        <v>0</v>
      </c>
      <c r="E446" s="87"/>
      <c r="F446" s="87"/>
      <c r="G446" s="90"/>
      <c r="H446" s="90"/>
      <c r="I446" s="94"/>
      <c r="J446" s="73"/>
      <c r="K446" s="73"/>
      <c r="L446" s="73"/>
      <c r="M446" s="73"/>
      <c r="N446" s="73"/>
      <c r="O446" s="73"/>
    </row>
    <row r="447" spans="2:15" ht="31.2">
      <c r="B447" s="93">
        <v>77</v>
      </c>
      <c r="C447" s="96" t="s">
        <v>288</v>
      </c>
      <c r="D447" s="98">
        <f t="shared" si="12"/>
        <v>0</v>
      </c>
      <c r="E447" s="87"/>
      <c r="F447" s="87"/>
      <c r="G447" s="90"/>
      <c r="H447" s="90"/>
      <c r="I447" s="94"/>
      <c r="J447" s="73"/>
      <c r="K447" s="73"/>
      <c r="L447" s="73"/>
      <c r="M447" s="73"/>
      <c r="N447" s="73"/>
      <c r="O447" s="73"/>
    </row>
    <row r="448" spans="2:15" ht="15.6">
      <c r="B448" s="93">
        <v>78</v>
      </c>
      <c r="C448" s="93" t="s">
        <v>289</v>
      </c>
      <c r="D448" s="98">
        <f t="shared" si="12"/>
        <v>0</v>
      </c>
      <c r="E448" s="87"/>
      <c r="F448" s="87"/>
      <c r="G448" s="90"/>
      <c r="H448" s="90"/>
      <c r="I448" s="94"/>
      <c r="J448" s="73"/>
      <c r="K448" s="73"/>
      <c r="L448" s="73"/>
      <c r="M448" s="73"/>
      <c r="N448" s="73"/>
      <c r="O448" s="73"/>
    </row>
    <row r="449" spans="2:15" ht="15.6">
      <c r="B449" s="93">
        <v>79</v>
      </c>
      <c r="C449" s="93" t="s">
        <v>290</v>
      </c>
      <c r="D449" s="98">
        <f t="shared" si="12"/>
        <v>0</v>
      </c>
      <c r="E449" s="87"/>
      <c r="F449" s="87"/>
      <c r="G449" s="90"/>
      <c r="H449" s="90"/>
      <c r="I449" s="94"/>
      <c r="J449" s="73"/>
      <c r="K449" s="73"/>
      <c r="L449" s="73"/>
      <c r="M449" s="73"/>
      <c r="N449" s="73"/>
      <c r="O449" s="73"/>
    </row>
    <row r="450" spans="2:15" ht="15.6">
      <c r="B450" s="93">
        <v>80</v>
      </c>
      <c r="C450" s="93" t="s">
        <v>291</v>
      </c>
      <c r="D450" s="98">
        <f t="shared" si="12"/>
        <v>0</v>
      </c>
      <c r="E450" s="87"/>
      <c r="F450" s="87"/>
      <c r="G450" s="90"/>
      <c r="H450" s="90"/>
      <c r="I450" s="94"/>
      <c r="J450" s="73"/>
      <c r="K450" s="73"/>
      <c r="L450" s="73"/>
      <c r="M450" s="73"/>
      <c r="N450" s="73"/>
      <c r="O450" s="73"/>
    </row>
    <row r="451" spans="2:15" ht="15.6">
      <c r="B451" s="93">
        <v>81</v>
      </c>
      <c r="C451" s="93" t="s">
        <v>292</v>
      </c>
      <c r="D451" s="98">
        <f t="shared" si="12"/>
        <v>15</v>
      </c>
      <c r="E451" s="87">
        <v>1</v>
      </c>
      <c r="F451" s="87">
        <v>2</v>
      </c>
      <c r="G451" s="90">
        <v>10</v>
      </c>
      <c r="H451" s="90">
        <v>2</v>
      </c>
      <c r="I451" s="94">
        <v>15</v>
      </c>
      <c r="J451" s="73"/>
      <c r="K451" s="73"/>
      <c r="L451" s="73"/>
      <c r="M451" s="73"/>
      <c r="N451" s="73"/>
      <c r="O451" s="73"/>
    </row>
    <row r="452" spans="2:15" ht="15.6">
      <c r="B452" s="93">
        <v>82</v>
      </c>
      <c r="C452" s="93" t="s">
        <v>293</v>
      </c>
      <c r="D452" s="98">
        <f t="shared" si="12"/>
        <v>0</v>
      </c>
      <c r="E452" s="87"/>
      <c r="F452" s="87"/>
      <c r="G452" s="90"/>
      <c r="H452" s="90"/>
      <c r="I452" s="94"/>
      <c r="J452" s="73"/>
      <c r="K452" s="73"/>
      <c r="L452" s="73"/>
      <c r="M452" s="73"/>
      <c r="N452" s="73"/>
      <c r="O452" s="73"/>
    </row>
    <row r="453" spans="2:15" ht="15.6">
      <c r="B453" s="93">
        <v>83</v>
      </c>
      <c r="C453" s="93" t="s">
        <v>294</v>
      </c>
      <c r="D453" s="98">
        <f t="shared" si="12"/>
        <v>0</v>
      </c>
      <c r="E453" s="87"/>
      <c r="F453" s="87"/>
      <c r="G453" s="90"/>
      <c r="H453" s="90"/>
      <c r="I453" s="94"/>
      <c r="J453" s="73"/>
      <c r="K453" s="73"/>
      <c r="L453" s="73"/>
      <c r="M453" s="73"/>
      <c r="N453" s="73"/>
      <c r="O453" s="73"/>
    </row>
    <row r="454" spans="2:15" ht="15.6">
      <c r="B454" s="93">
        <v>84</v>
      </c>
      <c r="C454" s="93" t="s">
        <v>295</v>
      </c>
      <c r="D454" s="98">
        <f t="shared" si="12"/>
        <v>0</v>
      </c>
      <c r="E454" s="87"/>
      <c r="F454" s="87"/>
      <c r="G454" s="90"/>
      <c r="H454" s="90"/>
      <c r="I454" s="94"/>
      <c r="J454" s="73"/>
      <c r="K454" s="73"/>
      <c r="L454" s="73"/>
      <c r="M454" s="73"/>
      <c r="N454" s="73"/>
      <c r="O454" s="73"/>
    </row>
    <row r="455" spans="2:15" ht="15.6">
      <c r="B455" s="93">
        <v>85</v>
      </c>
      <c r="C455" s="93" t="s">
        <v>296</v>
      </c>
      <c r="D455" s="98">
        <f t="shared" si="12"/>
        <v>0</v>
      </c>
      <c r="E455" s="87"/>
      <c r="F455" s="88"/>
      <c r="G455" s="88"/>
      <c r="H455" s="88"/>
      <c r="I455" s="89"/>
      <c r="J455" s="73"/>
      <c r="K455" s="73"/>
      <c r="L455" s="73"/>
      <c r="M455" s="73"/>
      <c r="N455" s="73"/>
      <c r="O455" s="73"/>
    </row>
    <row r="456" spans="2:15" ht="15.6">
      <c r="B456" s="93">
        <v>86</v>
      </c>
      <c r="C456" s="93" t="s">
        <v>297</v>
      </c>
      <c r="D456" s="98">
        <f t="shared" si="12"/>
        <v>0</v>
      </c>
      <c r="E456" s="87"/>
      <c r="F456" s="87"/>
      <c r="G456" s="90"/>
      <c r="H456" s="90"/>
      <c r="I456" s="94"/>
      <c r="J456" s="73"/>
      <c r="K456" s="73"/>
      <c r="L456" s="73"/>
      <c r="M456" s="73"/>
      <c r="N456" s="73"/>
      <c r="O456" s="73"/>
    </row>
    <row r="457" spans="2:15" ht="15.6">
      <c r="B457" s="93">
        <v>87</v>
      </c>
      <c r="C457" s="93" t="s">
        <v>298</v>
      </c>
      <c r="D457" s="98">
        <f t="shared" si="12"/>
        <v>0</v>
      </c>
      <c r="E457" s="87"/>
      <c r="F457" s="87"/>
      <c r="G457" s="90"/>
      <c r="H457" s="90"/>
      <c r="I457" s="94"/>
      <c r="J457" s="73"/>
      <c r="K457" s="73"/>
      <c r="L457" s="73"/>
      <c r="M457" s="73"/>
      <c r="N457" s="73"/>
      <c r="O457" s="73"/>
    </row>
    <row r="458" spans="2:15" ht="15.6">
      <c r="B458" s="93">
        <v>88</v>
      </c>
      <c r="C458" s="93" t="s">
        <v>299</v>
      </c>
      <c r="D458" s="98">
        <f t="shared" si="12"/>
        <v>0</v>
      </c>
      <c r="E458" s="87"/>
      <c r="F458" s="87"/>
      <c r="G458" s="90"/>
      <c r="H458" s="90"/>
      <c r="I458" s="94"/>
      <c r="J458" s="73"/>
      <c r="K458" s="73"/>
      <c r="L458" s="73"/>
      <c r="M458" s="73"/>
      <c r="N458" s="73"/>
      <c r="O458" s="73"/>
    </row>
    <row r="459" spans="2:15" ht="15.6">
      <c r="B459" s="93">
        <v>89</v>
      </c>
      <c r="C459" s="93" t="s">
        <v>300</v>
      </c>
      <c r="D459" s="98">
        <f t="shared" si="12"/>
        <v>0</v>
      </c>
      <c r="E459" s="87"/>
      <c r="F459" s="87"/>
      <c r="G459" s="90"/>
      <c r="H459" s="90"/>
      <c r="I459" s="94"/>
      <c r="J459" s="73"/>
      <c r="K459" s="73"/>
      <c r="L459" s="73"/>
      <c r="M459" s="73"/>
      <c r="N459" s="73"/>
      <c r="O459" s="73"/>
    </row>
    <row r="460" spans="2:15" ht="15.6">
      <c r="B460" s="93">
        <v>90</v>
      </c>
      <c r="C460" s="93" t="s">
        <v>301</v>
      </c>
      <c r="D460" s="98">
        <f t="shared" si="12"/>
        <v>0</v>
      </c>
      <c r="E460" s="87"/>
      <c r="F460" s="87"/>
      <c r="G460" s="90"/>
      <c r="H460" s="90"/>
      <c r="I460" s="94"/>
      <c r="J460" s="73"/>
      <c r="K460" s="73"/>
      <c r="L460" s="73"/>
      <c r="M460" s="73"/>
      <c r="N460" s="73"/>
      <c r="O460" s="73"/>
    </row>
    <row r="461" spans="2:15" ht="15.6">
      <c r="B461" s="93">
        <v>91</v>
      </c>
      <c r="C461" s="93" t="s">
        <v>302</v>
      </c>
      <c r="D461" s="98">
        <f t="shared" si="12"/>
        <v>0</v>
      </c>
      <c r="E461" s="87"/>
      <c r="F461" s="87"/>
      <c r="G461" s="90"/>
      <c r="H461" s="90"/>
      <c r="I461" s="94"/>
      <c r="J461" s="73"/>
      <c r="K461" s="73"/>
      <c r="L461" s="73"/>
      <c r="M461" s="73"/>
      <c r="N461" s="73"/>
      <c r="O461" s="73"/>
    </row>
    <row r="462" spans="2:15" ht="15.6">
      <c r="B462" s="93">
        <v>92</v>
      </c>
      <c r="C462" s="93" t="s">
        <v>303</v>
      </c>
      <c r="D462" s="98">
        <f t="shared" si="12"/>
        <v>0</v>
      </c>
      <c r="E462" s="87"/>
      <c r="F462" s="87"/>
      <c r="G462" s="90"/>
      <c r="H462" s="90"/>
      <c r="I462" s="94"/>
      <c r="J462" s="73"/>
      <c r="K462" s="73"/>
      <c r="L462" s="73"/>
      <c r="M462" s="73"/>
      <c r="N462" s="73"/>
      <c r="O462" s="73"/>
    </row>
    <row r="463" spans="2:15" ht="15.6">
      <c r="B463" s="93">
        <v>93</v>
      </c>
      <c r="C463" s="93" t="s">
        <v>304</v>
      </c>
      <c r="D463" s="98">
        <f t="shared" si="12"/>
        <v>0</v>
      </c>
      <c r="E463" s="87"/>
      <c r="F463" s="87"/>
      <c r="G463" s="90"/>
      <c r="H463" s="90"/>
      <c r="I463" s="94"/>
      <c r="J463" s="73"/>
      <c r="K463" s="73"/>
      <c r="L463" s="73"/>
      <c r="M463" s="73"/>
      <c r="N463" s="73"/>
      <c r="O463" s="73"/>
    </row>
    <row r="464" spans="2:15" ht="15.6">
      <c r="B464" s="93">
        <v>94</v>
      </c>
      <c r="C464" s="93" t="s">
        <v>305</v>
      </c>
      <c r="D464" s="98">
        <f t="shared" si="12"/>
        <v>0</v>
      </c>
      <c r="E464" s="87"/>
      <c r="F464" s="87"/>
      <c r="G464" s="90"/>
      <c r="H464" s="90"/>
      <c r="I464" s="94"/>
      <c r="J464" s="73"/>
      <c r="K464" s="73"/>
      <c r="L464" s="73"/>
      <c r="M464" s="73"/>
      <c r="N464" s="73"/>
      <c r="O464" s="73"/>
    </row>
    <row r="465" spans="2:15" ht="15.6">
      <c r="B465" s="93">
        <v>95</v>
      </c>
      <c r="C465" s="93" t="s">
        <v>306</v>
      </c>
      <c r="D465" s="98">
        <f t="shared" si="12"/>
        <v>0</v>
      </c>
      <c r="E465" s="87"/>
      <c r="F465" s="87"/>
      <c r="G465" s="90"/>
      <c r="H465" s="90"/>
      <c r="I465" s="94"/>
      <c r="J465" s="73"/>
      <c r="K465" s="73"/>
      <c r="L465" s="73"/>
      <c r="M465" s="73"/>
      <c r="N465" s="73"/>
      <c r="O465" s="73"/>
    </row>
    <row r="466" spans="2:15" ht="15.6">
      <c r="B466" s="93">
        <v>96</v>
      </c>
      <c r="C466" s="93" t="s">
        <v>307</v>
      </c>
      <c r="D466" s="98">
        <f t="shared" si="12"/>
        <v>0</v>
      </c>
      <c r="E466" s="87"/>
      <c r="F466" s="87"/>
      <c r="G466" s="90"/>
      <c r="H466" s="90"/>
      <c r="I466" s="94"/>
      <c r="J466" s="73"/>
      <c r="K466" s="73"/>
      <c r="L466" s="73"/>
      <c r="M466" s="73"/>
      <c r="N466" s="73"/>
      <c r="O466" s="73"/>
    </row>
    <row r="467" spans="2:15" ht="15.6">
      <c r="B467" s="93">
        <v>97</v>
      </c>
      <c r="C467" s="93" t="s">
        <v>308</v>
      </c>
      <c r="D467" s="98">
        <f t="shared" si="12"/>
        <v>0</v>
      </c>
      <c r="E467" s="87"/>
      <c r="F467" s="87"/>
      <c r="G467" s="90"/>
      <c r="H467" s="90"/>
      <c r="I467" s="94"/>
      <c r="J467" s="73"/>
      <c r="K467" s="73"/>
      <c r="L467" s="73"/>
      <c r="M467" s="73"/>
      <c r="N467" s="73"/>
      <c r="O467" s="73"/>
    </row>
    <row r="468" spans="2:15" ht="15.6">
      <c r="B468" s="93">
        <v>98</v>
      </c>
      <c r="C468" s="93" t="s">
        <v>309</v>
      </c>
      <c r="D468" s="98">
        <f t="shared" si="12"/>
        <v>18</v>
      </c>
      <c r="E468" s="87">
        <v>2</v>
      </c>
      <c r="F468" s="87">
        <v>2</v>
      </c>
      <c r="G468" s="90">
        <v>8</v>
      </c>
      <c r="H468" s="90">
        <v>6</v>
      </c>
      <c r="I468" s="94">
        <v>18</v>
      </c>
      <c r="J468" s="73"/>
      <c r="K468" s="73"/>
      <c r="L468" s="73"/>
      <c r="M468" s="73"/>
      <c r="N468" s="73"/>
      <c r="O468" s="73"/>
    </row>
    <row r="469" spans="2:15" ht="15.6">
      <c r="B469" s="93">
        <v>99</v>
      </c>
      <c r="C469" s="93" t="s">
        <v>310</v>
      </c>
      <c r="D469" s="98">
        <f t="shared" si="12"/>
        <v>0</v>
      </c>
      <c r="E469" s="87"/>
      <c r="F469" s="87"/>
      <c r="G469" s="90"/>
      <c r="H469" s="90"/>
      <c r="I469" s="94"/>
      <c r="J469" s="73"/>
      <c r="K469" s="73"/>
      <c r="L469" s="73"/>
      <c r="M469" s="73"/>
      <c r="N469" s="73"/>
      <c r="O469" s="73"/>
    </row>
    <row r="470" spans="2:15" ht="15.6">
      <c r="B470" s="93">
        <v>100</v>
      </c>
      <c r="C470" s="93" t="s">
        <v>311</v>
      </c>
      <c r="D470" s="98">
        <f t="shared" si="12"/>
        <v>17</v>
      </c>
      <c r="E470" s="87"/>
      <c r="F470" s="87">
        <v>15</v>
      </c>
      <c r="G470" s="90">
        <v>2</v>
      </c>
      <c r="H470" s="90"/>
      <c r="I470" s="94">
        <v>17</v>
      </c>
      <c r="J470" s="73"/>
      <c r="K470" s="73"/>
      <c r="L470" s="73"/>
      <c r="M470" s="73"/>
      <c r="N470" s="73"/>
      <c r="O470" s="73"/>
    </row>
    <row r="471" spans="2:15" ht="15.6">
      <c r="B471" s="93">
        <v>101</v>
      </c>
      <c r="C471" s="93" t="s">
        <v>312</v>
      </c>
      <c r="D471" s="98">
        <f t="shared" si="12"/>
        <v>0</v>
      </c>
      <c r="E471" s="87"/>
      <c r="F471" s="87"/>
      <c r="G471" s="90"/>
      <c r="H471" s="90"/>
      <c r="I471" s="94"/>
      <c r="J471" s="73"/>
      <c r="K471" s="73"/>
      <c r="L471" s="73"/>
      <c r="M471" s="73"/>
      <c r="N471" s="73"/>
      <c r="O471" s="73"/>
    </row>
    <row r="472" spans="2:15" ht="15.6">
      <c r="B472" s="93">
        <v>102</v>
      </c>
      <c r="C472" s="93" t="s">
        <v>313</v>
      </c>
      <c r="D472" s="98">
        <f t="shared" si="12"/>
        <v>16</v>
      </c>
      <c r="E472" s="87"/>
      <c r="F472" s="87"/>
      <c r="G472" s="90">
        <v>4</v>
      </c>
      <c r="H472" s="90">
        <v>12</v>
      </c>
      <c r="I472" s="94">
        <v>16</v>
      </c>
      <c r="J472" s="73"/>
      <c r="K472" s="73"/>
      <c r="L472" s="73"/>
      <c r="M472" s="73"/>
      <c r="N472" s="73"/>
      <c r="O472" s="73"/>
    </row>
    <row r="473" spans="2:15" ht="15.6">
      <c r="B473" s="93">
        <v>103</v>
      </c>
      <c r="C473" s="93" t="s">
        <v>314</v>
      </c>
      <c r="D473" s="98">
        <f t="shared" si="12"/>
        <v>0</v>
      </c>
      <c r="E473" s="87"/>
      <c r="F473" s="87"/>
      <c r="G473" s="90"/>
      <c r="H473" s="90"/>
      <c r="I473" s="94"/>
      <c r="J473" s="73"/>
      <c r="K473" s="73"/>
      <c r="L473" s="73"/>
      <c r="M473" s="73"/>
      <c r="N473" s="73"/>
      <c r="O473" s="73"/>
    </row>
    <row r="474" spans="2:15" ht="15.6">
      <c r="B474" s="93">
        <v>104</v>
      </c>
      <c r="C474" s="93" t="s">
        <v>315</v>
      </c>
      <c r="D474" s="98">
        <f t="shared" si="12"/>
        <v>0</v>
      </c>
      <c r="E474" s="87"/>
      <c r="F474" s="87"/>
      <c r="G474" s="90"/>
      <c r="H474" s="90"/>
      <c r="I474" s="94"/>
      <c r="J474" s="73"/>
      <c r="K474" s="73"/>
      <c r="L474" s="73"/>
      <c r="M474" s="73"/>
      <c r="N474" s="73"/>
      <c r="O474" s="73"/>
    </row>
    <row r="475" spans="2:15" ht="15.6">
      <c r="B475" s="93">
        <v>105</v>
      </c>
      <c r="C475" s="93" t="s">
        <v>316</v>
      </c>
      <c r="D475" s="98">
        <f t="shared" si="12"/>
        <v>0</v>
      </c>
      <c r="E475" s="87"/>
      <c r="F475" s="87"/>
      <c r="G475" s="90"/>
      <c r="H475" s="90"/>
      <c r="I475" s="94"/>
      <c r="J475" s="73"/>
      <c r="K475" s="73"/>
      <c r="L475" s="73"/>
      <c r="M475" s="73"/>
      <c r="N475" s="73"/>
      <c r="O475" s="73"/>
    </row>
    <row r="476" spans="2:15" ht="15.6">
      <c r="B476" s="93">
        <v>106</v>
      </c>
      <c r="C476" s="93" t="s">
        <v>317</v>
      </c>
      <c r="D476" s="98">
        <f t="shared" si="12"/>
        <v>0</v>
      </c>
      <c r="E476" s="87"/>
      <c r="F476" s="87"/>
      <c r="G476" s="90"/>
      <c r="H476" s="90"/>
      <c r="I476" s="94"/>
      <c r="J476" s="73"/>
      <c r="K476" s="73"/>
      <c r="L476" s="73"/>
      <c r="M476" s="73"/>
      <c r="N476" s="73"/>
      <c r="O476" s="73"/>
    </row>
    <row r="477" spans="2:15" ht="15.6">
      <c r="B477" s="93">
        <v>107</v>
      </c>
      <c r="C477" s="93" t="s">
        <v>318</v>
      </c>
      <c r="D477" s="98">
        <f t="shared" si="12"/>
        <v>0</v>
      </c>
      <c r="E477" s="87"/>
      <c r="F477" s="87"/>
      <c r="G477" s="90"/>
      <c r="H477" s="90"/>
      <c r="I477" s="94"/>
      <c r="J477" s="73"/>
      <c r="K477" s="73"/>
      <c r="L477" s="73"/>
      <c r="M477" s="73"/>
      <c r="N477" s="73"/>
      <c r="O477" s="73"/>
    </row>
    <row r="478" spans="2:15" ht="15.6">
      <c r="B478" s="93">
        <v>108</v>
      </c>
      <c r="C478" s="93" t="s">
        <v>319</v>
      </c>
      <c r="D478" s="98">
        <f t="shared" si="12"/>
        <v>0</v>
      </c>
      <c r="E478" s="87"/>
      <c r="F478" s="87"/>
      <c r="G478" s="90"/>
      <c r="H478" s="90"/>
      <c r="I478" s="94"/>
      <c r="J478" s="73"/>
      <c r="K478" s="73"/>
      <c r="L478" s="73"/>
      <c r="M478" s="73"/>
      <c r="N478" s="73"/>
      <c r="O478" s="73"/>
    </row>
    <row r="479" spans="2:15" ht="15.6">
      <c r="B479" s="93">
        <v>109</v>
      </c>
      <c r="C479" s="93" t="s">
        <v>320</v>
      </c>
      <c r="D479" s="98">
        <f t="shared" si="12"/>
        <v>0</v>
      </c>
      <c r="E479" s="88"/>
      <c r="F479" s="88"/>
      <c r="G479" s="88"/>
      <c r="H479" s="88"/>
      <c r="I479" s="89"/>
      <c r="J479" s="73"/>
      <c r="K479" s="73"/>
      <c r="L479" s="73"/>
      <c r="M479" s="73"/>
      <c r="N479" s="73"/>
      <c r="O479" s="73"/>
    </row>
    <row r="480" spans="2:15" ht="15.6">
      <c r="B480" s="93">
        <v>110</v>
      </c>
      <c r="C480" s="93" t="s">
        <v>321</v>
      </c>
      <c r="D480" s="98">
        <f t="shared" si="12"/>
        <v>0</v>
      </c>
      <c r="E480" s="87"/>
      <c r="F480" s="87"/>
      <c r="G480" s="90"/>
      <c r="H480" s="90"/>
      <c r="I480" s="94"/>
      <c r="J480" s="73"/>
      <c r="K480" s="73"/>
      <c r="L480" s="73"/>
      <c r="M480" s="73"/>
      <c r="N480" s="73"/>
      <c r="O480" s="73"/>
    </row>
    <row r="481" spans="2:15" ht="15.6">
      <c r="B481" s="93">
        <v>111</v>
      </c>
      <c r="C481" s="93" t="s">
        <v>322</v>
      </c>
      <c r="D481" s="98">
        <f t="shared" si="12"/>
        <v>0</v>
      </c>
      <c r="E481" s="87"/>
      <c r="F481" s="87"/>
      <c r="G481" s="90"/>
      <c r="H481" s="90"/>
      <c r="I481" s="94"/>
      <c r="J481" s="73"/>
      <c r="K481" s="73"/>
      <c r="L481" s="73"/>
      <c r="M481" s="73"/>
      <c r="N481" s="73"/>
      <c r="O481" s="73"/>
    </row>
    <row r="482" spans="2:15" ht="15.6">
      <c r="B482" s="93">
        <v>112</v>
      </c>
      <c r="C482" s="93" t="s">
        <v>323</v>
      </c>
      <c r="D482" s="98">
        <f t="shared" si="12"/>
        <v>0</v>
      </c>
      <c r="E482" s="87"/>
      <c r="F482" s="87"/>
      <c r="G482" s="90"/>
      <c r="H482" s="90"/>
      <c r="I482" s="94"/>
      <c r="J482" s="73"/>
      <c r="K482" s="73"/>
      <c r="L482" s="73"/>
      <c r="M482" s="73"/>
      <c r="N482" s="73"/>
      <c r="O482" s="73"/>
    </row>
    <row r="483" spans="2:15" ht="15.6">
      <c r="B483" s="93">
        <v>113</v>
      </c>
      <c r="C483" s="93" t="s">
        <v>324</v>
      </c>
      <c r="D483" s="98">
        <f t="shared" si="12"/>
        <v>0</v>
      </c>
      <c r="E483" s="87"/>
      <c r="F483" s="87"/>
      <c r="G483" s="90"/>
      <c r="H483" s="90"/>
      <c r="I483" s="94"/>
      <c r="J483" s="73"/>
      <c r="K483" s="73"/>
      <c r="L483" s="73"/>
      <c r="M483" s="73"/>
      <c r="N483" s="73"/>
      <c r="O483" s="73"/>
    </row>
    <row r="484" spans="2:15" ht="15.6">
      <c r="B484" s="93">
        <v>114</v>
      </c>
      <c r="C484" s="93" t="s">
        <v>325</v>
      </c>
      <c r="D484" s="98">
        <f t="shared" si="12"/>
        <v>0</v>
      </c>
      <c r="E484" s="87"/>
      <c r="F484" s="87"/>
      <c r="G484" s="90"/>
      <c r="H484" s="90"/>
      <c r="I484" s="94"/>
      <c r="J484" s="73"/>
      <c r="K484" s="73"/>
      <c r="L484" s="73"/>
      <c r="M484" s="73"/>
      <c r="N484" s="73"/>
      <c r="O484" s="73"/>
    </row>
    <row r="485" spans="2:15" ht="15.6">
      <c r="B485" s="93">
        <v>115</v>
      </c>
      <c r="C485" s="93" t="s">
        <v>326</v>
      </c>
      <c r="D485" s="98">
        <f t="shared" si="12"/>
        <v>0</v>
      </c>
      <c r="E485" s="87"/>
      <c r="F485" s="87"/>
      <c r="G485" s="90"/>
      <c r="H485" s="90"/>
      <c r="I485" s="94"/>
      <c r="J485" s="73"/>
      <c r="K485" s="73"/>
      <c r="L485" s="73"/>
      <c r="M485" s="73"/>
      <c r="N485" s="73"/>
      <c r="O485" s="73"/>
    </row>
    <row r="486" spans="2:15" ht="15.6">
      <c r="B486" s="93">
        <v>116</v>
      </c>
      <c r="C486" s="93" t="s">
        <v>327</v>
      </c>
      <c r="D486" s="98">
        <f t="shared" si="12"/>
        <v>0</v>
      </c>
      <c r="E486" s="87"/>
      <c r="F486" s="87"/>
      <c r="G486" s="90"/>
      <c r="H486" s="90"/>
      <c r="I486" s="94"/>
      <c r="J486" s="73"/>
      <c r="K486" s="73"/>
      <c r="L486" s="73"/>
      <c r="M486" s="73"/>
      <c r="N486" s="73"/>
      <c r="O486" s="73"/>
    </row>
    <row r="487" spans="2:15" ht="15.6">
      <c r="B487" s="93">
        <v>117</v>
      </c>
      <c r="C487" s="93" t="s">
        <v>328</v>
      </c>
      <c r="D487" s="98">
        <f t="shared" si="12"/>
        <v>0</v>
      </c>
      <c r="E487" s="87"/>
      <c r="F487" s="87"/>
      <c r="G487" s="90"/>
      <c r="H487" s="90"/>
      <c r="I487" s="94"/>
      <c r="J487" s="73"/>
      <c r="K487" s="73"/>
      <c r="L487" s="73"/>
      <c r="M487" s="73"/>
      <c r="N487" s="73"/>
      <c r="O487" s="73"/>
    </row>
    <row r="488" spans="2:15" ht="15.6">
      <c r="B488" s="268" t="s">
        <v>329</v>
      </c>
      <c r="C488" s="269"/>
      <c r="D488" s="75">
        <f>SUM(D371:D487)</f>
        <v>152</v>
      </c>
      <c r="E488" s="75">
        <f t="shared" ref="E488:M488" si="13">SUM(E371:E487)</f>
        <v>6</v>
      </c>
      <c r="F488" s="75">
        <f t="shared" si="13"/>
        <v>37</v>
      </c>
      <c r="G488" s="75">
        <f t="shared" si="13"/>
        <v>79</v>
      </c>
      <c r="H488" s="75">
        <f t="shared" si="13"/>
        <v>30</v>
      </c>
      <c r="I488" s="75">
        <f t="shared" si="13"/>
        <v>152</v>
      </c>
      <c r="J488" s="75">
        <f t="shared" si="13"/>
        <v>0</v>
      </c>
      <c r="K488" s="75">
        <f t="shared" si="13"/>
        <v>0</v>
      </c>
      <c r="L488" s="75">
        <f t="shared" si="13"/>
        <v>0</v>
      </c>
      <c r="M488" s="75">
        <f t="shared" si="13"/>
        <v>0</v>
      </c>
      <c r="N488" s="75"/>
      <c r="O488" s="75">
        <f t="shared" ref="O488" si="14">SUM(O371:O487)</f>
        <v>0</v>
      </c>
    </row>
    <row r="489" spans="2:15" ht="15.6">
      <c r="B489" s="270" t="s">
        <v>330</v>
      </c>
      <c r="C489" s="270"/>
      <c r="D489" s="270"/>
      <c r="E489" s="270"/>
      <c r="F489" s="270"/>
      <c r="G489" s="271"/>
      <c r="H489" s="76">
        <f>+F488+G488+H488</f>
        <v>146</v>
      </c>
      <c r="I489" s="272" t="s">
        <v>331</v>
      </c>
      <c r="J489" s="270"/>
      <c r="K489" s="270"/>
      <c r="L489" s="270"/>
      <c r="M489" s="270"/>
      <c r="N489" s="271"/>
      <c r="O489" s="76">
        <f>I488+J488+K488+L488+M488+N488+O488</f>
        <v>152</v>
      </c>
    </row>
    <row r="492" spans="2:15" ht="15.6">
      <c r="B492" s="273" t="s">
        <v>414</v>
      </c>
      <c r="C492" s="274"/>
      <c r="D492" s="275"/>
      <c r="E492" s="283" t="s">
        <v>197</v>
      </c>
      <c r="F492" s="283"/>
      <c r="G492" s="283"/>
      <c r="H492" s="283"/>
      <c r="I492" s="284" t="s">
        <v>198</v>
      </c>
      <c r="J492" s="284"/>
      <c r="K492" s="284"/>
      <c r="L492" s="284"/>
      <c r="M492" s="284"/>
      <c r="N492" s="284"/>
      <c r="O492" s="284"/>
    </row>
    <row r="493" spans="2:15" ht="62.4">
      <c r="B493" s="64" t="s">
        <v>199</v>
      </c>
      <c r="C493" s="64" t="s">
        <v>200</v>
      </c>
      <c r="D493" s="97" t="s">
        <v>343</v>
      </c>
      <c r="E493" s="65" t="s">
        <v>201</v>
      </c>
      <c r="F493" s="65" t="s">
        <v>202</v>
      </c>
      <c r="G493" s="65" t="s">
        <v>203</v>
      </c>
      <c r="H493" s="65" t="s">
        <v>204</v>
      </c>
      <c r="I493" s="66" t="s">
        <v>205</v>
      </c>
      <c r="J493" s="67" t="s">
        <v>206</v>
      </c>
      <c r="K493" s="67" t="s">
        <v>207</v>
      </c>
      <c r="L493" s="67" t="s">
        <v>208</v>
      </c>
      <c r="M493" s="67" t="s">
        <v>209</v>
      </c>
      <c r="N493" s="67" t="s">
        <v>210</v>
      </c>
      <c r="O493" s="67" t="s">
        <v>211</v>
      </c>
    </row>
    <row r="494" spans="2:15" ht="15.6">
      <c r="B494" s="93">
        <v>1</v>
      </c>
      <c r="C494" s="93" t="s">
        <v>212</v>
      </c>
      <c r="D494" s="98">
        <f>I494</f>
        <v>0</v>
      </c>
      <c r="E494" s="87"/>
      <c r="F494" s="87"/>
      <c r="G494" s="90"/>
      <c r="H494" s="90"/>
      <c r="I494" s="94">
        <f>E494+F494+G494+H494</f>
        <v>0</v>
      </c>
      <c r="J494" s="73"/>
      <c r="K494" s="73"/>
      <c r="L494" s="73"/>
      <c r="M494" s="73"/>
      <c r="N494" s="73"/>
      <c r="O494" s="73"/>
    </row>
    <row r="495" spans="2:15" ht="15.6">
      <c r="B495" s="93">
        <v>2</v>
      </c>
      <c r="C495" s="93" t="s">
        <v>213</v>
      </c>
      <c r="D495" s="98">
        <f t="shared" ref="D495:D558" si="15">I495</f>
        <v>0</v>
      </c>
      <c r="E495" s="87"/>
      <c r="F495" s="87"/>
      <c r="G495" s="90"/>
      <c r="H495" s="90"/>
      <c r="I495" s="94">
        <f t="shared" ref="I495:I558" si="16">E495+F495+G495+H495</f>
        <v>0</v>
      </c>
      <c r="J495" s="73"/>
      <c r="K495" s="73"/>
      <c r="L495" s="73"/>
      <c r="M495" s="73"/>
      <c r="N495" s="73"/>
      <c r="O495" s="73"/>
    </row>
    <row r="496" spans="2:15" ht="15.6">
      <c r="B496" s="93">
        <v>3</v>
      </c>
      <c r="C496" s="93" t="s">
        <v>214</v>
      </c>
      <c r="D496" s="98">
        <f t="shared" si="15"/>
        <v>0</v>
      </c>
      <c r="E496" s="87"/>
      <c r="F496" s="87"/>
      <c r="G496" s="90"/>
      <c r="H496" s="90"/>
      <c r="I496" s="94">
        <f t="shared" si="16"/>
        <v>0</v>
      </c>
      <c r="J496" s="73"/>
      <c r="K496" s="73"/>
      <c r="L496" s="73"/>
      <c r="M496" s="73"/>
      <c r="N496" s="73"/>
      <c r="O496" s="73"/>
    </row>
    <row r="497" spans="2:15" ht="15.6">
      <c r="B497" s="93">
        <v>4</v>
      </c>
      <c r="C497" s="93" t="s">
        <v>215</v>
      </c>
      <c r="D497" s="98">
        <f t="shared" si="15"/>
        <v>0</v>
      </c>
      <c r="E497" s="87"/>
      <c r="F497" s="88"/>
      <c r="G497" s="88"/>
      <c r="H497" s="88"/>
      <c r="I497" s="94">
        <f t="shared" si="16"/>
        <v>0</v>
      </c>
      <c r="J497" s="73"/>
      <c r="K497" s="73"/>
      <c r="L497" s="73"/>
      <c r="M497" s="73"/>
      <c r="N497" s="73"/>
      <c r="O497" s="73"/>
    </row>
    <row r="498" spans="2:15" ht="15.6">
      <c r="B498" s="93">
        <v>5</v>
      </c>
      <c r="C498" s="93" t="s">
        <v>216</v>
      </c>
      <c r="D498" s="98">
        <f t="shared" si="15"/>
        <v>0</v>
      </c>
      <c r="E498" s="87"/>
      <c r="F498" s="87"/>
      <c r="G498" s="90"/>
      <c r="H498" s="90"/>
      <c r="I498" s="94">
        <f t="shared" si="16"/>
        <v>0</v>
      </c>
      <c r="J498" s="73"/>
      <c r="K498" s="73"/>
      <c r="L498" s="73"/>
      <c r="M498" s="73"/>
      <c r="N498" s="73"/>
      <c r="O498" s="73"/>
    </row>
    <row r="499" spans="2:15" ht="15.6">
      <c r="B499" s="93">
        <v>6</v>
      </c>
      <c r="C499" s="93" t="s">
        <v>217</v>
      </c>
      <c r="D499" s="98">
        <f t="shared" si="15"/>
        <v>0</v>
      </c>
      <c r="E499" s="87"/>
      <c r="F499" s="87"/>
      <c r="G499" s="90"/>
      <c r="H499" s="90"/>
      <c r="I499" s="94">
        <f t="shared" si="16"/>
        <v>0</v>
      </c>
      <c r="J499" s="73"/>
      <c r="K499" s="73"/>
      <c r="L499" s="73"/>
      <c r="M499" s="73"/>
      <c r="N499" s="73"/>
      <c r="O499" s="73"/>
    </row>
    <row r="500" spans="2:15" ht="15.6">
      <c r="B500" s="93">
        <v>7</v>
      </c>
      <c r="C500" s="93" t="s">
        <v>218</v>
      </c>
      <c r="D500" s="98">
        <f t="shared" si="15"/>
        <v>0</v>
      </c>
      <c r="E500" s="87"/>
      <c r="F500" s="87"/>
      <c r="G500" s="90"/>
      <c r="H500" s="90"/>
      <c r="I500" s="94">
        <f t="shared" si="16"/>
        <v>0</v>
      </c>
      <c r="J500" s="73"/>
      <c r="K500" s="73"/>
      <c r="L500" s="73"/>
      <c r="M500" s="73"/>
      <c r="N500" s="73"/>
      <c r="O500" s="73"/>
    </row>
    <row r="501" spans="2:15" ht="15.6">
      <c r="B501" s="93">
        <v>8</v>
      </c>
      <c r="C501" s="93" t="s">
        <v>219</v>
      </c>
      <c r="D501" s="98">
        <f t="shared" si="15"/>
        <v>0</v>
      </c>
      <c r="E501" s="87"/>
      <c r="F501" s="87"/>
      <c r="G501" s="90"/>
      <c r="H501" s="90"/>
      <c r="I501" s="94">
        <f t="shared" si="16"/>
        <v>0</v>
      </c>
      <c r="J501" s="73"/>
      <c r="K501" s="73"/>
      <c r="L501" s="73"/>
      <c r="M501" s="73"/>
      <c r="N501" s="73"/>
      <c r="O501" s="73"/>
    </row>
    <row r="502" spans="2:15" ht="15.6">
      <c r="B502" s="93">
        <v>9</v>
      </c>
      <c r="C502" s="93" t="s">
        <v>220</v>
      </c>
      <c r="D502" s="98">
        <f t="shared" si="15"/>
        <v>0</v>
      </c>
      <c r="E502" s="87"/>
      <c r="F502" s="87"/>
      <c r="G502" s="90"/>
      <c r="H502" s="90"/>
      <c r="I502" s="94">
        <f t="shared" si="16"/>
        <v>0</v>
      </c>
      <c r="J502" s="73"/>
      <c r="K502" s="73"/>
      <c r="L502" s="73"/>
      <c r="M502" s="73"/>
      <c r="N502" s="73"/>
      <c r="O502" s="73"/>
    </row>
    <row r="503" spans="2:15" ht="15.6">
      <c r="B503" s="93">
        <v>10</v>
      </c>
      <c r="C503" s="93" t="s">
        <v>221</v>
      </c>
      <c r="D503" s="98">
        <f t="shared" si="15"/>
        <v>0</v>
      </c>
      <c r="E503" s="87"/>
      <c r="F503" s="87"/>
      <c r="G503" s="90"/>
      <c r="H503" s="90"/>
      <c r="I503" s="94">
        <f t="shared" si="16"/>
        <v>0</v>
      </c>
      <c r="J503" s="73"/>
      <c r="K503" s="73"/>
      <c r="L503" s="73"/>
      <c r="M503" s="73"/>
      <c r="N503" s="73"/>
      <c r="O503" s="73"/>
    </row>
    <row r="504" spans="2:15" ht="15.6">
      <c r="B504" s="93">
        <v>11</v>
      </c>
      <c r="C504" s="93" t="s">
        <v>222</v>
      </c>
      <c r="D504" s="98">
        <f t="shared" si="15"/>
        <v>0</v>
      </c>
      <c r="E504" s="87"/>
      <c r="F504" s="87"/>
      <c r="G504" s="90"/>
      <c r="H504" s="90"/>
      <c r="I504" s="94">
        <f t="shared" si="16"/>
        <v>0</v>
      </c>
      <c r="J504" s="73"/>
      <c r="K504" s="73"/>
      <c r="L504" s="73"/>
      <c r="M504" s="73"/>
      <c r="N504" s="73"/>
      <c r="O504" s="73"/>
    </row>
    <row r="505" spans="2:15" ht="15.6">
      <c r="B505" s="93">
        <v>12</v>
      </c>
      <c r="C505" s="93" t="s">
        <v>223</v>
      </c>
      <c r="D505" s="98">
        <f t="shared" si="15"/>
        <v>0</v>
      </c>
      <c r="E505" s="87"/>
      <c r="F505" s="87"/>
      <c r="G505" s="90"/>
      <c r="H505" s="90"/>
      <c r="I505" s="94">
        <f t="shared" si="16"/>
        <v>0</v>
      </c>
      <c r="J505" s="73"/>
      <c r="K505" s="73"/>
      <c r="L505" s="73"/>
      <c r="M505" s="73"/>
      <c r="N505" s="73"/>
      <c r="O505" s="73"/>
    </row>
    <row r="506" spans="2:15" ht="15.6">
      <c r="B506" s="93">
        <v>13</v>
      </c>
      <c r="C506" s="93" t="s">
        <v>224</v>
      </c>
      <c r="D506" s="98">
        <f t="shared" si="15"/>
        <v>0</v>
      </c>
      <c r="E506" s="87"/>
      <c r="F506" s="87"/>
      <c r="G506" s="90"/>
      <c r="H506" s="90"/>
      <c r="I506" s="94">
        <f t="shared" si="16"/>
        <v>0</v>
      </c>
      <c r="J506" s="73"/>
      <c r="K506" s="73"/>
      <c r="L506" s="73"/>
      <c r="M506" s="73"/>
      <c r="N506" s="73"/>
      <c r="O506" s="73"/>
    </row>
    <row r="507" spans="2:15" ht="15.6">
      <c r="B507" s="93">
        <v>14</v>
      </c>
      <c r="C507" s="93" t="s">
        <v>225</v>
      </c>
      <c r="D507" s="98">
        <f t="shared" si="15"/>
        <v>0</v>
      </c>
      <c r="E507" s="87"/>
      <c r="F507" s="87"/>
      <c r="G507" s="90"/>
      <c r="H507" s="90"/>
      <c r="I507" s="94">
        <f t="shared" si="16"/>
        <v>0</v>
      </c>
      <c r="J507" s="73"/>
      <c r="K507" s="73"/>
      <c r="L507" s="73"/>
      <c r="M507" s="73"/>
      <c r="N507" s="73"/>
      <c r="O507" s="73"/>
    </row>
    <row r="508" spans="2:15" ht="15.6">
      <c r="B508" s="93">
        <v>15</v>
      </c>
      <c r="C508" s="93" t="s">
        <v>226</v>
      </c>
      <c r="D508" s="98">
        <f t="shared" si="15"/>
        <v>0</v>
      </c>
      <c r="E508" s="87"/>
      <c r="F508" s="87"/>
      <c r="G508" s="90"/>
      <c r="H508" s="90"/>
      <c r="I508" s="94">
        <f t="shared" si="16"/>
        <v>0</v>
      </c>
      <c r="J508" s="73"/>
      <c r="K508" s="73"/>
      <c r="L508" s="73"/>
      <c r="M508" s="73"/>
      <c r="N508" s="73"/>
      <c r="O508" s="73"/>
    </row>
    <row r="509" spans="2:15" ht="15.6">
      <c r="B509" s="93">
        <v>16</v>
      </c>
      <c r="C509" s="93" t="s">
        <v>227</v>
      </c>
      <c r="D509" s="98">
        <f t="shared" si="15"/>
        <v>0</v>
      </c>
      <c r="E509" s="87"/>
      <c r="F509" s="87"/>
      <c r="G509" s="90"/>
      <c r="H509" s="90"/>
      <c r="I509" s="94">
        <f t="shared" si="16"/>
        <v>0</v>
      </c>
      <c r="J509" s="73"/>
      <c r="K509" s="73"/>
      <c r="L509" s="73"/>
      <c r="M509" s="73"/>
      <c r="N509" s="73"/>
      <c r="O509" s="73"/>
    </row>
    <row r="510" spans="2:15" ht="15.6">
      <c r="B510" s="93">
        <v>17</v>
      </c>
      <c r="C510" s="93" t="s">
        <v>228</v>
      </c>
      <c r="D510" s="98">
        <f t="shared" si="15"/>
        <v>0</v>
      </c>
      <c r="E510" s="87"/>
      <c r="F510" s="87"/>
      <c r="G510" s="90"/>
      <c r="H510" s="90"/>
      <c r="I510" s="94">
        <f t="shared" si="16"/>
        <v>0</v>
      </c>
      <c r="J510" s="73"/>
      <c r="K510" s="73"/>
      <c r="L510" s="73"/>
      <c r="M510" s="73"/>
      <c r="N510" s="73"/>
      <c r="O510" s="73"/>
    </row>
    <row r="511" spans="2:15" ht="15.6">
      <c r="B511" s="93">
        <v>18</v>
      </c>
      <c r="C511" s="93" t="s">
        <v>229</v>
      </c>
      <c r="D511" s="98">
        <f t="shared" si="15"/>
        <v>0</v>
      </c>
      <c r="E511" s="87"/>
      <c r="F511" s="87"/>
      <c r="G511" s="90"/>
      <c r="H511" s="90"/>
      <c r="I511" s="94">
        <f t="shared" si="16"/>
        <v>0</v>
      </c>
      <c r="J511" s="73"/>
      <c r="K511" s="73"/>
      <c r="L511" s="73"/>
      <c r="M511" s="73"/>
      <c r="N511" s="73"/>
      <c r="O511" s="73"/>
    </row>
    <row r="512" spans="2:15" ht="15.6">
      <c r="B512" s="93">
        <v>19</v>
      </c>
      <c r="C512" s="93" t="s">
        <v>230</v>
      </c>
      <c r="D512" s="98">
        <f t="shared" si="15"/>
        <v>0</v>
      </c>
      <c r="E512" s="87"/>
      <c r="F512" s="87"/>
      <c r="G512" s="90"/>
      <c r="H512" s="90"/>
      <c r="I512" s="94">
        <f t="shared" si="16"/>
        <v>0</v>
      </c>
      <c r="J512" s="73"/>
      <c r="K512" s="73"/>
      <c r="L512" s="73"/>
      <c r="M512" s="73"/>
      <c r="N512" s="73"/>
      <c r="O512" s="73"/>
    </row>
    <row r="513" spans="2:15" ht="15.6">
      <c r="B513" s="93">
        <v>20</v>
      </c>
      <c r="C513" s="93" t="s">
        <v>231</v>
      </c>
      <c r="D513" s="98">
        <f t="shared" si="15"/>
        <v>0</v>
      </c>
      <c r="E513" s="87"/>
      <c r="F513" s="87"/>
      <c r="G513" s="90"/>
      <c r="H513" s="90"/>
      <c r="I513" s="94">
        <f t="shared" si="16"/>
        <v>0</v>
      </c>
      <c r="J513" s="73"/>
      <c r="K513" s="73"/>
      <c r="L513" s="73"/>
      <c r="M513" s="73"/>
      <c r="N513" s="73"/>
      <c r="O513" s="73"/>
    </row>
    <row r="514" spans="2:15" ht="15.6">
      <c r="B514" s="93">
        <v>21</v>
      </c>
      <c r="C514" s="93" t="s">
        <v>232</v>
      </c>
      <c r="D514" s="98">
        <f t="shared" si="15"/>
        <v>0</v>
      </c>
      <c r="E514" s="87"/>
      <c r="F514" s="87"/>
      <c r="G514" s="90"/>
      <c r="H514" s="90"/>
      <c r="I514" s="94">
        <f t="shared" si="16"/>
        <v>0</v>
      </c>
      <c r="J514" s="73"/>
      <c r="K514" s="73"/>
      <c r="L514" s="73"/>
      <c r="M514" s="73"/>
      <c r="N514" s="73"/>
      <c r="O514" s="73"/>
    </row>
    <row r="515" spans="2:15" ht="15.6">
      <c r="B515" s="93">
        <v>22</v>
      </c>
      <c r="C515" s="93" t="s">
        <v>233</v>
      </c>
      <c r="D515" s="98">
        <f t="shared" si="15"/>
        <v>0</v>
      </c>
      <c r="E515" s="87"/>
      <c r="F515" s="87"/>
      <c r="G515" s="90"/>
      <c r="H515" s="90"/>
      <c r="I515" s="94">
        <f t="shared" si="16"/>
        <v>0</v>
      </c>
      <c r="J515" s="73"/>
      <c r="K515" s="73"/>
      <c r="L515" s="73"/>
      <c r="M515" s="73"/>
      <c r="N515" s="73"/>
      <c r="O515" s="73"/>
    </row>
    <row r="516" spans="2:15" ht="15.6">
      <c r="B516" s="93">
        <v>23</v>
      </c>
      <c r="C516" s="93" t="s">
        <v>234</v>
      </c>
      <c r="D516" s="98">
        <f t="shared" si="15"/>
        <v>0</v>
      </c>
      <c r="E516" s="87"/>
      <c r="F516" s="87"/>
      <c r="G516" s="90"/>
      <c r="H516" s="90"/>
      <c r="I516" s="94">
        <f t="shared" si="16"/>
        <v>0</v>
      </c>
      <c r="J516" s="73"/>
      <c r="K516" s="73"/>
      <c r="L516" s="73"/>
      <c r="M516" s="73"/>
      <c r="N516" s="73"/>
      <c r="O516" s="73"/>
    </row>
    <row r="517" spans="2:15" ht="15.6">
      <c r="B517" s="93">
        <v>24</v>
      </c>
      <c r="C517" s="93" t="s">
        <v>235</v>
      </c>
      <c r="D517" s="98">
        <f t="shared" si="15"/>
        <v>0</v>
      </c>
      <c r="E517" s="88"/>
      <c r="F517" s="88"/>
      <c r="G517" s="88"/>
      <c r="H517" s="90"/>
      <c r="I517" s="94">
        <f t="shared" si="16"/>
        <v>0</v>
      </c>
      <c r="J517" s="73"/>
      <c r="K517" s="73"/>
      <c r="L517" s="73"/>
      <c r="M517" s="73"/>
      <c r="N517" s="73"/>
      <c r="O517" s="73"/>
    </row>
    <row r="518" spans="2:15" ht="15.6">
      <c r="B518" s="93">
        <v>25</v>
      </c>
      <c r="C518" s="93" t="s">
        <v>236</v>
      </c>
      <c r="D518" s="98">
        <f t="shared" si="15"/>
        <v>0</v>
      </c>
      <c r="E518" s="87"/>
      <c r="F518" s="87"/>
      <c r="G518" s="90"/>
      <c r="H518" s="90"/>
      <c r="I518" s="94">
        <f t="shared" si="16"/>
        <v>0</v>
      </c>
      <c r="J518" s="73"/>
      <c r="K518" s="73"/>
      <c r="L518" s="73"/>
      <c r="M518" s="73"/>
      <c r="N518" s="73"/>
      <c r="O518" s="73"/>
    </row>
    <row r="519" spans="2:15" ht="15.6">
      <c r="B519" s="93">
        <v>26</v>
      </c>
      <c r="C519" s="93" t="s">
        <v>237</v>
      </c>
      <c r="D519" s="98">
        <f t="shared" si="15"/>
        <v>0</v>
      </c>
      <c r="E519" s="87"/>
      <c r="F519" s="87"/>
      <c r="G519" s="90"/>
      <c r="H519" s="90"/>
      <c r="I519" s="94">
        <f t="shared" si="16"/>
        <v>0</v>
      </c>
      <c r="J519" s="73"/>
      <c r="K519" s="73"/>
      <c r="L519" s="73"/>
      <c r="M519" s="73"/>
      <c r="N519" s="73"/>
      <c r="O519" s="73"/>
    </row>
    <row r="520" spans="2:15" ht="15.6">
      <c r="B520" s="93">
        <v>27</v>
      </c>
      <c r="C520" s="93" t="s">
        <v>238</v>
      </c>
      <c r="D520" s="98">
        <f t="shared" si="15"/>
        <v>0</v>
      </c>
      <c r="E520" s="87"/>
      <c r="F520" s="87"/>
      <c r="G520" s="90"/>
      <c r="H520" s="90"/>
      <c r="I520" s="94">
        <f t="shared" si="16"/>
        <v>0</v>
      </c>
      <c r="J520" s="73"/>
      <c r="K520" s="73"/>
      <c r="L520" s="73"/>
      <c r="M520" s="73"/>
      <c r="N520" s="73"/>
      <c r="O520" s="73"/>
    </row>
    <row r="521" spans="2:15" ht="15.6">
      <c r="B521" s="93">
        <v>28</v>
      </c>
      <c r="C521" s="93" t="s">
        <v>239</v>
      </c>
      <c r="D521" s="98">
        <f t="shared" si="15"/>
        <v>0</v>
      </c>
      <c r="E521" s="87"/>
      <c r="F521" s="87"/>
      <c r="G521" s="90"/>
      <c r="H521" s="90"/>
      <c r="I521" s="94">
        <f t="shared" si="16"/>
        <v>0</v>
      </c>
      <c r="J521" s="73"/>
      <c r="K521" s="73"/>
      <c r="L521" s="73"/>
      <c r="M521" s="73"/>
      <c r="N521" s="73"/>
      <c r="O521" s="73"/>
    </row>
    <row r="522" spans="2:15" ht="15.6">
      <c r="B522" s="93">
        <v>29</v>
      </c>
      <c r="C522" s="93" t="s">
        <v>240</v>
      </c>
      <c r="D522" s="98">
        <f t="shared" si="15"/>
        <v>0</v>
      </c>
      <c r="E522" s="87"/>
      <c r="F522" s="87"/>
      <c r="G522" s="90"/>
      <c r="H522" s="90"/>
      <c r="I522" s="94">
        <f t="shared" si="16"/>
        <v>0</v>
      </c>
      <c r="J522" s="73"/>
      <c r="K522" s="73"/>
      <c r="L522" s="73"/>
      <c r="M522" s="73"/>
      <c r="N522" s="73"/>
      <c r="O522" s="73"/>
    </row>
    <row r="523" spans="2:15" ht="15.6">
      <c r="B523" s="93">
        <v>30</v>
      </c>
      <c r="C523" s="93" t="s">
        <v>241</v>
      </c>
      <c r="D523" s="98">
        <f t="shared" si="15"/>
        <v>0</v>
      </c>
      <c r="E523" s="87"/>
      <c r="F523" s="87"/>
      <c r="G523" s="90"/>
      <c r="H523" s="90"/>
      <c r="I523" s="94">
        <f t="shared" si="16"/>
        <v>0</v>
      </c>
      <c r="J523" s="73"/>
      <c r="K523" s="73"/>
      <c r="L523" s="73"/>
      <c r="M523" s="73"/>
      <c r="N523" s="73"/>
      <c r="O523" s="73"/>
    </row>
    <row r="524" spans="2:15" ht="15.6">
      <c r="B524" s="93">
        <v>31</v>
      </c>
      <c r="C524" s="93" t="s">
        <v>242</v>
      </c>
      <c r="D524" s="98">
        <f t="shared" si="15"/>
        <v>0</v>
      </c>
      <c r="E524" s="87"/>
      <c r="F524" s="87"/>
      <c r="G524" s="90"/>
      <c r="H524" s="90"/>
      <c r="I524" s="94">
        <f t="shared" si="16"/>
        <v>0</v>
      </c>
      <c r="J524" s="73"/>
      <c r="K524" s="73"/>
      <c r="L524" s="73"/>
      <c r="M524" s="73"/>
      <c r="N524" s="73"/>
      <c r="O524" s="73"/>
    </row>
    <row r="525" spans="2:15" ht="15.6">
      <c r="B525" s="93">
        <v>32</v>
      </c>
      <c r="C525" s="93" t="s">
        <v>243</v>
      </c>
      <c r="D525" s="98">
        <f t="shared" si="15"/>
        <v>0</v>
      </c>
      <c r="E525" s="87"/>
      <c r="F525" s="87"/>
      <c r="G525" s="90"/>
      <c r="H525" s="90"/>
      <c r="I525" s="94">
        <f t="shared" si="16"/>
        <v>0</v>
      </c>
      <c r="J525" s="73"/>
      <c r="K525" s="73"/>
      <c r="L525" s="73"/>
      <c r="M525" s="73"/>
      <c r="N525" s="73"/>
      <c r="O525" s="73"/>
    </row>
    <row r="526" spans="2:15" ht="15.6">
      <c r="B526" s="93">
        <v>33</v>
      </c>
      <c r="C526" s="93" t="s">
        <v>244</v>
      </c>
      <c r="D526" s="98">
        <f t="shared" si="15"/>
        <v>27</v>
      </c>
      <c r="E526" s="87">
        <v>1</v>
      </c>
      <c r="F526" s="87">
        <v>5</v>
      </c>
      <c r="G526" s="90">
        <v>21</v>
      </c>
      <c r="H526" s="90">
        <v>0</v>
      </c>
      <c r="I526" s="94">
        <f t="shared" si="16"/>
        <v>27</v>
      </c>
      <c r="J526" s="73"/>
      <c r="K526" s="73"/>
      <c r="L526" s="73"/>
      <c r="M526" s="73"/>
      <c r="N526" s="73"/>
      <c r="O526" s="73"/>
    </row>
    <row r="527" spans="2:15" ht="15.6">
      <c r="B527" s="93">
        <v>34</v>
      </c>
      <c r="C527" s="93" t="s">
        <v>245</v>
      </c>
      <c r="D527" s="98">
        <f t="shared" si="15"/>
        <v>0</v>
      </c>
      <c r="E527" s="88"/>
      <c r="F527" s="88"/>
      <c r="G527" s="90"/>
      <c r="H527" s="88"/>
      <c r="I527" s="94">
        <f t="shared" si="16"/>
        <v>0</v>
      </c>
      <c r="J527" s="73"/>
      <c r="K527" s="73"/>
      <c r="L527" s="73"/>
      <c r="M527" s="73"/>
      <c r="N527" s="73"/>
      <c r="O527" s="73"/>
    </row>
    <row r="528" spans="2:15" ht="15.6">
      <c r="B528" s="93">
        <v>35</v>
      </c>
      <c r="C528" s="93" t="s">
        <v>246</v>
      </c>
      <c r="D528" s="98">
        <f t="shared" si="15"/>
        <v>0</v>
      </c>
      <c r="E528" s="87"/>
      <c r="F528" s="87"/>
      <c r="G528" s="90"/>
      <c r="H528" s="90"/>
      <c r="I528" s="94">
        <f t="shared" si="16"/>
        <v>0</v>
      </c>
      <c r="J528" s="73"/>
      <c r="K528" s="73"/>
      <c r="L528" s="73"/>
      <c r="M528" s="73"/>
      <c r="N528" s="73"/>
      <c r="O528" s="73"/>
    </row>
    <row r="529" spans="2:15" ht="15.6">
      <c r="B529" s="93">
        <v>36</v>
      </c>
      <c r="C529" s="93" t="s">
        <v>247</v>
      </c>
      <c r="D529" s="98">
        <f t="shared" si="15"/>
        <v>0</v>
      </c>
      <c r="E529" s="87"/>
      <c r="F529" s="87"/>
      <c r="G529" s="90"/>
      <c r="H529" s="90"/>
      <c r="I529" s="94">
        <f t="shared" si="16"/>
        <v>0</v>
      </c>
      <c r="J529" s="73"/>
      <c r="K529" s="73"/>
      <c r="L529" s="73"/>
      <c r="M529" s="73"/>
      <c r="N529" s="73"/>
      <c r="O529" s="73"/>
    </row>
    <row r="530" spans="2:15" ht="15.6">
      <c r="B530" s="93">
        <v>37</v>
      </c>
      <c r="C530" s="93" t="s">
        <v>248</v>
      </c>
      <c r="D530" s="98">
        <f t="shared" si="15"/>
        <v>0</v>
      </c>
      <c r="E530" s="87"/>
      <c r="F530" s="87"/>
      <c r="G530" s="90"/>
      <c r="H530" s="90"/>
      <c r="I530" s="94">
        <f t="shared" si="16"/>
        <v>0</v>
      </c>
      <c r="J530" s="73"/>
      <c r="K530" s="73"/>
      <c r="L530" s="73"/>
      <c r="M530" s="73"/>
      <c r="N530" s="73"/>
      <c r="O530" s="73"/>
    </row>
    <row r="531" spans="2:15" ht="15.6">
      <c r="B531" s="93">
        <v>38</v>
      </c>
      <c r="C531" s="93" t="s">
        <v>249</v>
      </c>
      <c r="D531" s="98">
        <f t="shared" si="15"/>
        <v>0</v>
      </c>
      <c r="E531" s="87"/>
      <c r="F531" s="87"/>
      <c r="G531" s="90"/>
      <c r="H531" s="90"/>
      <c r="I531" s="94">
        <f t="shared" si="16"/>
        <v>0</v>
      </c>
      <c r="J531" s="73"/>
      <c r="K531" s="73"/>
      <c r="L531" s="73"/>
      <c r="M531" s="73"/>
      <c r="N531" s="73"/>
      <c r="O531" s="73"/>
    </row>
    <row r="532" spans="2:15" ht="15.6">
      <c r="B532" s="93">
        <v>39</v>
      </c>
      <c r="C532" s="93" t="s">
        <v>250</v>
      </c>
      <c r="D532" s="98">
        <f t="shared" si="15"/>
        <v>0</v>
      </c>
      <c r="E532" s="88"/>
      <c r="F532" s="88"/>
      <c r="G532" s="88"/>
      <c r="H532" s="88"/>
      <c r="I532" s="94">
        <f t="shared" si="16"/>
        <v>0</v>
      </c>
      <c r="J532" s="73"/>
      <c r="K532" s="73"/>
      <c r="L532" s="73"/>
      <c r="M532" s="73"/>
      <c r="N532" s="73"/>
      <c r="O532" s="73"/>
    </row>
    <row r="533" spans="2:15" ht="15.6">
      <c r="B533" s="93">
        <v>40</v>
      </c>
      <c r="C533" s="93" t="s">
        <v>251</v>
      </c>
      <c r="D533" s="98">
        <f t="shared" si="15"/>
        <v>0</v>
      </c>
      <c r="E533" s="87"/>
      <c r="F533" s="87"/>
      <c r="G533" s="90"/>
      <c r="H533" s="90"/>
      <c r="I533" s="94">
        <f t="shared" si="16"/>
        <v>0</v>
      </c>
      <c r="J533" s="73"/>
      <c r="K533" s="73"/>
      <c r="L533" s="73"/>
      <c r="M533" s="73"/>
      <c r="N533" s="73"/>
      <c r="O533" s="73"/>
    </row>
    <row r="534" spans="2:15" ht="15.6">
      <c r="B534" s="93">
        <v>41</v>
      </c>
      <c r="C534" s="93" t="s">
        <v>252</v>
      </c>
      <c r="D534" s="98">
        <f t="shared" si="15"/>
        <v>0</v>
      </c>
      <c r="E534" s="87"/>
      <c r="F534" s="87"/>
      <c r="G534" s="90"/>
      <c r="H534" s="90"/>
      <c r="I534" s="94">
        <f t="shared" si="16"/>
        <v>0</v>
      </c>
      <c r="J534" s="73"/>
      <c r="K534" s="73"/>
      <c r="L534" s="73"/>
      <c r="M534" s="73"/>
      <c r="N534" s="73"/>
      <c r="O534" s="73"/>
    </row>
    <row r="535" spans="2:15" ht="15.6">
      <c r="B535" s="93">
        <v>42</v>
      </c>
      <c r="C535" s="93" t="s">
        <v>253</v>
      </c>
      <c r="D535" s="98">
        <f t="shared" si="15"/>
        <v>0</v>
      </c>
      <c r="E535" s="87"/>
      <c r="F535" s="87"/>
      <c r="G535" s="90"/>
      <c r="H535" s="90"/>
      <c r="I535" s="94">
        <f t="shared" si="16"/>
        <v>0</v>
      </c>
      <c r="J535" s="73"/>
      <c r="K535" s="73"/>
      <c r="L535" s="73"/>
      <c r="M535" s="73"/>
      <c r="N535" s="73"/>
      <c r="O535" s="73"/>
    </row>
    <row r="536" spans="2:15" ht="15.6">
      <c r="B536" s="93">
        <v>43</v>
      </c>
      <c r="C536" s="93" t="s">
        <v>254</v>
      </c>
      <c r="D536" s="98">
        <f t="shared" si="15"/>
        <v>0</v>
      </c>
      <c r="E536" s="88"/>
      <c r="F536" s="88"/>
      <c r="G536" s="88"/>
      <c r="H536" s="88"/>
      <c r="I536" s="94">
        <f t="shared" si="16"/>
        <v>0</v>
      </c>
      <c r="J536" s="73"/>
      <c r="K536" s="73"/>
      <c r="L536" s="73"/>
      <c r="M536" s="73"/>
      <c r="N536" s="73"/>
      <c r="O536" s="73"/>
    </row>
    <row r="537" spans="2:15" ht="15.6">
      <c r="B537" s="93">
        <v>44</v>
      </c>
      <c r="C537" s="93" t="s">
        <v>255</v>
      </c>
      <c r="D537" s="98">
        <f t="shared" si="15"/>
        <v>0</v>
      </c>
      <c r="E537" s="88"/>
      <c r="F537" s="88"/>
      <c r="G537" s="88"/>
      <c r="H537" s="88"/>
      <c r="I537" s="94">
        <f t="shared" si="16"/>
        <v>0</v>
      </c>
      <c r="J537" s="73"/>
      <c r="K537" s="73"/>
      <c r="L537" s="73"/>
      <c r="M537" s="73"/>
      <c r="N537" s="73"/>
      <c r="O537" s="73"/>
    </row>
    <row r="538" spans="2:15" ht="15.6">
      <c r="B538" s="93">
        <v>45</v>
      </c>
      <c r="C538" s="93" t="s">
        <v>256</v>
      </c>
      <c r="D538" s="98">
        <f t="shared" si="15"/>
        <v>0</v>
      </c>
      <c r="E538" s="87"/>
      <c r="F538" s="87"/>
      <c r="G538" s="90"/>
      <c r="H538" s="90"/>
      <c r="I538" s="94">
        <f t="shared" si="16"/>
        <v>0</v>
      </c>
      <c r="J538" s="73"/>
      <c r="K538" s="73"/>
      <c r="L538" s="73"/>
      <c r="M538" s="73"/>
      <c r="N538" s="73"/>
      <c r="O538" s="73"/>
    </row>
    <row r="539" spans="2:15" ht="15.6">
      <c r="B539" s="93">
        <v>46</v>
      </c>
      <c r="C539" s="93" t="s">
        <v>257</v>
      </c>
      <c r="D539" s="98">
        <f t="shared" si="15"/>
        <v>0</v>
      </c>
      <c r="E539" s="87"/>
      <c r="F539" s="87"/>
      <c r="G539" s="90"/>
      <c r="H539" s="90"/>
      <c r="I539" s="94">
        <f t="shared" si="16"/>
        <v>0</v>
      </c>
      <c r="J539" s="73"/>
      <c r="K539" s="73"/>
      <c r="L539" s="73"/>
      <c r="M539" s="73"/>
      <c r="N539" s="73"/>
      <c r="O539" s="73"/>
    </row>
    <row r="540" spans="2:15" ht="15.6">
      <c r="B540" s="93">
        <v>47</v>
      </c>
      <c r="C540" s="93" t="s">
        <v>258</v>
      </c>
      <c r="D540" s="98">
        <f t="shared" si="15"/>
        <v>0</v>
      </c>
      <c r="E540" s="87"/>
      <c r="F540" s="87"/>
      <c r="G540" s="90"/>
      <c r="H540" s="90"/>
      <c r="I540" s="94">
        <f t="shared" si="16"/>
        <v>0</v>
      </c>
      <c r="J540" s="73"/>
      <c r="K540" s="73"/>
      <c r="L540" s="73"/>
      <c r="M540" s="73"/>
      <c r="N540" s="73"/>
      <c r="O540" s="73"/>
    </row>
    <row r="541" spans="2:15" ht="15.6">
      <c r="B541" s="93">
        <v>48</v>
      </c>
      <c r="C541" s="93" t="s">
        <v>259</v>
      </c>
      <c r="D541" s="98">
        <f t="shared" si="15"/>
        <v>0</v>
      </c>
      <c r="E541" s="87"/>
      <c r="F541" s="87"/>
      <c r="G541" s="90"/>
      <c r="H541" s="90"/>
      <c r="I541" s="94">
        <f t="shared" si="16"/>
        <v>0</v>
      </c>
      <c r="J541" s="73"/>
      <c r="K541" s="73"/>
      <c r="L541" s="73"/>
      <c r="M541" s="73"/>
      <c r="N541" s="73"/>
      <c r="O541" s="73"/>
    </row>
    <row r="542" spans="2:15" ht="15.6">
      <c r="B542" s="93">
        <v>49</v>
      </c>
      <c r="C542" s="93" t="s">
        <v>260</v>
      </c>
      <c r="D542" s="98">
        <f t="shared" si="15"/>
        <v>0</v>
      </c>
      <c r="E542" s="87"/>
      <c r="F542" s="87"/>
      <c r="G542" s="90"/>
      <c r="H542" s="90"/>
      <c r="I542" s="94">
        <f t="shared" si="16"/>
        <v>0</v>
      </c>
      <c r="J542" s="73"/>
      <c r="K542" s="73"/>
      <c r="L542" s="73"/>
      <c r="M542" s="73"/>
      <c r="N542" s="73"/>
      <c r="O542" s="73"/>
    </row>
    <row r="543" spans="2:15" ht="15.6">
      <c r="B543" s="93">
        <v>50</v>
      </c>
      <c r="C543" s="93" t="s">
        <v>261</v>
      </c>
      <c r="D543" s="98">
        <f t="shared" si="15"/>
        <v>0</v>
      </c>
      <c r="E543" s="87"/>
      <c r="F543" s="87"/>
      <c r="G543" s="90"/>
      <c r="H543" s="90"/>
      <c r="I543" s="94">
        <f t="shared" si="16"/>
        <v>0</v>
      </c>
      <c r="J543" s="73"/>
      <c r="K543" s="73"/>
      <c r="L543" s="73"/>
      <c r="M543" s="73"/>
      <c r="N543" s="73"/>
      <c r="O543" s="73"/>
    </row>
    <row r="544" spans="2:15" ht="15.6">
      <c r="B544" s="93">
        <v>51</v>
      </c>
      <c r="C544" s="93" t="s">
        <v>262</v>
      </c>
      <c r="D544" s="98">
        <f t="shared" si="15"/>
        <v>0</v>
      </c>
      <c r="E544" s="91"/>
      <c r="F544" s="91"/>
      <c r="G544" s="90"/>
      <c r="H544" s="90"/>
      <c r="I544" s="94">
        <f t="shared" si="16"/>
        <v>0</v>
      </c>
      <c r="J544" s="73"/>
      <c r="K544" s="73"/>
      <c r="L544" s="73"/>
      <c r="M544" s="73"/>
      <c r="N544" s="73"/>
      <c r="O544" s="73"/>
    </row>
    <row r="545" spans="2:15" ht="15.6">
      <c r="B545" s="93">
        <v>52</v>
      </c>
      <c r="C545" s="93" t="s">
        <v>263</v>
      </c>
      <c r="D545" s="98">
        <f t="shared" si="15"/>
        <v>0</v>
      </c>
      <c r="E545" s="87"/>
      <c r="F545" s="88"/>
      <c r="G545" s="88"/>
      <c r="H545" s="88"/>
      <c r="I545" s="94">
        <f t="shared" si="16"/>
        <v>0</v>
      </c>
      <c r="J545" s="73"/>
      <c r="K545" s="73"/>
      <c r="L545" s="73"/>
      <c r="M545" s="73"/>
      <c r="N545" s="73"/>
      <c r="O545" s="73"/>
    </row>
    <row r="546" spans="2:15" ht="15.6">
      <c r="B546" s="93">
        <v>53</v>
      </c>
      <c r="C546" s="93" t="s">
        <v>264</v>
      </c>
      <c r="D546" s="98">
        <f t="shared" si="15"/>
        <v>0</v>
      </c>
      <c r="E546" s="87"/>
      <c r="F546" s="87"/>
      <c r="G546" s="90"/>
      <c r="H546" s="90"/>
      <c r="I546" s="94">
        <f t="shared" si="16"/>
        <v>0</v>
      </c>
      <c r="J546" s="73"/>
      <c r="K546" s="73"/>
      <c r="L546" s="73"/>
      <c r="M546" s="73"/>
      <c r="N546" s="73"/>
      <c r="O546" s="73"/>
    </row>
    <row r="547" spans="2:15" ht="15.6">
      <c r="B547" s="93">
        <v>54</v>
      </c>
      <c r="C547" s="93" t="s">
        <v>265</v>
      </c>
      <c r="D547" s="98">
        <f t="shared" si="15"/>
        <v>0</v>
      </c>
      <c r="E547" s="87"/>
      <c r="F547" s="87"/>
      <c r="G547" s="90"/>
      <c r="H547" s="90"/>
      <c r="I547" s="94">
        <f t="shared" si="16"/>
        <v>0</v>
      </c>
      <c r="J547" s="73"/>
      <c r="K547" s="73"/>
      <c r="L547" s="73"/>
      <c r="M547" s="73"/>
      <c r="N547" s="73"/>
      <c r="O547" s="73"/>
    </row>
    <row r="548" spans="2:15" ht="15.6">
      <c r="B548" s="93">
        <v>55</v>
      </c>
      <c r="C548" s="93" t="s">
        <v>266</v>
      </c>
      <c r="D548" s="98">
        <f t="shared" si="15"/>
        <v>0</v>
      </c>
      <c r="E548" s="87"/>
      <c r="F548" s="87"/>
      <c r="G548" s="90"/>
      <c r="H548" s="90"/>
      <c r="I548" s="94">
        <f t="shared" si="16"/>
        <v>0</v>
      </c>
      <c r="J548" s="73"/>
      <c r="K548" s="73"/>
      <c r="L548" s="73"/>
      <c r="M548" s="73"/>
      <c r="N548" s="73"/>
      <c r="O548" s="73"/>
    </row>
    <row r="549" spans="2:15" ht="15.6">
      <c r="B549" s="93">
        <v>56</v>
      </c>
      <c r="C549" s="93" t="s">
        <v>267</v>
      </c>
      <c r="D549" s="98">
        <f t="shared" si="15"/>
        <v>0</v>
      </c>
      <c r="E549" s="87"/>
      <c r="F549" s="87"/>
      <c r="G549" s="90"/>
      <c r="H549" s="90"/>
      <c r="I549" s="94">
        <f t="shared" si="16"/>
        <v>0</v>
      </c>
      <c r="J549" s="73"/>
      <c r="K549" s="73"/>
      <c r="L549" s="73"/>
      <c r="M549" s="73"/>
      <c r="N549" s="73"/>
      <c r="O549" s="73"/>
    </row>
    <row r="550" spans="2:15" ht="15.6">
      <c r="B550" s="93">
        <v>57</v>
      </c>
      <c r="C550" s="93" t="s">
        <v>268</v>
      </c>
      <c r="D550" s="98">
        <f t="shared" si="15"/>
        <v>0</v>
      </c>
      <c r="E550" s="87"/>
      <c r="F550" s="87"/>
      <c r="G550" s="90"/>
      <c r="H550" s="90"/>
      <c r="I550" s="94">
        <f t="shared" si="16"/>
        <v>0</v>
      </c>
      <c r="J550" s="73"/>
      <c r="K550" s="73"/>
      <c r="L550" s="73"/>
      <c r="M550" s="73"/>
      <c r="N550" s="73"/>
      <c r="O550" s="73"/>
    </row>
    <row r="551" spans="2:15" ht="15.6">
      <c r="B551" s="93">
        <v>58</v>
      </c>
      <c r="C551" s="93" t="s">
        <v>269</v>
      </c>
      <c r="D551" s="98">
        <f t="shared" si="15"/>
        <v>0</v>
      </c>
      <c r="E551" s="87"/>
      <c r="F551" s="87"/>
      <c r="G551" s="90"/>
      <c r="H551" s="90"/>
      <c r="I551" s="94">
        <f t="shared" si="16"/>
        <v>0</v>
      </c>
      <c r="J551" s="73"/>
      <c r="K551" s="73"/>
      <c r="L551" s="73"/>
      <c r="M551" s="73"/>
      <c r="N551" s="73"/>
      <c r="O551" s="73"/>
    </row>
    <row r="552" spans="2:15" ht="15.6">
      <c r="B552" s="93">
        <v>59</v>
      </c>
      <c r="C552" s="93" t="s">
        <v>270</v>
      </c>
      <c r="D552" s="98">
        <f t="shared" si="15"/>
        <v>0</v>
      </c>
      <c r="E552" s="87"/>
      <c r="F552" s="87"/>
      <c r="G552" s="90"/>
      <c r="H552" s="90"/>
      <c r="I552" s="94">
        <f t="shared" si="16"/>
        <v>0</v>
      </c>
      <c r="J552" s="73"/>
      <c r="K552" s="73"/>
      <c r="L552" s="73"/>
      <c r="M552" s="73"/>
      <c r="N552" s="73"/>
      <c r="O552" s="73"/>
    </row>
    <row r="553" spans="2:15" ht="15.6">
      <c r="B553" s="93">
        <v>60</v>
      </c>
      <c r="C553" s="93" t="s">
        <v>271</v>
      </c>
      <c r="D553" s="98">
        <f t="shared" si="15"/>
        <v>0</v>
      </c>
      <c r="E553" s="87"/>
      <c r="F553" s="87"/>
      <c r="G553" s="90"/>
      <c r="H553" s="90"/>
      <c r="I553" s="94">
        <f t="shared" si="16"/>
        <v>0</v>
      </c>
      <c r="J553" s="73"/>
      <c r="K553" s="73"/>
      <c r="L553" s="73"/>
      <c r="M553" s="73"/>
      <c r="N553" s="73"/>
      <c r="O553" s="73"/>
    </row>
    <row r="554" spans="2:15" ht="15.6">
      <c r="B554" s="93">
        <v>61</v>
      </c>
      <c r="C554" s="93" t="s">
        <v>272</v>
      </c>
      <c r="D554" s="98">
        <f t="shared" si="15"/>
        <v>0</v>
      </c>
      <c r="E554" s="88"/>
      <c r="F554" s="88"/>
      <c r="G554" s="88"/>
      <c r="H554" s="88"/>
      <c r="I554" s="94">
        <f t="shared" si="16"/>
        <v>0</v>
      </c>
      <c r="J554" s="73"/>
      <c r="K554" s="73"/>
      <c r="L554" s="73"/>
      <c r="M554" s="73"/>
      <c r="N554" s="73"/>
      <c r="O554" s="73"/>
    </row>
    <row r="555" spans="2:15" ht="15.6">
      <c r="B555" s="93">
        <v>62</v>
      </c>
      <c r="C555" s="93" t="s">
        <v>273</v>
      </c>
      <c r="D555" s="98">
        <f t="shared" si="15"/>
        <v>0</v>
      </c>
      <c r="E555" s="87"/>
      <c r="F555" s="87"/>
      <c r="G555" s="90"/>
      <c r="H555" s="90"/>
      <c r="I555" s="94">
        <f t="shared" si="16"/>
        <v>0</v>
      </c>
      <c r="J555" s="73"/>
      <c r="K555" s="73"/>
      <c r="L555" s="73"/>
      <c r="M555" s="73"/>
      <c r="N555" s="73"/>
      <c r="O555" s="73"/>
    </row>
    <row r="556" spans="2:15" ht="15.6">
      <c r="B556" s="93">
        <v>63</v>
      </c>
      <c r="C556" s="93" t="s">
        <v>274</v>
      </c>
      <c r="D556" s="98">
        <f t="shared" si="15"/>
        <v>0</v>
      </c>
      <c r="E556" s="87"/>
      <c r="F556" s="87"/>
      <c r="G556" s="90"/>
      <c r="H556" s="90"/>
      <c r="I556" s="94">
        <f t="shared" si="16"/>
        <v>0</v>
      </c>
      <c r="J556" s="73"/>
      <c r="K556" s="73"/>
      <c r="L556" s="73"/>
      <c r="M556" s="73"/>
      <c r="N556" s="73"/>
      <c r="O556" s="73"/>
    </row>
    <row r="557" spans="2:15" ht="15.6">
      <c r="B557" s="93">
        <v>64</v>
      </c>
      <c r="C557" s="93" t="s">
        <v>275</v>
      </c>
      <c r="D557" s="98">
        <f t="shared" si="15"/>
        <v>0</v>
      </c>
      <c r="E557" s="87"/>
      <c r="F557" s="87"/>
      <c r="G557" s="90"/>
      <c r="H557" s="90"/>
      <c r="I557" s="94">
        <f t="shared" si="16"/>
        <v>0</v>
      </c>
      <c r="J557" s="73"/>
      <c r="K557" s="73"/>
      <c r="L557" s="73"/>
      <c r="M557" s="73"/>
      <c r="N557" s="73"/>
      <c r="O557" s="73"/>
    </row>
    <row r="558" spans="2:15" ht="15.6">
      <c r="B558" s="93">
        <v>65</v>
      </c>
      <c r="C558" s="93" t="s">
        <v>276</v>
      </c>
      <c r="D558" s="98">
        <f t="shared" si="15"/>
        <v>0</v>
      </c>
      <c r="E558" s="87"/>
      <c r="F558" s="87"/>
      <c r="G558" s="90"/>
      <c r="H558" s="90"/>
      <c r="I558" s="94">
        <f t="shared" si="16"/>
        <v>0</v>
      </c>
      <c r="J558" s="73"/>
      <c r="K558" s="73"/>
      <c r="L558" s="73"/>
      <c r="M558" s="73"/>
      <c r="N558" s="73"/>
      <c r="O558" s="73"/>
    </row>
    <row r="559" spans="2:15" ht="15.6">
      <c r="B559" s="93">
        <v>66</v>
      </c>
      <c r="C559" s="93" t="s">
        <v>277</v>
      </c>
      <c r="D559" s="98">
        <f t="shared" ref="D559:D610" si="17">I559</f>
        <v>0</v>
      </c>
      <c r="E559" s="87"/>
      <c r="F559" s="87"/>
      <c r="G559" s="90"/>
      <c r="H559" s="90"/>
      <c r="I559" s="94">
        <f t="shared" ref="I559:I609" si="18">E559+F559+G559+H559</f>
        <v>0</v>
      </c>
      <c r="J559" s="73"/>
      <c r="K559" s="73"/>
      <c r="L559" s="73"/>
      <c r="M559" s="73"/>
      <c r="N559" s="73"/>
      <c r="O559" s="73"/>
    </row>
    <row r="560" spans="2:15" ht="15.6">
      <c r="B560" s="93">
        <v>67</v>
      </c>
      <c r="C560" s="93" t="s">
        <v>278</v>
      </c>
      <c r="D560" s="98">
        <f t="shared" si="17"/>
        <v>0</v>
      </c>
      <c r="E560" s="87"/>
      <c r="F560" s="87"/>
      <c r="G560" s="90"/>
      <c r="H560" s="90"/>
      <c r="I560" s="94">
        <f t="shared" si="18"/>
        <v>0</v>
      </c>
      <c r="J560" s="73"/>
      <c r="K560" s="73"/>
      <c r="L560" s="73"/>
      <c r="M560" s="73"/>
      <c r="N560" s="73"/>
      <c r="O560" s="73"/>
    </row>
    <row r="561" spans="2:15" ht="15.6">
      <c r="B561" s="93">
        <v>68</v>
      </c>
      <c r="C561" s="93" t="s">
        <v>279</v>
      </c>
      <c r="D561" s="98">
        <f t="shared" si="17"/>
        <v>25</v>
      </c>
      <c r="E561" s="87">
        <v>0</v>
      </c>
      <c r="F561" s="87">
        <v>0</v>
      </c>
      <c r="G561" s="90">
        <v>6</v>
      </c>
      <c r="H561" s="90">
        <v>19</v>
      </c>
      <c r="I561" s="94">
        <f t="shared" si="18"/>
        <v>25</v>
      </c>
      <c r="J561" s="73"/>
      <c r="K561" s="73"/>
      <c r="L561" s="73"/>
      <c r="M561" s="73"/>
      <c r="N561" s="73"/>
      <c r="O561" s="73"/>
    </row>
    <row r="562" spans="2:15" ht="15.6">
      <c r="B562" s="93">
        <v>69</v>
      </c>
      <c r="C562" s="93" t="s">
        <v>280</v>
      </c>
      <c r="D562" s="98">
        <f t="shared" si="17"/>
        <v>0</v>
      </c>
      <c r="E562" s="87"/>
      <c r="F562" s="87"/>
      <c r="G562" s="90"/>
      <c r="H562" s="90"/>
      <c r="I562" s="94">
        <f t="shared" si="18"/>
        <v>0</v>
      </c>
      <c r="J562" s="73"/>
      <c r="K562" s="73"/>
      <c r="L562" s="73"/>
      <c r="M562" s="73"/>
      <c r="N562" s="73"/>
      <c r="O562" s="73"/>
    </row>
    <row r="563" spans="2:15" ht="15.6">
      <c r="B563" s="93">
        <v>70</v>
      </c>
      <c r="C563" s="93" t="s">
        <v>281</v>
      </c>
      <c r="D563" s="98">
        <f t="shared" si="17"/>
        <v>15</v>
      </c>
      <c r="E563" s="87">
        <v>0</v>
      </c>
      <c r="F563" s="87">
        <v>0</v>
      </c>
      <c r="G563" s="90">
        <v>0</v>
      </c>
      <c r="H563" s="90">
        <v>0</v>
      </c>
      <c r="I563" s="94">
        <v>15</v>
      </c>
      <c r="J563" s="73"/>
      <c r="K563" s="73"/>
      <c r="L563" s="73"/>
      <c r="M563" s="73"/>
      <c r="N563" s="73"/>
      <c r="O563" s="73"/>
    </row>
    <row r="564" spans="2:15" ht="15.6">
      <c r="B564" s="93">
        <v>71</v>
      </c>
      <c r="C564" s="93" t="s">
        <v>282</v>
      </c>
      <c r="D564" s="98">
        <f t="shared" si="17"/>
        <v>0</v>
      </c>
      <c r="E564" s="87"/>
      <c r="F564" s="87"/>
      <c r="G564" s="90"/>
      <c r="H564" s="90"/>
      <c r="I564" s="94">
        <f t="shared" si="18"/>
        <v>0</v>
      </c>
      <c r="J564" s="73"/>
      <c r="K564" s="73"/>
      <c r="L564" s="73"/>
      <c r="M564" s="73"/>
      <c r="N564" s="73"/>
      <c r="O564" s="73"/>
    </row>
    <row r="565" spans="2:15" ht="15.6">
      <c r="B565" s="93">
        <v>72</v>
      </c>
      <c r="C565" s="93" t="s">
        <v>283</v>
      </c>
      <c r="D565" s="98">
        <f t="shared" si="17"/>
        <v>0</v>
      </c>
      <c r="E565" s="87"/>
      <c r="F565" s="87"/>
      <c r="G565" s="90"/>
      <c r="H565" s="90"/>
      <c r="I565" s="94">
        <f t="shared" si="18"/>
        <v>0</v>
      </c>
      <c r="J565" s="73"/>
      <c r="K565" s="73"/>
      <c r="L565" s="73"/>
      <c r="M565" s="73"/>
      <c r="N565" s="73"/>
      <c r="O565" s="73"/>
    </row>
    <row r="566" spans="2:15" ht="15.6">
      <c r="B566" s="93">
        <v>73</v>
      </c>
      <c r="C566" s="93" t="s">
        <v>284</v>
      </c>
      <c r="D566" s="98">
        <f t="shared" si="17"/>
        <v>0</v>
      </c>
      <c r="E566" s="87"/>
      <c r="F566" s="87"/>
      <c r="G566" s="90"/>
      <c r="H566" s="90"/>
      <c r="I566" s="94">
        <f t="shared" si="18"/>
        <v>0</v>
      </c>
      <c r="J566" s="73"/>
      <c r="K566" s="73"/>
      <c r="L566" s="73"/>
      <c r="M566" s="73"/>
      <c r="N566" s="73"/>
      <c r="O566" s="73"/>
    </row>
    <row r="567" spans="2:15" ht="15.6">
      <c r="B567" s="93">
        <v>74</v>
      </c>
      <c r="C567" s="93" t="s">
        <v>285</v>
      </c>
      <c r="D567" s="98">
        <f t="shared" si="17"/>
        <v>0</v>
      </c>
      <c r="E567" s="87"/>
      <c r="F567" s="87"/>
      <c r="G567" s="90"/>
      <c r="H567" s="90"/>
      <c r="I567" s="94">
        <f t="shared" si="18"/>
        <v>0</v>
      </c>
      <c r="J567" s="73"/>
      <c r="K567" s="73"/>
      <c r="L567" s="73"/>
      <c r="M567" s="73"/>
      <c r="N567" s="73"/>
      <c r="O567" s="73"/>
    </row>
    <row r="568" spans="2:15" ht="15.6">
      <c r="B568" s="93">
        <v>75</v>
      </c>
      <c r="C568" s="93" t="s">
        <v>286</v>
      </c>
      <c r="D568" s="98">
        <f t="shared" si="17"/>
        <v>20</v>
      </c>
      <c r="E568" s="87">
        <v>0</v>
      </c>
      <c r="F568" s="87">
        <v>0</v>
      </c>
      <c r="G568" s="90">
        <v>4</v>
      </c>
      <c r="H568" s="90">
        <v>16</v>
      </c>
      <c r="I568" s="94">
        <f t="shared" si="18"/>
        <v>20</v>
      </c>
      <c r="J568" s="73"/>
      <c r="K568" s="73"/>
      <c r="L568" s="73"/>
      <c r="M568" s="73"/>
      <c r="N568" s="73"/>
      <c r="O568" s="73"/>
    </row>
    <row r="569" spans="2:15" ht="15.6">
      <c r="B569" s="93">
        <v>76</v>
      </c>
      <c r="C569" s="93" t="s">
        <v>287</v>
      </c>
      <c r="D569" s="98">
        <f t="shared" si="17"/>
        <v>0</v>
      </c>
      <c r="E569" s="87"/>
      <c r="F569" s="87"/>
      <c r="G569" s="90"/>
      <c r="H569" s="90"/>
      <c r="I569" s="94">
        <f t="shared" si="18"/>
        <v>0</v>
      </c>
      <c r="J569" s="73"/>
      <c r="K569" s="73"/>
      <c r="L569" s="73"/>
      <c r="M569" s="73"/>
      <c r="N569" s="73"/>
      <c r="O569" s="73"/>
    </row>
    <row r="570" spans="2:15" ht="31.2">
      <c r="B570" s="93">
        <v>77</v>
      </c>
      <c r="C570" s="96" t="s">
        <v>288</v>
      </c>
      <c r="D570" s="98">
        <f t="shared" si="17"/>
        <v>0</v>
      </c>
      <c r="E570" s="87"/>
      <c r="F570" s="87"/>
      <c r="G570" s="90"/>
      <c r="H570" s="90"/>
      <c r="I570" s="94">
        <f t="shared" si="18"/>
        <v>0</v>
      </c>
      <c r="J570" s="73"/>
      <c r="K570" s="73"/>
      <c r="L570" s="73"/>
      <c r="M570" s="73"/>
      <c r="N570" s="73"/>
      <c r="O570" s="73"/>
    </row>
    <row r="571" spans="2:15" ht="15.6">
      <c r="B571" s="93">
        <v>78</v>
      </c>
      <c r="C571" s="93" t="s">
        <v>289</v>
      </c>
      <c r="D571" s="98">
        <f t="shared" si="17"/>
        <v>0</v>
      </c>
      <c r="E571" s="87"/>
      <c r="F571" s="87"/>
      <c r="G571" s="90"/>
      <c r="H571" s="90"/>
      <c r="I571" s="94">
        <f t="shared" si="18"/>
        <v>0</v>
      </c>
      <c r="J571" s="73"/>
      <c r="K571" s="73"/>
      <c r="L571" s="73"/>
      <c r="M571" s="73"/>
      <c r="N571" s="73"/>
      <c r="O571" s="73"/>
    </row>
    <row r="572" spans="2:15" ht="15.6">
      <c r="B572" s="93">
        <v>79</v>
      </c>
      <c r="C572" s="93" t="s">
        <v>290</v>
      </c>
      <c r="D572" s="98">
        <f t="shared" si="17"/>
        <v>20</v>
      </c>
      <c r="E572" s="87">
        <v>0</v>
      </c>
      <c r="F572" s="87">
        <v>0</v>
      </c>
      <c r="G572" s="90">
        <v>0</v>
      </c>
      <c r="H572" s="90">
        <v>0</v>
      </c>
      <c r="I572" s="94">
        <v>20</v>
      </c>
      <c r="J572" s="73"/>
      <c r="K572" s="73"/>
      <c r="L572" s="73"/>
      <c r="M572" s="73"/>
      <c r="N572" s="73"/>
      <c r="O572" s="73"/>
    </row>
    <row r="573" spans="2:15" ht="15.6">
      <c r="B573" s="93">
        <v>80</v>
      </c>
      <c r="C573" s="93" t="s">
        <v>291</v>
      </c>
      <c r="D573" s="98">
        <f t="shared" si="17"/>
        <v>0</v>
      </c>
      <c r="E573" s="87"/>
      <c r="F573" s="87"/>
      <c r="G573" s="90"/>
      <c r="H573" s="90"/>
      <c r="I573" s="94">
        <f t="shared" si="18"/>
        <v>0</v>
      </c>
      <c r="J573" s="73"/>
      <c r="K573" s="73"/>
      <c r="L573" s="73"/>
      <c r="M573" s="73"/>
      <c r="N573" s="73"/>
      <c r="O573" s="73"/>
    </row>
    <row r="574" spans="2:15" ht="15.6">
      <c r="B574" s="93">
        <v>81</v>
      </c>
      <c r="C574" s="93" t="s">
        <v>292</v>
      </c>
      <c r="D574" s="98">
        <f t="shared" si="17"/>
        <v>0</v>
      </c>
      <c r="E574" s="87"/>
      <c r="F574" s="87"/>
      <c r="G574" s="90"/>
      <c r="H574" s="90"/>
      <c r="I574" s="94">
        <f t="shared" si="18"/>
        <v>0</v>
      </c>
      <c r="J574" s="73"/>
      <c r="K574" s="73"/>
      <c r="L574" s="73"/>
      <c r="M574" s="73"/>
      <c r="N574" s="73"/>
      <c r="O574" s="73"/>
    </row>
    <row r="575" spans="2:15" ht="15.6">
      <c r="B575" s="93">
        <v>82</v>
      </c>
      <c r="C575" s="93" t="s">
        <v>293</v>
      </c>
      <c r="D575" s="98">
        <f t="shared" si="17"/>
        <v>0</v>
      </c>
      <c r="E575" s="87"/>
      <c r="F575" s="87"/>
      <c r="G575" s="90"/>
      <c r="H575" s="90"/>
      <c r="I575" s="94">
        <f t="shared" si="18"/>
        <v>0</v>
      </c>
      <c r="J575" s="73"/>
      <c r="K575" s="73"/>
      <c r="L575" s="73"/>
      <c r="M575" s="73"/>
      <c r="N575" s="73"/>
      <c r="O575" s="73"/>
    </row>
    <row r="576" spans="2:15" ht="15.6">
      <c r="B576" s="93">
        <v>83</v>
      </c>
      <c r="C576" s="93" t="s">
        <v>294</v>
      </c>
      <c r="D576" s="98">
        <f t="shared" si="17"/>
        <v>0</v>
      </c>
      <c r="E576" s="87"/>
      <c r="F576" s="87"/>
      <c r="G576" s="90"/>
      <c r="H576" s="90"/>
      <c r="I576" s="94">
        <f t="shared" si="18"/>
        <v>0</v>
      </c>
      <c r="J576" s="73"/>
      <c r="K576" s="73"/>
      <c r="L576" s="73"/>
      <c r="M576" s="73"/>
      <c r="N576" s="73"/>
      <c r="O576" s="73"/>
    </row>
    <row r="577" spans="2:15" ht="15.6">
      <c r="B577" s="93">
        <v>84</v>
      </c>
      <c r="C577" s="93" t="s">
        <v>295</v>
      </c>
      <c r="D577" s="98">
        <f t="shared" si="17"/>
        <v>0</v>
      </c>
      <c r="E577" s="87"/>
      <c r="F577" s="87"/>
      <c r="G577" s="90"/>
      <c r="H577" s="90"/>
      <c r="I577" s="94">
        <f t="shared" si="18"/>
        <v>0</v>
      </c>
      <c r="J577" s="73"/>
      <c r="K577" s="73"/>
      <c r="L577" s="73"/>
      <c r="M577" s="73"/>
      <c r="N577" s="73"/>
      <c r="O577" s="73"/>
    </row>
    <row r="578" spans="2:15" ht="15.6">
      <c r="B578" s="93">
        <v>85</v>
      </c>
      <c r="C578" s="93" t="s">
        <v>296</v>
      </c>
      <c r="D578" s="98">
        <f t="shared" si="17"/>
        <v>0</v>
      </c>
      <c r="E578" s="87"/>
      <c r="F578" s="88"/>
      <c r="G578" s="88"/>
      <c r="H578" s="88"/>
      <c r="I578" s="94">
        <f t="shared" si="18"/>
        <v>0</v>
      </c>
      <c r="J578" s="73"/>
      <c r="K578" s="73"/>
      <c r="L578" s="73"/>
      <c r="M578" s="73"/>
      <c r="N578" s="73"/>
      <c r="O578" s="73"/>
    </row>
    <row r="579" spans="2:15" ht="15.6">
      <c r="B579" s="93">
        <v>86</v>
      </c>
      <c r="C579" s="93" t="s">
        <v>297</v>
      </c>
      <c r="D579" s="98">
        <f t="shared" si="17"/>
        <v>44</v>
      </c>
      <c r="E579" s="87">
        <v>2</v>
      </c>
      <c r="F579" s="87">
        <v>5</v>
      </c>
      <c r="G579" s="90">
        <v>27</v>
      </c>
      <c r="H579" s="90">
        <v>10</v>
      </c>
      <c r="I579" s="94">
        <f t="shared" si="18"/>
        <v>44</v>
      </c>
      <c r="J579" s="73"/>
      <c r="K579" s="73"/>
      <c r="L579" s="73"/>
      <c r="M579" s="73"/>
      <c r="N579" s="73"/>
      <c r="O579" s="73"/>
    </row>
    <row r="580" spans="2:15" ht="15.6">
      <c r="B580" s="93">
        <v>87</v>
      </c>
      <c r="C580" s="93" t="s">
        <v>298</v>
      </c>
      <c r="D580" s="98">
        <f t="shared" si="17"/>
        <v>0</v>
      </c>
      <c r="E580" s="87"/>
      <c r="F580" s="87"/>
      <c r="G580" s="90"/>
      <c r="H580" s="90"/>
      <c r="I580" s="94">
        <f t="shared" si="18"/>
        <v>0</v>
      </c>
      <c r="J580" s="73"/>
      <c r="K580" s="73"/>
      <c r="L580" s="73"/>
      <c r="M580" s="73"/>
      <c r="N580" s="73"/>
      <c r="O580" s="73"/>
    </row>
    <row r="581" spans="2:15" ht="15.6">
      <c r="B581" s="93">
        <v>88</v>
      </c>
      <c r="C581" s="93" t="s">
        <v>299</v>
      </c>
      <c r="D581" s="98">
        <f t="shared" si="17"/>
        <v>0</v>
      </c>
      <c r="E581" s="87"/>
      <c r="F581" s="87"/>
      <c r="G581" s="90"/>
      <c r="H581" s="90"/>
      <c r="I581" s="94">
        <f t="shared" si="18"/>
        <v>0</v>
      </c>
      <c r="J581" s="73"/>
      <c r="K581" s="73"/>
      <c r="L581" s="73"/>
      <c r="M581" s="73"/>
      <c r="N581" s="73"/>
      <c r="O581" s="73"/>
    </row>
    <row r="582" spans="2:15" ht="15.6">
      <c r="B582" s="93">
        <v>89</v>
      </c>
      <c r="C582" s="93" t="s">
        <v>300</v>
      </c>
      <c r="D582" s="98">
        <f t="shared" si="17"/>
        <v>0</v>
      </c>
      <c r="E582" s="87"/>
      <c r="F582" s="87"/>
      <c r="G582" s="90"/>
      <c r="H582" s="90"/>
      <c r="I582" s="94">
        <f t="shared" si="18"/>
        <v>0</v>
      </c>
      <c r="J582" s="73"/>
      <c r="K582" s="73"/>
      <c r="L582" s="73"/>
      <c r="M582" s="73"/>
      <c r="N582" s="73"/>
      <c r="O582" s="73"/>
    </row>
    <row r="583" spans="2:15" ht="15.6">
      <c r="B583" s="93">
        <v>90</v>
      </c>
      <c r="C583" s="93" t="s">
        <v>301</v>
      </c>
      <c r="D583" s="98">
        <f t="shared" si="17"/>
        <v>0</v>
      </c>
      <c r="E583" s="87"/>
      <c r="F583" s="87"/>
      <c r="G583" s="90"/>
      <c r="H583" s="90"/>
      <c r="I583" s="94">
        <f t="shared" si="18"/>
        <v>0</v>
      </c>
      <c r="J583" s="73"/>
      <c r="K583" s="73"/>
      <c r="L583" s="73"/>
      <c r="M583" s="73"/>
      <c r="N583" s="73"/>
      <c r="O583" s="73"/>
    </row>
    <row r="584" spans="2:15" ht="15.6">
      <c r="B584" s="93">
        <v>91</v>
      </c>
      <c r="C584" s="93" t="s">
        <v>302</v>
      </c>
      <c r="D584" s="98">
        <f t="shared" si="17"/>
        <v>0</v>
      </c>
      <c r="E584" s="87"/>
      <c r="F584" s="87"/>
      <c r="G584" s="90"/>
      <c r="H584" s="90"/>
      <c r="I584" s="94">
        <f t="shared" si="18"/>
        <v>0</v>
      </c>
      <c r="J584" s="73"/>
      <c r="K584" s="73"/>
      <c r="L584" s="73"/>
      <c r="M584" s="73"/>
      <c r="N584" s="73"/>
      <c r="O584" s="73"/>
    </row>
    <row r="585" spans="2:15" ht="15.6">
      <c r="B585" s="93">
        <v>92</v>
      </c>
      <c r="C585" s="93" t="s">
        <v>303</v>
      </c>
      <c r="D585" s="98">
        <f t="shared" si="17"/>
        <v>0</v>
      </c>
      <c r="E585" s="87"/>
      <c r="F585" s="87"/>
      <c r="G585" s="90"/>
      <c r="H585" s="90"/>
      <c r="I585" s="94">
        <f t="shared" si="18"/>
        <v>0</v>
      </c>
      <c r="J585" s="73"/>
      <c r="K585" s="73"/>
      <c r="L585" s="73"/>
      <c r="M585" s="73"/>
      <c r="N585" s="73"/>
      <c r="O585" s="73"/>
    </row>
    <row r="586" spans="2:15" ht="15.6">
      <c r="B586" s="93">
        <v>93</v>
      </c>
      <c r="C586" s="93" t="s">
        <v>304</v>
      </c>
      <c r="D586" s="98">
        <f t="shared" si="17"/>
        <v>0</v>
      </c>
      <c r="E586" s="87"/>
      <c r="F586" s="87"/>
      <c r="G586" s="90"/>
      <c r="H586" s="90"/>
      <c r="I586" s="94">
        <f t="shared" si="18"/>
        <v>0</v>
      </c>
      <c r="J586" s="73"/>
      <c r="K586" s="73"/>
      <c r="L586" s="73"/>
      <c r="M586" s="73"/>
      <c r="N586" s="73"/>
      <c r="O586" s="73"/>
    </row>
    <row r="587" spans="2:15" ht="15.6">
      <c r="B587" s="93">
        <v>94</v>
      </c>
      <c r="C587" s="93" t="s">
        <v>305</v>
      </c>
      <c r="D587" s="98">
        <f t="shared" si="17"/>
        <v>0</v>
      </c>
      <c r="E587" s="87"/>
      <c r="F587" s="87"/>
      <c r="G587" s="90"/>
      <c r="H587" s="90"/>
      <c r="I587" s="94">
        <f t="shared" si="18"/>
        <v>0</v>
      </c>
      <c r="J587" s="73"/>
      <c r="K587" s="73"/>
      <c r="L587" s="73"/>
      <c r="M587" s="73"/>
      <c r="N587" s="73"/>
      <c r="O587" s="73"/>
    </row>
    <row r="588" spans="2:15" ht="15.6">
      <c r="B588" s="93">
        <v>95</v>
      </c>
      <c r="C588" s="93" t="s">
        <v>306</v>
      </c>
      <c r="D588" s="98">
        <f t="shared" si="17"/>
        <v>0</v>
      </c>
      <c r="E588" s="87"/>
      <c r="F588" s="87"/>
      <c r="G588" s="90"/>
      <c r="H588" s="90"/>
      <c r="I588" s="94">
        <f t="shared" si="18"/>
        <v>0</v>
      </c>
      <c r="J588" s="73"/>
      <c r="K588" s="73"/>
      <c r="L588" s="73"/>
      <c r="M588" s="73"/>
      <c r="N588" s="73"/>
      <c r="O588" s="73"/>
    </row>
    <row r="589" spans="2:15" ht="15.6">
      <c r="B589" s="93">
        <v>96</v>
      </c>
      <c r="C589" s="93" t="s">
        <v>307</v>
      </c>
      <c r="D589" s="98">
        <f t="shared" si="17"/>
        <v>0</v>
      </c>
      <c r="E589" s="87"/>
      <c r="F589" s="87"/>
      <c r="G589" s="90"/>
      <c r="H589" s="90"/>
      <c r="I589" s="94">
        <f t="shared" si="18"/>
        <v>0</v>
      </c>
      <c r="J589" s="73"/>
      <c r="K589" s="73"/>
      <c r="L589" s="73"/>
      <c r="M589" s="73"/>
      <c r="N589" s="73"/>
      <c r="O589" s="73"/>
    </row>
    <row r="590" spans="2:15" ht="15.6">
      <c r="B590" s="93">
        <v>97</v>
      </c>
      <c r="C590" s="93" t="s">
        <v>308</v>
      </c>
      <c r="D590" s="98">
        <f t="shared" si="17"/>
        <v>0</v>
      </c>
      <c r="E590" s="87"/>
      <c r="F590" s="87"/>
      <c r="G590" s="90"/>
      <c r="H590" s="90"/>
      <c r="I590" s="94">
        <f t="shared" si="18"/>
        <v>0</v>
      </c>
      <c r="J590" s="73"/>
      <c r="K590" s="73"/>
      <c r="L590" s="73"/>
      <c r="M590" s="73"/>
      <c r="N590" s="73"/>
      <c r="O590" s="73"/>
    </row>
    <row r="591" spans="2:15" ht="15.6">
      <c r="B591" s="93">
        <v>98</v>
      </c>
      <c r="C591" s="93" t="s">
        <v>309</v>
      </c>
      <c r="D591" s="98">
        <f t="shared" si="17"/>
        <v>0</v>
      </c>
      <c r="E591" s="87"/>
      <c r="F591" s="87"/>
      <c r="G591" s="90"/>
      <c r="H591" s="90"/>
      <c r="I591" s="94">
        <f t="shared" si="18"/>
        <v>0</v>
      </c>
      <c r="J591" s="73"/>
      <c r="K591" s="73"/>
      <c r="L591" s="73"/>
      <c r="M591" s="73"/>
      <c r="N591" s="73"/>
      <c r="O591" s="73"/>
    </row>
    <row r="592" spans="2:15" ht="15.6">
      <c r="B592" s="93">
        <v>99</v>
      </c>
      <c r="C592" s="93" t="s">
        <v>310</v>
      </c>
      <c r="D592" s="98">
        <f t="shared" si="17"/>
        <v>0</v>
      </c>
      <c r="E592" s="87"/>
      <c r="F592" s="87"/>
      <c r="G592" s="90"/>
      <c r="H592" s="90"/>
      <c r="I592" s="94">
        <f t="shared" si="18"/>
        <v>0</v>
      </c>
      <c r="J592" s="73"/>
      <c r="K592" s="73"/>
      <c r="L592" s="73"/>
      <c r="M592" s="73"/>
      <c r="N592" s="73"/>
      <c r="O592" s="73"/>
    </row>
    <row r="593" spans="2:15" ht="15.6">
      <c r="B593" s="93">
        <v>100</v>
      </c>
      <c r="C593" s="93" t="s">
        <v>311</v>
      </c>
      <c r="D593" s="98">
        <f t="shared" si="17"/>
        <v>34</v>
      </c>
      <c r="E593" s="87">
        <v>0</v>
      </c>
      <c r="F593" s="87">
        <v>13</v>
      </c>
      <c r="G593" s="90">
        <v>21</v>
      </c>
      <c r="H593" s="90">
        <v>0</v>
      </c>
      <c r="I593" s="94">
        <f t="shared" si="18"/>
        <v>34</v>
      </c>
      <c r="J593" s="73"/>
      <c r="K593" s="73"/>
      <c r="L593" s="73"/>
      <c r="M593" s="73"/>
      <c r="N593" s="73"/>
      <c r="O593" s="73"/>
    </row>
    <row r="594" spans="2:15" ht="15.6">
      <c r="B594" s="93">
        <v>101</v>
      </c>
      <c r="C594" s="93" t="s">
        <v>312</v>
      </c>
      <c r="D594" s="98">
        <f t="shared" si="17"/>
        <v>0</v>
      </c>
      <c r="E594" s="87"/>
      <c r="F594" s="87"/>
      <c r="G594" s="90"/>
      <c r="H594" s="90"/>
      <c r="I594" s="94">
        <f t="shared" si="18"/>
        <v>0</v>
      </c>
      <c r="J594" s="73"/>
      <c r="K594" s="73"/>
      <c r="L594" s="73"/>
      <c r="M594" s="73"/>
      <c r="N594" s="73"/>
      <c r="O594" s="73"/>
    </row>
    <row r="595" spans="2:15" ht="15.6">
      <c r="B595" s="93">
        <v>102</v>
      </c>
      <c r="C595" s="93" t="s">
        <v>313</v>
      </c>
      <c r="D595" s="98">
        <f t="shared" si="17"/>
        <v>0</v>
      </c>
      <c r="E595" s="87"/>
      <c r="F595" s="87"/>
      <c r="G595" s="90"/>
      <c r="H595" s="90"/>
      <c r="I595" s="94">
        <f t="shared" si="18"/>
        <v>0</v>
      </c>
      <c r="J595" s="73"/>
      <c r="K595" s="73"/>
      <c r="L595" s="73"/>
      <c r="M595" s="73"/>
      <c r="N595" s="73"/>
      <c r="O595" s="73"/>
    </row>
    <row r="596" spans="2:15" ht="15.6">
      <c r="B596" s="93">
        <v>103</v>
      </c>
      <c r="C596" s="93" t="s">
        <v>314</v>
      </c>
      <c r="D596" s="98">
        <f t="shared" si="17"/>
        <v>0</v>
      </c>
      <c r="E596" s="87"/>
      <c r="F596" s="87"/>
      <c r="G596" s="90"/>
      <c r="H596" s="90"/>
      <c r="I596" s="94">
        <f t="shared" si="18"/>
        <v>0</v>
      </c>
      <c r="J596" s="73"/>
      <c r="K596" s="73"/>
      <c r="L596" s="73"/>
      <c r="M596" s="73"/>
      <c r="N596" s="73"/>
      <c r="O596" s="73"/>
    </row>
    <row r="597" spans="2:15" ht="15.6">
      <c r="B597" s="93">
        <v>104</v>
      </c>
      <c r="C597" s="93" t="s">
        <v>315</v>
      </c>
      <c r="D597" s="98">
        <f t="shared" si="17"/>
        <v>0</v>
      </c>
      <c r="E597" s="87"/>
      <c r="F597" s="87"/>
      <c r="G597" s="90"/>
      <c r="H597" s="90"/>
      <c r="I597" s="94">
        <f t="shared" si="18"/>
        <v>0</v>
      </c>
      <c r="J597" s="73"/>
      <c r="K597" s="73"/>
      <c r="L597" s="73"/>
      <c r="M597" s="73"/>
      <c r="N597" s="73"/>
      <c r="O597" s="73"/>
    </row>
    <row r="598" spans="2:15" ht="15.6">
      <c r="B598" s="93">
        <v>105</v>
      </c>
      <c r="C598" s="93" t="s">
        <v>316</v>
      </c>
      <c r="D598" s="98">
        <f t="shared" si="17"/>
        <v>0</v>
      </c>
      <c r="E598" s="87"/>
      <c r="F598" s="87"/>
      <c r="G598" s="90"/>
      <c r="H598" s="90"/>
      <c r="I598" s="94">
        <f t="shared" si="18"/>
        <v>0</v>
      </c>
      <c r="J598" s="73"/>
      <c r="K598" s="73"/>
      <c r="L598" s="73"/>
      <c r="M598" s="73"/>
      <c r="N598" s="73"/>
      <c r="O598" s="73"/>
    </row>
    <row r="599" spans="2:15" ht="15.6">
      <c r="B599" s="93">
        <v>106</v>
      </c>
      <c r="C599" s="93" t="s">
        <v>317</v>
      </c>
      <c r="D599" s="98">
        <f t="shared" si="17"/>
        <v>0</v>
      </c>
      <c r="E599" s="87"/>
      <c r="F599" s="87"/>
      <c r="G599" s="90"/>
      <c r="H599" s="90"/>
      <c r="I599" s="94">
        <f t="shared" si="18"/>
        <v>0</v>
      </c>
      <c r="J599" s="73"/>
      <c r="K599" s="73"/>
      <c r="L599" s="73"/>
      <c r="M599" s="73"/>
      <c r="N599" s="73"/>
      <c r="O599" s="73"/>
    </row>
    <row r="600" spans="2:15" ht="15.6">
      <c r="B600" s="93">
        <v>107</v>
      </c>
      <c r="C600" s="93" t="s">
        <v>318</v>
      </c>
      <c r="D600" s="98">
        <f t="shared" si="17"/>
        <v>0</v>
      </c>
      <c r="E600" s="87"/>
      <c r="F600" s="87"/>
      <c r="G600" s="90"/>
      <c r="H600" s="90"/>
      <c r="I600" s="94">
        <f t="shared" si="18"/>
        <v>0</v>
      </c>
      <c r="J600" s="73"/>
      <c r="K600" s="73"/>
      <c r="L600" s="73"/>
      <c r="M600" s="73"/>
      <c r="N600" s="73"/>
      <c r="O600" s="73"/>
    </row>
    <row r="601" spans="2:15" ht="15.6">
      <c r="B601" s="93">
        <v>108</v>
      </c>
      <c r="C601" s="93" t="s">
        <v>319</v>
      </c>
      <c r="D601" s="98">
        <f t="shared" si="17"/>
        <v>0</v>
      </c>
      <c r="E601" s="87"/>
      <c r="F601" s="87"/>
      <c r="G601" s="90"/>
      <c r="H601" s="90"/>
      <c r="I601" s="94">
        <f t="shared" si="18"/>
        <v>0</v>
      </c>
      <c r="J601" s="73"/>
      <c r="K601" s="73"/>
      <c r="L601" s="73"/>
      <c r="M601" s="73"/>
      <c r="N601" s="73"/>
      <c r="O601" s="73"/>
    </row>
    <row r="602" spans="2:15" ht="15.6">
      <c r="B602" s="93">
        <v>109</v>
      </c>
      <c r="C602" s="93" t="s">
        <v>320</v>
      </c>
      <c r="D602" s="98">
        <f t="shared" si="17"/>
        <v>0</v>
      </c>
      <c r="E602" s="88"/>
      <c r="F602" s="88"/>
      <c r="G602" s="88"/>
      <c r="H602" s="88"/>
      <c r="I602" s="94">
        <f t="shared" si="18"/>
        <v>0</v>
      </c>
      <c r="J602" s="73"/>
      <c r="K602" s="73"/>
      <c r="L602" s="73"/>
      <c r="M602" s="73"/>
      <c r="N602" s="73"/>
      <c r="O602" s="73"/>
    </row>
    <row r="603" spans="2:15" ht="15.6">
      <c r="B603" s="93">
        <v>110</v>
      </c>
      <c r="C603" s="93" t="s">
        <v>321</v>
      </c>
      <c r="D603" s="98">
        <f t="shared" si="17"/>
        <v>0</v>
      </c>
      <c r="E603" s="87"/>
      <c r="F603" s="87"/>
      <c r="G603" s="90"/>
      <c r="H603" s="90"/>
      <c r="I603" s="94">
        <f t="shared" si="18"/>
        <v>0</v>
      </c>
      <c r="J603" s="73"/>
      <c r="K603" s="73"/>
      <c r="L603" s="73"/>
      <c r="M603" s="73"/>
      <c r="N603" s="73"/>
      <c r="O603" s="73"/>
    </row>
    <row r="604" spans="2:15" ht="15.6">
      <c r="B604" s="93">
        <v>111</v>
      </c>
      <c r="C604" s="93" t="s">
        <v>322</v>
      </c>
      <c r="D604" s="98">
        <f t="shared" si="17"/>
        <v>0</v>
      </c>
      <c r="E604" s="87"/>
      <c r="F604" s="87"/>
      <c r="G604" s="90"/>
      <c r="H604" s="90"/>
      <c r="I604" s="94">
        <f t="shared" si="18"/>
        <v>0</v>
      </c>
      <c r="J604" s="73"/>
      <c r="K604" s="73"/>
      <c r="L604" s="73"/>
      <c r="M604" s="73"/>
      <c r="N604" s="73"/>
      <c r="O604" s="73"/>
    </row>
    <row r="605" spans="2:15" ht="15.6">
      <c r="B605" s="93">
        <v>112</v>
      </c>
      <c r="C605" s="93" t="s">
        <v>323</v>
      </c>
      <c r="D605" s="98">
        <f t="shared" si="17"/>
        <v>0</v>
      </c>
      <c r="E605" s="87"/>
      <c r="F605" s="87"/>
      <c r="G605" s="90"/>
      <c r="H605" s="90"/>
      <c r="I605" s="94">
        <f t="shared" si="18"/>
        <v>0</v>
      </c>
      <c r="J605" s="73"/>
      <c r="K605" s="73"/>
      <c r="L605" s="73"/>
      <c r="M605" s="73"/>
      <c r="N605" s="73"/>
      <c r="O605" s="73"/>
    </row>
    <row r="606" spans="2:15" ht="15.6">
      <c r="B606" s="93">
        <v>113</v>
      </c>
      <c r="C606" s="93" t="s">
        <v>324</v>
      </c>
      <c r="D606" s="98">
        <f t="shared" si="17"/>
        <v>0</v>
      </c>
      <c r="E606" s="87"/>
      <c r="F606" s="87"/>
      <c r="G606" s="90"/>
      <c r="H606" s="90"/>
      <c r="I606" s="94">
        <f t="shared" si="18"/>
        <v>0</v>
      </c>
      <c r="J606" s="73"/>
      <c r="K606" s="73"/>
      <c r="L606" s="73"/>
      <c r="M606" s="73"/>
      <c r="N606" s="73"/>
      <c r="O606" s="73"/>
    </row>
    <row r="607" spans="2:15" ht="15.6">
      <c r="B607" s="93">
        <v>114</v>
      </c>
      <c r="C607" s="93" t="s">
        <v>325</v>
      </c>
      <c r="D607" s="98">
        <f t="shared" si="17"/>
        <v>0</v>
      </c>
      <c r="E607" s="87"/>
      <c r="F607" s="87"/>
      <c r="G607" s="90"/>
      <c r="H607" s="90"/>
      <c r="I607" s="94">
        <f t="shared" si="18"/>
        <v>0</v>
      </c>
      <c r="J607" s="73"/>
      <c r="K607" s="73"/>
      <c r="L607" s="73"/>
      <c r="M607" s="73"/>
      <c r="N607" s="73"/>
      <c r="O607" s="73"/>
    </row>
    <row r="608" spans="2:15" ht="15.6">
      <c r="B608" s="93">
        <v>115</v>
      </c>
      <c r="C608" s="93" t="s">
        <v>326</v>
      </c>
      <c r="D608" s="98">
        <f t="shared" si="17"/>
        <v>0</v>
      </c>
      <c r="E608" s="87"/>
      <c r="F608" s="87"/>
      <c r="G608" s="90"/>
      <c r="H608" s="90"/>
      <c r="I608" s="94">
        <f t="shared" si="18"/>
        <v>0</v>
      </c>
      <c r="J608" s="73"/>
      <c r="K608" s="73"/>
      <c r="L608" s="73"/>
      <c r="M608" s="73"/>
      <c r="N608" s="73"/>
      <c r="O608" s="73"/>
    </row>
    <row r="609" spans="2:15" ht="15.6">
      <c r="B609" s="93">
        <v>116</v>
      </c>
      <c r="C609" s="93" t="s">
        <v>327</v>
      </c>
      <c r="D609" s="98">
        <f t="shared" si="17"/>
        <v>0</v>
      </c>
      <c r="E609" s="87"/>
      <c r="F609" s="87"/>
      <c r="G609" s="90"/>
      <c r="H609" s="90"/>
      <c r="I609" s="94">
        <f t="shared" si="18"/>
        <v>0</v>
      </c>
      <c r="J609" s="73"/>
      <c r="K609" s="73"/>
      <c r="L609" s="73"/>
      <c r="M609" s="73"/>
      <c r="N609" s="73"/>
      <c r="O609" s="73"/>
    </row>
    <row r="610" spans="2:15" ht="15.6">
      <c r="B610" s="93">
        <v>117</v>
      </c>
      <c r="C610" s="93" t="s">
        <v>328</v>
      </c>
      <c r="D610" s="98">
        <f t="shared" si="17"/>
        <v>10</v>
      </c>
      <c r="E610" s="87">
        <v>0</v>
      </c>
      <c r="F610" s="87">
        <v>0</v>
      </c>
      <c r="G610" s="90">
        <v>0</v>
      </c>
      <c r="H610" s="90">
        <v>0</v>
      </c>
      <c r="I610" s="94">
        <v>10</v>
      </c>
      <c r="J610" s="73"/>
      <c r="K610" s="73"/>
      <c r="L610" s="73"/>
      <c r="M610" s="73"/>
      <c r="N610" s="73"/>
      <c r="O610" s="73"/>
    </row>
    <row r="611" spans="2:15" ht="15.6">
      <c r="B611" s="268" t="s">
        <v>329</v>
      </c>
      <c r="C611" s="269"/>
      <c r="D611" s="75">
        <f>SUM(D494:D610)</f>
        <v>195</v>
      </c>
      <c r="E611" s="75">
        <f t="shared" ref="E611:M611" si="19">SUM(E494:E610)</f>
        <v>3</v>
      </c>
      <c r="F611" s="75">
        <f t="shared" si="19"/>
        <v>23</v>
      </c>
      <c r="G611" s="75">
        <f t="shared" si="19"/>
        <v>79</v>
      </c>
      <c r="H611" s="75">
        <f t="shared" si="19"/>
        <v>45</v>
      </c>
      <c r="I611" s="75">
        <f t="shared" si="19"/>
        <v>195</v>
      </c>
      <c r="J611" s="75">
        <f t="shared" si="19"/>
        <v>0</v>
      </c>
      <c r="K611" s="75">
        <f t="shared" si="19"/>
        <v>0</v>
      </c>
      <c r="L611" s="75">
        <f t="shared" si="19"/>
        <v>0</v>
      </c>
      <c r="M611" s="75">
        <f t="shared" si="19"/>
        <v>0</v>
      </c>
      <c r="N611" s="75"/>
      <c r="O611" s="75">
        <f t="shared" ref="O611" si="20">SUM(O494:O610)</f>
        <v>0</v>
      </c>
    </row>
    <row r="612" spans="2:15" ht="15.6">
      <c r="B612" s="270" t="s">
        <v>330</v>
      </c>
      <c r="C612" s="270"/>
      <c r="D612" s="270"/>
      <c r="E612" s="270"/>
      <c r="F612" s="270"/>
      <c r="G612" s="271"/>
      <c r="H612" s="76">
        <f>+E611+F611+G611+H611</f>
        <v>150</v>
      </c>
      <c r="I612" s="272" t="s">
        <v>331</v>
      </c>
      <c r="J612" s="270"/>
      <c r="K612" s="270"/>
      <c r="L612" s="270"/>
      <c r="M612" s="270"/>
      <c r="N612" s="271"/>
      <c r="O612" s="76">
        <f>I611+J611+K611+L611+M611+N611+O611</f>
        <v>195</v>
      </c>
    </row>
    <row r="615" spans="2:15" ht="15.6">
      <c r="B615" s="273" t="s">
        <v>427</v>
      </c>
      <c r="C615" s="274"/>
      <c r="D615" s="275"/>
      <c r="E615" s="283" t="s">
        <v>197</v>
      </c>
      <c r="F615" s="283"/>
      <c r="G615" s="283"/>
      <c r="H615" s="283"/>
      <c r="I615" s="284" t="s">
        <v>198</v>
      </c>
      <c r="J615" s="284"/>
      <c r="K615" s="284"/>
      <c r="L615" s="284"/>
      <c r="M615" s="284"/>
      <c r="N615" s="284"/>
      <c r="O615" s="284"/>
    </row>
    <row r="616" spans="2:15" ht="62.4">
      <c r="B616" s="64" t="s">
        <v>199</v>
      </c>
      <c r="C616" s="64" t="s">
        <v>200</v>
      </c>
      <c r="D616" s="97" t="s">
        <v>343</v>
      </c>
      <c r="E616" s="65" t="s">
        <v>201</v>
      </c>
      <c r="F616" s="65" t="s">
        <v>202</v>
      </c>
      <c r="G616" s="65" t="s">
        <v>203</v>
      </c>
      <c r="H616" s="65" t="s">
        <v>204</v>
      </c>
      <c r="I616" s="66" t="s">
        <v>205</v>
      </c>
      <c r="J616" s="67" t="s">
        <v>206</v>
      </c>
      <c r="K616" s="67" t="s">
        <v>207</v>
      </c>
      <c r="L616" s="67" t="s">
        <v>208</v>
      </c>
      <c r="M616" s="67" t="s">
        <v>209</v>
      </c>
      <c r="N616" s="67" t="s">
        <v>210</v>
      </c>
      <c r="O616" s="67" t="s">
        <v>211</v>
      </c>
    </row>
    <row r="617" spans="2:15" ht="15.6">
      <c r="B617" s="93">
        <v>1</v>
      </c>
      <c r="C617" s="93" t="s">
        <v>212</v>
      </c>
      <c r="D617" s="98">
        <f>E617+F617+G617+H617</f>
        <v>0</v>
      </c>
      <c r="E617" s="87"/>
      <c r="F617" s="87"/>
      <c r="G617" s="90"/>
      <c r="H617" s="90"/>
      <c r="I617" s="94"/>
      <c r="J617" s="73"/>
      <c r="K617" s="73"/>
      <c r="L617" s="73"/>
      <c r="M617" s="73"/>
      <c r="N617" s="73"/>
      <c r="O617" s="73"/>
    </row>
    <row r="618" spans="2:15" ht="15.6">
      <c r="B618" s="93">
        <v>2</v>
      </c>
      <c r="C618" s="93" t="s">
        <v>213</v>
      </c>
      <c r="D618" s="98">
        <f t="shared" ref="D618:D681" si="21">E618+F618+G618+H618</f>
        <v>0</v>
      </c>
      <c r="E618" s="87"/>
      <c r="F618" s="87"/>
      <c r="G618" s="90"/>
      <c r="H618" s="90"/>
      <c r="I618" s="94"/>
      <c r="J618" s="73"/>
      <c r="K618" s="73"/>
      <c r="L618" s="73"/>
      <c r="M618" s="73"/>
      <c r="N618" s="73"/>
      <c r="O618" s="73"/>
    </row>
    <row r="619" spans="2:15" ht="15.6">
      <c r="B619" s="93">
        <v>3</v>
      </c>
      <c r="C619" s="93" t="s">
        <v>214</v>
      </c>
      <c r="D619" s="98">
        <f t="shared" si="21"/>
        <v>0</v>
      </c>
      <c r="E619" s="87"/>
      <c r="F619" s="87"/>
      <c r="G619" s="90"/>
      <c r="H619" s="90"/>
      <c r="I619" s="94"/>
      <c r="J619" s="73"/>
      <c r="K619" s="73"/>
      <c r="L619" s="73"/>
      <c r="M619" s="73"/>
      <c r="N619" s="73"/>
      <c r="O619" s="73"/>
    </row>
    <row r="620" spans="2:15" ht="15.6">
      <c r="B620" s="93">
        <v>4</v>
      </c>
      <c r="C620" s="93" t="s">
        <v>215</v>
      </c>
      <c r="D620" s="98">
        <f t="shared" si="21"/>
        <v>0</v>
      </c>
      <c r="E620" s="87"/>
      <c r="F620" s="88"/>
      <c r="G620" s="88"/>
      <c r="H620" s="88"/>
      <c r="I620" s="94"/>
      <c r="J620" s="73"/>
      <c r="K620" s="73"/>
      <c r="L620" s="73"/>
      <c r="M620" s="73"/>
      <c r="N620" s="73"/>
      <c r="O620" s="73"/>
    </row>
    <row r="621" spans="2:15" ht="15.6">
      <c r="B621" s="93">
        <v>5</v>
      </c>
      <c r="C621" s="93" t="s">
        <v>216</v>
      </c>
      <c r="D621" s="98">
        <f t="shared" si="21"/>
        <v>0</v>
      </c>
      <c r="E621" s="87"/>
      <c r="F621" s="87"/>
      <c r="G621" s="90"/>
      <c r="H621" s="90"/>
      <c r="I621" s="94"/>
      <c r="J621" s="73"/>
      <c r="K621" s="73"/>
      <c r="L621" s="73"/>
      <c r="M621" s="73"/>
      <c r="N621" s="73"/>
      <c r="O621" s="73"/>
    </row>
    <row r="622" spans="2:15" ht="15.6">
      <c r="B622" s="93">
        <v>6</v>
      </c>
      <c r="C622" s="93" t="s">
        <v>217</v>
      </c>
      <c r="D622" s="98">
        <f t="shared" si="21"/>
        <v>0</v>
      </c>
      <c r="E622" s="87"/>
      <c r="F622" s="87"/>
      <c r="G622" s="90"/>
      <c r="H622" s="90"/>
      <c r="I622" s="94"/>
      <c r="J622" s="73"/>
      <c r="K622" s="73"/>
      <c r="L622" s="73"/>
      <c r="M622" s="73"/>
      <c r="N622" s="73"/>
      <c r="O622" s="73"/>
    </row>
    <row r="623" spans="2:15" ht="15.6">
      <c r="B623" s="93">
        <v>7</v>
      </c>
      <c r="C623" s="93" t="s">
        <v>218</v>
      </c>
      <c r="D623" s="98">
        <f t="shared" si="21"/>
        <v>26</v>
      </c>
      <c r="E623" s="87"/>
      <c r="F623" s="87"/>
      <c r="G623" s="90">
        <v>14</v>
      </c>
      <c r="H623" s="90">
        <v>12</v>
      </c>
      <c r="I623" s="94">
        <v>26</v>
      </c>
      <c r="J623" s="73"/>
      <c r="K623" s="73"/>
      <c r="L623" s="73"/>
      <c r="M623" s="73"/>
      <c r="N623" s="73"/>
      <c r="O623" s="73"/>
    </row>
    <row r="624" spans="2:15" ht="15.6">
      <c r="B624" s="93">
        <v>8</v>
      </c>
      <c r="C624" s="93" t="s">
        <v>219</v>
      </c>
      <c r="D624" s="98">
        <f t="shared" si="21"/>
        <v>0</v>
      </c>
      <c r="E624" s="87"/>
      <c r="F624" s="87"/>
      <c r="G624" s="90"/>
      <c r="H624" s="90"/>
      <c r="I624" s="94"/>
      <c r="J624" s="73"/>
      <c r="K624" s="73"/>
      <c r="L624" s="73"/>
      <c r="M624" s="73"/>
      <c r="N624" s="73"/>
      <c r="O624" s="73"/>
    </row>
    <row r="625" spans="2:15" ht="15.6">
      <c r="B625" s="93">
        <v>9</v>
      </c>
      <c r="C625" s="93" t="s">
        <v>220</v>
      </c>
      <c r="D625" s="98">
        <f t="shared" si="21"/>
        <v>0</v>
      </c>
      <c r="E625" s="87"/>
      <c r="F625" s="87"/>
      <c r="G625" s="90"/>
      <c r="H625" s="90"/>
      <c r="I625" s="94"/>
      <c r="J625" s="73"/>
      <c r="K625" s="73"/>
      <c r="L625" s="73"/>
      <c r="M625" s="73"/>
      <c r="N625" s="73"/>
      <c r="O625" s="73"/>
    </row>
    <row r="626" spans="2:15" ht="15.6">
      <c r="B626" s="93">
        <v>10</v>
      </c>
      <c r="C626" s="93" t="s">
        <v>221</v>
      </c>
      <c r="D626" s="98">
        <f t="shared" si="21"/>
        <v>0</v>
      </c>
      <c r="E626" s="87"/>
      <c r="F626" s="87"/>
      <c r="G626" s="90"/>
      <c r="H626" s="90"/>
      <c r="I626" s="94"/>
      <c r="J626" s="73"/>
      <c r="K626" s="73"/>
      <c r="L626" s="73"/>
      <c r="M626" s="73"/>
      <c r="N626" s="73"/>
      <c r="O626" s="73"/>
    </row>
    <row r="627" spans="2:15" ht="15.6">
      <c r="B627" s="93">
        <v>11</v>
      </c>
      <c r="C627" s="93" t="s">
        <v>222</v>
      </c>
      <c r="D627" s="98">
        <f t="shared" si="21"/>
        <v>0</v>
      </c>
      <c r="E627" s="87"/>
      <c r="F627" s="87"/>
      <c r="G627" s="90"/>
      <c r="H627" s="90"/>
      <c r="I627" s="94"/>
      <c r="J627" s="73"/>
      <c r="K627" s="73"/>
      <c r="L627" s="73"/>
      <c r="M627" s="73"/>
      <c r="N627" s="73"/>
      <c r="O627" s="73"/>
    </row>
    <row r="628" spans="2:15" ht="15.6">
      <c r="B628" s="93">
        <v>12</v>
      </c>
      <c r="C628" s="93" t="s">
        <v>223</v>
      </c>
      <c r="D628" s="98">
        <f t="shared" si="21"/>
        <v>0</v>
      </c>
      <c r="E628" s="87"/>
      <c r="F628" s="87"/>
      <c r="G628" s="90"/>
      <c r="H628" s="90"/>
      <c r="I628" s="94"/>
      <c r="J628" s="73"/>
      <c r="K628" s="73"/>
      <c r="L628" s="73"/>
      <c r="M628" s="73"/>
      <c r="N628" s="73"/>
      <c r="O628" s="73"/>
    </row>
    <row r="629" spans="2:15" ht="15.6">
      <c r="B629" s="93">
        <v>13</v>
      </c>
      <c r="C629" s="93" t="s">
        <v>224</v>
      </c>
      <c r="D629" s="98">
        <f t="shared" si="21"/>
        <v>0</v>
      </c>
      <c r="E629" s="87"/>
      <c r="F629" s="87"/>
      <c r="G629" s="90"/>
      <c r="H629" s="90"/>
      <c r="I629" s="94"/>
      <c r="J629" s="73"/>
      <c r="K629" s="73"/>
      <c r="L629" s="73"/>
      <c r="M629" s="73"/>
      <c r="N629" s="73"/>
      <c r="O629" s="73"/>
    </row>
    <row r="630" spans="2:15" ht="15.6">
      <c r="B630" s="93">
        <v>14</v>
      </c>
      <c r="C630" s="93" t="s">
        <v>225</v>
      </c>
      <c r="D630" s="98">
        <f t="shared" si="21"/>
        <v>0</v>
      </c>
      <c r="E630" s="87"/>
      <c r="F630" s="87"/>
      <c r="G630" s="90"/>
      <c r="H630" s="90"/>
      <c r="I630" s="94"/>
      <c r="J630" s="73"/>
      <c r="K630" s="73"/>
      <c r="L630" s="73"/>
      <c r="M630" s="73"/>
      <c r="N630" s="73"/>
      <c r="O630" s="73"/>
    </row>
    <row r="631" spans="2:15" ht="15.6">
      <c r="B631" s="93">
        <v>15</v>
      </c>
      <c r="C631" s="93" t="s">
        <v>226</v>
      </c>
      <c r="D631" s="98">
        <f t="shared" si="21"/>
        <v>0</v>
      </c>
      <c r="E631" s="87"/>
      <c r="F631" s="87"/>
      <c r="G631" s="90"/>
      <c r="H631" s="90"/>
      <c r="I631" s="94"/>
      <c r="J631" s="73"/>
      <c r="K631" s="73"/>
      <c r="L631" s="73"/>
      <c r="M631" s="73"/>
      <c r="N631" s="73"/>
      <c r="O631" s="73"/>
    </row>
    <row r="632" spans="2:15" ht="15.6">
      <c r="B632" s="93">
        <v>16</v>
      </c>
      <c r="C632" s="93" t="s">
        <v>227</v>
      </c>
      <c r="D632" s="98">
        <f t="shared" si="21"/>
        <v>0</v>
      </c>
      <c r="E632" s="87"/>
      <c r="F632" s="87"/>
      <c r="G632" s="90"/>
      <c r="H632" s="90"/>
      <c r="I632" s="94"/>
      <c r="J632" s="73"/>
      <c r="K632" s="73"/>
      <c r="L632" s="73"/>
      <c r="M632" s="73"/>
      <c r="N632" s="73"/>
      <c r="O632" s="73"/>
    </row>
    <row r="633" spans="2:15" ht="15.6">
      <c r="B633" s="93">
        <v>17</v>
      </c>
      <c r="C633" s="93" t="s">
        <v>228</v>
      </c>
      <c r="D633" s="98">
        <f t="shared" si="21"/>
        <v>35</v>
      </c>
      <c r="E633" s="87"/>
      <c r="F633" s="87">
        <v>4</v>
      </c>
      <c r="G633" s="90">
        <v>23</v>
      </c>
      <c r="H633" s="90">
        <v>8</v>
      </c>
      <c r="I633" s="94">
        <v>35</v>
      </c>
      <c r="J633" s="73"/>
      <c r="K633" s="73"/>
      <c r="L633" s="73"/>
      <c r="M633" s="73"/>
      <c r="N633" s="73"/>
      <c r="O633" s="73"/>
    </row>
    <row r="634" spans="2:15" ht="15.6">
      <c r="B634" s="93">
        <v>18</v>
      </c>
      <c r="C634" s="93" t="s">
        <v>229</v>
      </c>
      <c r="D634" s="98">
        <f t="shared" si="21"/>
        <v>0</v>
      </c>
      <c r="E634" s="87"/>
      <c r="F634" s="87"/>
      <c r="G634" s="90"/>
      <c r="H634" s="90"/>
      <c r="I634" s="94"/>
      <c r="J634" s="73"/>
      <c r="K634" s="73"/>
      <c r="L634" s="73"/>
      <c r="M634" s="73"/>
      <c r="N634" s="73"/>
      <c r="O634" s="73"/>
    </row>
    <row r="635" spans="2:15" ht="15.6">
      <c r="B635" s="93">
        <v>19</v>
      </c>
      <c r="C635" s="93" t="s">
        <v>230</v>
      </c>
      <c r="D635" s="98">
        <f t="shared" si="21"/>
        <v>0</v>
      </c>
      <c r="E635" s="87"/>
      <c r="F635" s="87"/>
      <c r="G635" s="90"/>
      <c r="H635" s="90"/>
      <c r="I635" s="94"/>
      <c r="J635" s="73"/>
      <c r="K635" s="73"/>
      <c r="L635" s="73"/>
      <c r="M635" s="73"/>
      <c r="N635" s="73"/>
      <c r="O635" s="73"/>
    </row>
    <row r="636" spans="2:15" ht="15.6">
      <c r="B636" s="93">
        <v>20</v>
      </c>
      <c r="C636" s="93" t="s">
        <v>231</v>
      </c>
      <c r="D636" s="98">
        <f t="shared" si="21"/>
        <v>0</v>
      </c>
      <c r="E636" s="87"/>
      <c r="F636" s="87"/>
      <c r="G636" s="90"/>
      <c r="H636" s="90"/>
      <c r="I636" s="94"/>
      <c r="J636" s="73"/>
      <c r="K636" s="73"/>
      <c r="L636" s="73"/>
      <c r="M636" s="73"/>
      <c r="N636" s="73"/>
      <c r="O636" s="73"/>
    </row>
    <row r="637" spans="2:15" ht="15.6">
      <c r="B637" s="93">
        <v>21</v>
      </c>
      <c r="C637" s="93" t="s">
        <v>232</v>
      </c>
      <c r="D637" s="98">
        <f t="shared" si="21"/>
        <v>0</v>
      </c>
      <c r="E637" s="87"/>
      <c r="F637" s="87"/>
      <c r="G637" s="90"/>
      <c r="H637" s="90"/>
      <c r="I637" s="94"/>
      <c r="J637" s="73"/>
      <c r="K637" s="73"/>
      <c r="L637" s="73"/>
      <c r="M637" s="73"/>
      <c r="N637" s="73"/>
      <c r="O637" s="73"/>
    </row>
    <row r="638" spans="2:15" ht="15.6">
      <c r="B638" s="93">
        <v>22</v>
      </c>
      <c r="C638" s="93" t="s">
        <v>233</v>
      </c>
      <c r="D638" s="98">
        <f t="shared" si="21"/>
        <v>0</v>
      </c>
      <c r="E638" s="87"/>
      <c r="F638" s="87"/>
      <c r="G638" s="90"/>
      <c r="H638" s="90"/>
      <c r="I638" s="94"/>
      <c r="J638" s="73"/>
      <c r="K638" s="73"/>
      <c r="L638" s="73"/>
      <c r="M638" s="73"/>
      <c r="N638" s="73"/>
      <c r="O638" s="73"/>
    </row>
    <row r="639" spans="2:15" ht="15.6">
      <c r="B639" s="93">
        <v>23</v>
      </c>
      <c r="C639" s="93" t="s">
        <v>234</v>
      </c>
      <c r="D639" s="98">
        <f t="shared" si="21"/>
        <v>0</v>
      </c>
      <c r="E639" s="87"/>
      <c r="F639" s="87"/>
      <c r="G639" s="90"/>
      <c r="H639" s="90"/>
      <c r="I639" s="94"/>
      <c r="J639" s="73"/>
      <c r="K639" s="73"/>
      <c r="L639" s="73"/>
      <c r="M639" s="73"/>
      <c r="N639" s="73"/>
      <c r="O639" s="73"/>
    </row>
    <row r="640" spans="2:15" ht="15.6">
      <c r="B640" s="93">
        <v>24</v>
      </c>
      <c r="C640" s="93" t="s">
        <v>235</v>
      </c>
      <c r="D640" s="98">
        <f t="shared" si="21"/>
        <v>0</v>
      </c>
      <c r="E640" s="88"/>
      <c r="F640" s="88"/>
      <c r="G640" s="88"/>
      <c r="H640" s="90"/>
      <c r="I640" s="94"/>
      <c r="J640" s="73"/>
      <c r="K640" s="73"/>
      <c r="L640" s="73"/>
      <c r="M640" s="73"/>
      <c r="N640" s="73"/>
      <c r="O640" s="73"/>
    </row>
    <row r="641" spans="2:15" ht="15.6">
      <c r="B641" s="93">
        <v>25</v>
      </c>
      <c r="C641" s="93" t="s">
        <v>236</v>
      </c>
      <c r="D641" s="98">
        <f t="shared" si="21"/>
        <v>0</v>
      </c>
      <c r="E641" s="87"/>
      <c r="F641" s="87"/>
      <c r="G641" s="90"/>
      <c r="H641" s="90"/>
      <c r="I641" s="94"/>
      <c r="J641" s="73"/>
      <c r="K641" s="73"/>
      <c r="L641" s="73"/>
      <c r="M641" s="73"/>
      <c r="N641" s="73"/>
      <c r="O641" s="73"/>
    </row>
    <row r="642" spans="2:15" ht="15.6">
      <c r="B642" s="93">
        <v>26</v>
      </c>
      <c r="C642" s="93" t="s">
        <v>237</v>
      </c>
      <c r="D642" s="98">
        <f t="shared" si="21"/>
        <v>0</v>
      </c>
      <c r="E642" s="87"/>
      <c r="F642" s="87"/>
      <c r="G642" s="90"/>
      <c r="H642" s="90"/>
      <c r="I642" s="94"/>
      <c r="J642" s="73"/>
      <c r="K642" s="73"/>
      <c r="L642" s="73"/>
      <c r="M642" s="73"/>
      <c r="N642" s="73"/>
      <c r="O642" s="73"/>
    </row>
    <row r="643" spans="2:15" ht="15.6">
      <c r="B643" s="93">
        <v>27</v>
      </c>
      <c r="C643" s="93" t="s">
        <v>238</v>
      </c>
      <c r="D643" s="98">
        <f t="shared" si="21"/>
        <v>0</v>
      </c>
      <c r="E643" s="87"/>
      <c r="F643" s="87"/>
      <c r="G643" s="90"/>
      <c r="H643" s="90"/>
      <c r="I643" s="94"/>
      <c r="J643" s="73"/>
      <c r="K643" s="73"/>
      <c r="L643" s="73"/>
      <c r="M643" s="73"/>
      <c r="N643" s="73"/>
      <c r="O643" s="73"/>
    </row>
    <row r="644" spans="2:15" ht="15.6">
      <c r="B644" s="93">
        <v>28</v>
      </c>
      <c r="C644" s="93" t="s">
        <v>239</v>
      </c>
      <c r="D644" s="98">
        <f t="shared" si="21"/>
        <v>0</v>
      </c>
      <c r="E644" s="87"/>
      <c r="F644" s="87"/>
      <c r="G644" s="90"/>
      <c r="H644" s="90"/>
      <c r="I644" s="94"/>
      <c r="J644" s="73"/>
      <c r="K644" s="73"/>
      <c r="L644" s="73"/>
      <c r="M644" s="73"/>
      <c r="N644" s="73"/>
      <c r="O644" s="73"/>
    </row>
    <row r="645" spans="2:15" ht="15.6">
      <c r="B645" s="93">
        <v>29</v>
      </c>
      <c r="C645" s="93" t="s">
        <v>240</v>
      </c>
      <c r="D645" s="98">
        <f t="shared" si="21"/>
        <v>0</v>
      </c>
      <c r="E645" s="87"/>
      <c r="F645" s="87"/>
      <c r="G645" s="90"/>
      <c r="H645" s="90"/>
      <c r="I645" s="94"/>
      <c r="J645" s="73"/>
      <c r="K645" s="73"/>
      <c r="L645" s="73"/>
      <c r="M645" s="73"/>
      <c r="N645" s="73"/>
      <c r="O645" s="73"/>
    </row>
    <row r="646" spans="2:15" ht="15.6">
      <c r="B646" s="93">
        <v>30</v>
      </c>
      <c r="C646" s="93" t="s">
        <v>241</v>
      </c>
      <c r="D646" s="98">
        <f t="shared" si="21"/>
        <v>0</v>
      </c>
      <c r="E646" s="87"/>
      <c r="F646" s="87"/>
      <c r="G646" s="90"/>
      <c r="H646" s="90"/>
      <c r="I646" s="94"/>
      <c r="J646" s="73"/>
      <c r="K646" s="73"/>
      <c r="L646" s="73"/>
      <c r="M646" s="73"/>
      <c r="N646" s="73"/>
      <c r="O646" s="73"/>
    </row>
    <row r="647" spans="2:15" ht="15.6">
      <c r="B647" s="93">
        <v>31</v>
      </c>
      <c r="C647" s="93" t="s">
        <v>242</v>
      </c>
      <c r="D647" s="98">
        <f t="shared" si="21"/>
        <v>0</v>
      </c>
      <c r="E647" s="87"/>
      <c r="F647" s="87"/>
      <c r="G647" s="90"/>
      <c r="H647" s="90"/>
      <c r="I647" s="94"/>
      <c r="J647" s="73"/>
      <c r="K647" s="73"/>
      <c r="L647" s="73"/>
      <c r="M647" s="73"/>
      <c r="N647" s="73"/>
      <c r="O647" s="73"/>
    </row>
    <row r="648" spans="2:15" ht="15.6">
      <c r="B648" s="93">
        <v>32</v>
      </c>
      <c r="C648" s="93" t="s">
        <v>243</v>
      </c>
      <c r="D648" s="98">
        <f t="shared" si="21"/>
        <v>0</v>
      </c>
      <c r="E648" s="87"/>
      <c r="F648" s="87"/>
      <c r="G648" s="90"/>
      <c r="H648" s="90"/>
      <c r="I648" s="94"/>
      <c r="J648" s="73"/>
      <c r="K648" s="73"/>
      <c r="L648" s="73"/>
      <c r="M648" s="73"/>
      <c r="N648" s="73"/>
      <c r="O648" s="73"/>
    </row>
    <row r="649" spans="2:15" ht="15.6">
      <c r="B649" s="93">
        <v>33</v>
      </c>
      <c r="C649" s="93" t="s">
        <v>244</v>
      </c>
      <c r="D649" s="98">
        <f t="shared" si="21"/>
        <v>0</v>
      </c>
      <c r="E649" s="87"/>
      <c r="F649" s="87"/>
      <c r="G649" s="90"/>
      <c r="H649" s="90"/>
      <c r="I649" s="94"/>
      <c r="J649" s="73"/>
      <c r="K649" s="73"/>
      <c r="L649" s="73"/>
      <c r="M649" s="73"/>
      <c r="N649" s="73"/>
      <c r="O649" s="73"/>
    </row>
    <row r="650" spans="2:15" ht="15.6">
      <c r="B650" s="93">
        <v>34</v>
      </c>
      <c r="C650" s="93" t="s">
        <v>245</v>
      </c>
      <c r="D650" s="98">
        <f t="shared" si="21"/>
        <v>0</v>
      </c>
      <c r="E650" s="88"/>
      <c r="F650" s="88"/>
      <c r="G650" s="90"/>
      <c r="H650" s="88"/>
      <c r="I650" s="94"/>
      <c r="J650" s="73"/>
      <c r="K650" s="73"/>
      <c r="L650" s="73"/>
      <c r="M650" s="73"/>
      <c r="N650" s="73"/>
      <c r="O650" s="73"/>
    </row>
    <row r="651" spans="2:15" ht="15.6">
      <c r="B651" s="93">
        <v>35</v>
      </c>
      <c r="C651" s="93" t="s">
        <v>246</v>
      </c>
      <c r="D651" s="98">
        <f t="shared" si="21"/>
        <v>0</v>
      </c>
      <c r="E651" s="87"/>
      <c r="F651" s="87"/>
      <c r="G651" s="90"/>
      <c r="H651" s="90"/>
      <c r="I651" s="94"/>
      <c r="J651" s="73"/>
      <c r="K651" s="73"/>
      <c r="L651" s="73"/>
      <c r="M651" s="73"/>
      <c r="N651" s="73"/>
      <c r="O651" s="73"/>
    </row>
    <row r="652" spans="2:15" ht="15.6">
      <c r="B652" s="93">
        <v>36</v>
      </c>
      <c r="C652" s="93" t="s">
        <v>247</v>
      </c>
      <c r="D652" s="98">
        <f t="shared" si="21"/>
        <v>0</v>
      </c>
      <c r="E652" s="87"/>
      <c r="F652" s="87"/>
      <c r="G652" s="90"/>
      <c r="H652" s="90"/>
      <c r="I652" s="94"/>
      <c r="J652" s="73"/>
      <c r="K652" s="73"/>
      <c r="L652" s="73"/>
      <c r="M652" s="73"/>
      <c r="N652" s="73"/>
      <c r="O652" s="73"/>
    </row>
    <row r="653" spans="2:15" ht="15.6">
      <c r="B653" s="93">
        <v>37</v>
      </c>
      <c r="C653" s="93" t="s">
        <v>248</v>
      </c>
      <c r="D653" s="98">
        <f t="shared" si="21"/>
        <v>0</v>
      </c>
      <c r="E653" s="87"/>
      <c r="F653" s="87"/>
      <c r="G653" s="90"/>
      <c r="H653" s="90"/>
      <c r="I653" s="94"/>
      <c r="J653" s="73"/>
      <c r="K653" s="73"/>
      <c r="L653" s="73"/>
      <c r="M653" s="73"/>
      <c r="N653" s="73"/>
      <c r="O653" s="73"/>
    </row>
    <row r="654" spans="2:15" ht="15.6">
      <c r="B654" s="93">
        <v>38</v>
      </c>
      <c r="C654" s="93" t="s">
        <v>249</v>
      </c>
      <c r="D654" s="98">
        <f t="shared" si="21"/>
        <v>32</v>
      </c>
      <c r="E654" s="87">
        <v>3</v>
      </c>
      <c r="F654" s="87">
        <v>11</v>
      </c>
      <c r="G654" s="90">
        <v>17</v>
      </c>
      <c r="H654" s="90">
        <v>1</v>
      </c>
      <c r="I654" s="94"/>
      <c r="J654" s="73"/>
      <c r="K654" s="73"/>
      <c r="L654" s="73"/>
      <c r="M654" s="73"/>
      <c r="N654" s="73"/>
      <c r="O654" s="73"/>
    </row>
    <row r="655" spans="2:15" ht="15.6">
      <c r="B655" s="93">
        <v>39</v>
      </c>
      <c r="C655" s="93" t="s">
        <v>250</v>
      </c>
      <c r="D655" s="98">
        <f t="shared" si="21"/>
        <v>0</v>
      </c>
      <c r="E655" s="88"/>
      <c r="F655" s="88"/>
      <c r="G655" s="88"/>
      <c r="H655" s="88"/>
      <c r="I655" s="94"/>
      <c r="J655" s="73"/>
      <c r="K655" s="73"/>
      <c r="L655" s="73"/>
      <c r="M655" s="73"/>
      <c r="N655" s="73"/>
      <c r="O655" s="73"/>
    </row>
    <row r="656" spans="2:15" ht="15.6">
      <c r="B656" s="93">
        <v>40</v>
      </c>
      <c r="C656" s="93" t="s">
        <v>251</v>
      </c>
      <c r="D656" s="98">
        <f t="shared" si="21"/>
        <v>0</v>
      </c>
      <c r="E656" s="87"/>
      <c r="F656" s="87"/>
      <c r="G656" s="90"/>
      <c r="H656" s="90"/>
      <c r="I656" s="94"/>
      <c r="J656" s="73"/>
      <c r="K656" s="73"/>
      <c r="L656" s="73"/>
      <c r="M656" s="73"/>
      <c r="N656" s="73"/>
      <c r="O656" s="73"/>
    </row>
    <row r="657" spans="2:15" ht="15.6">
      <c r="B657" s="93">
        <v>41</v>
      </c>
      <c r="C657" s="93" t="s">
        <v>252</v>
      </c>
      <c r="D657" s="98">
        <f t="shared" si="21"/>
        <v>0</v>
      </c>
      <c r="E657" s="87"/>
      <c r="F657" s="87"/>
      <c r="G657" s="90"/>
      <c r="H657" s="90"/>
      <c r="I657" s="94"/>
      <c r="J657" s="73"/>
      <c r="K657" s="73"/>
      <c r="L657" s="73"/>
      <c r="M657" s="73"/>
      <c r="N657" s="73"/>
      <c r="O657" s="73"/>
    </row>
    <row r="658" spans="2:15" ht="15.6">
      <c r="B658" s="93">
        <v>42</v>
      </c>
      <c r="C658" s="93" t="s">
        <v>253</v>
      </c>
      <c r="D658" s="98">
        <f t="shared" si="21"/>
        <v>0</v>
      </c>
      <c r="E658" s="87"/>
      <c r="F658" s="87"/>
      <c r="G658" s="90"/>
      <c r="H658" s="90"/>
      <c r="I658" s="94"/>
      <c r="J658" s="73"/>
      <c r="K658" s="73"/>
      <c r="L658" s="73"/>
      <c r="M658" s="73"/>
      <c r="N658" s="73"/>
      <c r="O658" s="73"/>
    </row>
    <row r="659" spans="2:15" ht="15.6">
      <c r="B659" s="93">
        <v>43</v>
      </c>
      <c r="C659" s="93" t="s">
        <v>254</v>
      </c>
      <c r="D659" s="98">
        <f t="shared" si="21"/>
        <v>11</v>
      </c>
      <c r="E659" s="153">
        <v>1</v>
      </c>
      <c r="F659" s="153">
        <v>2</v>
      </c>
      <c r="G659" s="153">
        <v>6</v>
      </c>
      <c r="H659" s="153">
        <v>2</v>
      </c>
      <c r="I659" s="94"/>
      <c r="J659" s="73"/>
      <c r="K659" s="73"/>
      <c r="L659" s="73"/>
      <c r="M659" s="73"/>
      <c r="N659" s="73"/>
      <c r="O659" s="73"/>
    </row>
    <row r="660" spans="2:15" ht="15.6">
      <c r="B660" s="93">
        <v>44</v>
      </c>
      <c r="C660" s="93" t="s">
        <v>255</v>
      </c>
      <c r="D660" s="98">
        <f t="shared" si="21"/>
        <v>0</v>
      </c>
      <c r="E660" s="88"/>
      <c r="F660" s="88"/>
      <c r="G660" s="88"/>
      <c r="H660" s="88"/>
      <c r="I660" s="94"/>
      <c r="J660" s="73"/>
      <c r="K660" s="73"/>
      <c r="L660" s="73"/>
      <c r="M660" s="73"/>
      <c r="N660" s="73"/>
      <c r="O660" s="73"/>
    </row>
    <row r="661" spans="2:15" ht="15.6">
      <c r="B661" s="93">
        <v>45</v>
      </c>
      <c r="C661" s="93" t="s">
        <v>256</v>
      </c>
      <c r="D661" s="98">
        <f t="shared" si="21"/>
        <v>0</v>
      </c>
      <c r="E661" s="87"/>
      <c r="F661" s="87"/>
      <c r="G661" s="90"/>
      <c r="H661" s="90"/>
      <c r="I661" s="94"/>
      <c r="J661" s="73"/>
      <c r="K661" s="73"/>
      <c r="L661" s="73"/>
      <c r="M661" s="73"/>
      <c r="N661" s="73"/>
      <c r="O661" s="73"/>
    </row>
    <row r="662" spans="2:15" ht="15.6">
      <c r="B662" s="93">
        <v>46</v>
      </c>
      <c r="C662" s="93" t="s">
        <v>257</v>
      </c>
      <c r="D662" s="98">
        <f t="shared" si="21"/>
        <v>0</v>
      </c>
      <c r="E662" s="87"/>
      <c r="F662" s="87"/>
      <c r="G662" s="90"/>
      <c r="H662" s="90"/>
      <c r="I662" s="94"/>
      <c r="J662" s="73"/>
      <c r="K662" s="73"/>
      <c r="L662" s="73"/>
      <c r="M662" s="73"/>
      <c r="N662" s="73"/>
      <c r="O662" s="73"/>
    </row>
    <row r="663" spans="2:15" ht="15.6">
      <c r="B663" s="93">
        <v>47</v>
      </c>
      <c r="C663" s="93" t="s">
        <v>258</v>
      </c>
      <c r="D663" s="98">
        <f t="shared" si="21"/>
        <v>0</v>
      </c>
      <c r="E663" s="87"/>
      <c r="F663" s="87"/>
      <c r="G663" s="90"/>
      <c r="H663" s="90"/>
      <c r="I663" s="94"/>
      <c r="J663" s="73"/>
      <c r="K663" s="73"/>
      <c r="L663" s="73"/>
      <c r="M663" s="73"/>
      <c r="N663" s="73"/>
      <c r="O663" s="73"/>
    </row>
    <row r="664" spans="2:15" ht="15.6">
      <c r="B664" s="93">
        <v>48</v>
      </c>
      <c r="C664" s="93" t="s">
        <v>259</v>
      </c>
      <c r="D664" s="98">
        <f t="shared" si="21"/>
        <v>0</v>
      </c>
      <c r="E664" s="87"/>
      <c r="F664" s="87"/>
      <c r="G664" s="90"/>
      <c r="H664" s="90"/>
      <c r="I664" s="94"/>
      <c r="J664" s="73"/>
      <c r="K664" s="73"/>
      <c r="L664" s="73"/>
      <c r="M664" s="73"/>
      <c r="N664" s="73"/>
      <c r="O664" s="73"/>
    </row>
    <row r="665" spans="2:15" ht="15.6">
      <c r="B665" s="93">
        <v>49</v>
      </c>
      <c r="C665" s="93" t="s">
        <v>260</v>
      </c>
      <c r="D665" s="98">
        <f t="shared" si="21"/>
        <v>0</v>
      </c>
      <c r="E665" s="87"/>
      <c r="F665" s="87"/>
      <c r="G665" s="90"/>
      <c r="H665" s="90"/>
      <c r="I665" s="94"/>
      <c r="J665" s="73"/>
      <c r="K665" s="73"/>
      <c r="L665" s="73"/>
      <c r="M665" s="73"/>
      <c r="N665" s="73"/>
      <c r="O665" s="73"/>
    </row>
    <row r="666" spans="2:15" ht="15.6">
      <c r="B666" s="93">
        <v>50</v>
      </c>
      <c r="C666" s="93" t="s">
        <v>261</v>
      </c>
      <c r="D666" s="98">
        <f t="shared" si="21"/>
        <v>0</v>
      </c>
      <c r="E666" s="87"/>
      <c r="F666" s="87"/>
      <c r="G666" s="90"/>
      <c r="H666" s="90"/>
      <c r="I666" s="94"/>
      <c r="J666" s="73"/>
      <c r="K666" s="73"/>
      <c r="L666" s="73"/>
      <c r="M666" s="73"/>
      <c r="N666" s="73"/>
      <c r="O666" s="73"/>
    </row>
    <row r="667" spans="2:15" ht="15.6">
      <c r="B667" s="93">
        <v>51</v>
      </c>
      <c r="C667" s="93" t="s">
        <v>262</v>
      </c>
      <c r="D667" s="98">
        <f t="shared" si="21"/>
        <v>0</v>
      </c>
      <c r="E667" s="91"/>
      <c r="F667" s="91"/>
      <c r="G667" s="90"/>
      <c r="H667" s="90"/>
      <c r="I667" s="94"/>
      <c r="J667" s="73"/>
      <c r="K667" s="73"/>
      <c r="L667" s="73"/>
      <c r="M667" s="73"/>
      <c r="N667" s="73"/>
      <c r="O667" s="73"/>
    </row>
    <row r="668" spans="2:15" ht="15.6">
      <c r="B668" s="93">
        <v>52</v>
      </c>
      <c r="C668" s="93" t="s">
        <v>263</v>
      </c>
      <c r="D668" s="98">
        <f t="shared" si="21"/>
        <v>0</v>
      </c>
      <c r="E668" s="87"/>
      <c r="F668" s="88"/>
      <c r="G668" s="88"/>
      <c r="H668" s="88"/>
      <c r="I668" s="94"/>
      <c r="J668" s="73"/>
      <c r="K668" s="73"/>
      <c r="L668" s="73"/>
      <c r="M668" s="73"/>
      <c r="N668" s="73"/>
      <c r="O668" s="73"/>
    </row>
    <row r="669" spans="2:15" ht="15.6">
      <c r="B669" s="93">
        <v>53</v>
      </c>
      <c r="C669" s="93" t="s">
        <v>264</v>
      </c>
      <c r="D669" s="98">
        <f t="shared" si="21"/>
        <v>0</v>
      </c>
      <c r="E669" s="87"/>
      <c r="F669" s="87"/>
      <c r="G669" s="90"/>
      <c r="H669" s="90"/>
      <c r="I669" s="94"/>
      <c r="J669" s="73"/>
      <c r="K669" s="73"/>
      <c r="L669" s="73"/>
      <c r="M669" s="73"/>
      <c r="N669" s="73"/>
      <c r="O669" s="73"/>
    </row>
    <row r="670" spans="2:15" ht="15.6">
      <c r="B670" s="93">
        <v>54</v>
      </c>
      <c r="C670" s="93" t="s">
        <v>265</v>
      </c>
      <c r="D670" s="98">
        <f t="shared" si="21"/>
        <v>0</v>
      </c>
      <c r="E670" s="87"/>
      <c r="F670" s="87"/>
      <c r="G670" s="90"/>
      <c r="H670" s="90"/>
      <c r="I670" s="94"/>
      <c r="J670" s="73"/>
      <c r="K670" s="73"/>
      <c r="L670" s="73"/>
      <c r="M670" s="73"/>
      <c r="N670" s="73"/>
      <c r="O670" s="73"/>
    </row>
    <row r="671" spans="2:15" ht="15.6">
      <c r="B671" s="93">
        <v>55</v>
      </c>
      <c r="C671" s="93" t="s">
        <v>266</v>
      </c>
      <c r="D671" s="98">
        <f t="shared" si="21"/>
        <v>32</v>
      </c>
      <c r="E671" s="87">
        <v>4</v>
      </c>
      <c r="F671" s="87">
        <v>10</v>
      </c>
      <c r="G671" s="90">
        <v>16</v>
      </c>
      <c r="H671" s="90">
        <v>2</v>
      </c>
      <c r="I671" s="94">
        <v>32</v>
      </c>
      <c r="J671" s="73"/>
      <c r="K671" s="73"/>
      <c r="L671" s="73"/>
      <c r="M671" s="73"/>
      <c r="N671" s="73"/>
      <c r="O671" s="73"/>
    </row>
    <row r="672" spans="2:15" ht="15.6">
      <c r="B672" s="93">
        <v>56</v>
      </c>
      <c r="C672" s="93" t="s">
        <v>267</v>
      </c>
      <c r="D672" s="98">
        <f t="shared" si="21"/>
        <v>0</v>
      </c>
      <c r="E672" s="87"/>
      <c r="F672" s="87"/>
      <c r="G672" s="90"/>
      <c r="H672" s="90"/>
      <c r="I672" s="94"/>
      <c r="J672" s="73"/>
      <c r="K672" s="73"/>
      <c r="L672" s="73"/>
      <c r="M672" s="73"/>
      <c r="N672" s="73"/>
      <c r="O672" s="73"/>
    </row>
    <row r="673" spans="2:15" ht="15.6">
      <c r="B673" s="93">
        <v>57</v>
      </c>
      <c r="C673" s="93" t="s">
        <v>268</v>
      </c>
      <c r="D673" s="98">
        <f t="shared" si="21"/>
        <v>0</v>
      </c>
      <c r="E673" s="87"/>
      <c r="F673" s="87"/>
      <c r="G673" s="90"/>
      <c r="H673" s="90"/>
      <c r="I673" s="94"/>
      <c r="J673" s="73"/>
      <c r="K673" s="73"/>
      <c r="L673" s="73"/>
      <c r="M673" s="73"/>
      <c r="N673" s="73"/>
      <c r="O673" s="73"/>
    </row>
    <row r="674" spans="2:15" ht="15.6">
      <c r="B674" s="93">
        <v>58</v>
      </c>
      <c r="C674" s="93" t="s">
        <v>269</v>
      </c>
      <c r="D674" s="98">
        <f t="shared" si="21"/>
        <v>0</v>
      </c>
      <c r="E674" s="87"/>
      <c r="F674" s="87"/>
      <c r="G674" s="90"/>
      <c r="H674" s="90"/>
      <c r="I674" s="94"/>
      <c r="J674" s="73"/>
      <c r="K674" s="73"/>
      <c r="L674" s="73"/>
      <c r="M674" s="73"/>
      <c r="N674" s="73"/>
      <c r="O674" s="73"/>
    </row>
    <row r="675" spans="2:15" ht="15.6">
      <c r="B675" s="93">
        <v>59</v>
      </c>
      <c r="C675" s="93" t="s">
        <v>270</v>
      </c>
      <c r="D675" s="98">
        <f t="shared" si="21"/>
        <v>0</v>
      </c>
      <c r="E675" s="87"/>
      <c r="F675" s="87"/>
      <c r="G675" s="90"/>
      <c r="H675" s="90"/>
      <c r="I675" s="94"/>
      <c r="J675" s="73"/>
      <c r="K675" s="73"/>
      <c r="L675" s="73"/>
      <c r="M675" s="73"/>
      <c r="N675" s="73"/>
      <c r="O675" s="73"/>
    </row>
    <row r="676" spans="2:15" ht="15.6">
      <c r="B676" s="93">
        <v>60</v>
      </c>
      <c r="C676" s="93" t="s">
        <v>271</v>
      </c>
      <c r="D676" s="98">
        <f t="shared" si="21"/>
        <v>0</v>
      </c>
      <c r="E676" s="87"/>
      <c r="F676" s="87"/>
      <c r="G676" s="90"/>
      <c r="H676" s="90"/>
      <c r="I676" s="94"/>
      <c r="J676" s="73"/>
      <c r="K676" s="73"/>
      <c r="L676" s="73"/>
      <c r="M676" s="73"/>
      <c r="N676" s="73"/>
      <c r="O676" s="73"/>
    </row>
    <row r="677" spans="2:15" ht="15.6">
      <c r="B677" s="93">
        <v>61</v>
      </c>
      <c r="C677" s="93" t="s">
        <v>272</v>
      </c>
      <c r="D677" s="98">
        <f t="shared" si="21"/>
        <v>23</v>
      </c>
      <c r="E677" s="88">
        <v>3</v>
      </c>
      <c r="F677" s="88">
        <v>4</v>
      </c>
      <c r="G677" s="88">
        <v>16</v>
      </c>
      <c r="H677" s="88"/>
      <c r="I677" s="94"/>
      <c r="J677" s="73"/>
      <c r="K677" s="73"/>
      <c r="L677" s="73"/>
      <c r="M677" s="73"/>
      <c r="N677" s="73"/>
      <c r="O677" s="73"/>
    </row>
    <row r="678" spans="2:15" ht="15.6">
      <c r="B678" s="93">
        <v>62</v>
      </c>
      <c r="C678" s="93" t="s">
        <v>273</v>
      </c>
      <c r="D678" s="98">
        <f t="shared" si="21"/>
        <v>0</v>
      </c>
      <c r="E678" s="87"/>
      <c r="F678" s="87"/>
      <c r="G678" s="90"/>
      <c r="H678" s="90"/>
      <c r="I678" s="94"/>
      <c r="J678" s="73"/>
      <c r="K678" s="73"/>
      <c r="L678" s="73"/>
      <c r="M678" s="73"/>
      <c r="N678" s="73"/>
      <c r="O678" s="73"/>
    </row>
    <row r="679" spans="2:15" ht="15.6">
      <c r="B679" s="93">
        <v>63</v>
      </c>
      <c r="C679" s="93" t="s">
        <v>274</v>
      </c>
      <c r="D679" s="98">
        <f t="shared" si="21"/>
        <v>0</v>
      </c>
      <c r="E679" s="87"/>
      <c r="F679" s="87"/>
      <c r="G679" s="90"/>
      <c r="H679" s="90"/>
      <c r="I679" s="94"/>
      <c r="J679" s="73"/>
      <c r="K679" s="73"/>
      <c r="L679" s="73"/>
      <c r="M679" s="73"/>
      <c r="N679" s="73"/>
      <c r="O679" s="73"/>
    </row>
    <row r="680" spans="2:15" ht="15.6">
      <c r="B680" s="93">
        <v>64</v>
      </c>
      <c r="C680" s="93" t="s">
        <v>275</v>
      </c>
      <c r="D680" s="98">
        <f t="shared" si="21"/>
        <v>0</v>
      </c>
      <c r="E680" s="87"/>
      <c r="F680" s="87"/>
      <c r="G680" s="90"/>
      <c r="H680" s="90"/>
      <c r="I680" s="94"/>
      <c r="J680" s="73"/>
      <c r="K680" s="73"/>
      <c r="L680" s="73"/>
      <c r="M680" s="73"/>
      <c r="N680" s="73"/>
      <c r="O680" s="73"/>
    </row>
    <row r="681" spans="2:15" ht="15.6">
      <c r="B681" s="93">
        <v>65</v>
      </c>
      <c r="C681" s="93" t="s">
        <v>276</v>
      </c>
      <c r="D681" s="98">
        <f t="shared" si="21"/>
        <v>0</v>
      </c>
      <c r="E681" s="87"/>
      <c r="F681" s="87"/>
      <c r="G681" s="90"/>
      <c r="H681" s="90"/>
      <c r="I681" s="94"/>
      <c r="J681" s="73"/>
      <c r="K681" s="73"/>
      <c r="L681" s="73"/>
      <c r="M681" s="73"/>
      <c r="N681" s="73"/>
      <c r="O681" s="73"/>
    </row>
    <row r="682" spans="2:15" ht="15.6">
      <c r="B682" s="93">
        <v>66</v>
      </c>
      <c r="C682" s="93" t="s">
        <v>277</v>
      </c>
      <c r="D682" s="98">
        <f t="shared" ref="D682:D733" si="22">E682+F682+G682+H682</f>
        <v>0</v>
      </c>
      <c r="E682" s="87"/>
      <c r="F682" s="87"/>
      <c r="G682" s="90"/>
      <c r="H682" s="90"/>
      <c r="I682" s="94"/>
      <c r="J682" s="73"/>
      <c r="K682" s="73"/>
      <c r="L682" s="73"/>
      <c r="M682" s="73"/>
      <c r="N682" s="73"/>
      <c r="O682" s="73"/>
    </row>
    <row r="683" spans="2:15" ht="15.6">
      <c r="B683" s="93">
        <v>67</v>
      </c>
      <c r="C683" s="93" t="s">
        <v>278</v>
      </c>
      <c r="D683" s="98">
        <f t="shared" si="22"/>
        <v>0</v>
      </c>
      <c r="E683" s="87"/>
      <c r="F683" s="87"/>
      <c r="G683" s="90"/>
      <c r="H683" s="90"/>
      <c r="I683" s="94"/>
      <c r="J683" s="73"/>
      <c r="K683" s="73"/>
      <c r="L683" s="73"/>
      <c r="M683" s="73"/>
      <c r="N683" s="73"/>
      <c r="O683" s="73"/>
    </row>
    <row r="684" spans="2:15" ht="15.6">
      <c r="B684" s="93">
        <v>68</v>
      </c>
      <c r="C684" s="93" t="s">
        <v>279</v>
      </c>
      <c r="D684" s="98">
        <f t="shared" si="22"/>
        <v>0</v>
      </c>
      <c r="E684" s="87"/>
      <c r="F684" s="87"/>
      <c r="G684" s="90"/>
      <c r="H684" s="90"/>
      <c r="I684" s="94"/>
      <c r="J684" s="73"/>
      <c r="K684" s="73"/>
      <c r="L684" s="73"/>
      <c r="M684" s="73"/>
      <c r="N684" s="73"/>
      <c r="O684" s="73"/>
    </row>
    <row r="685" spans="2:15" ht="15.6">
      <c r="B685" s="93">
        <v>69</v>
      </c>
      <c r="C685" s="93" t="s">
        <v>280</v>
      </c>
      <c r="D685" s="98">
        <f t="shared" si="22"/>
        <v>0</v>
      </c>
      <c r="E685" s="87"/>
      <c r="F685" s="87"/>
      <c r="G685" s="90"/>
      <c r="H685" s="90"/>
      <c r="I685" s="94"/>
      <c r="J685" s="73"/>
      <c r="K685" s="73"/>
      <c r="L685" s="73"/>
      <c r="M685" s="73"/>
      <c r="N685" s="73"/>
      <c r="O685" s="73"/>
    </row>
    <row r="686" spans="2:15" ht="15.6">
      <c r="B686" s="93">
        <v>70</v>
      </c>
      <c r="C686" s="93" t="s">
        <v>281</v>
      </c>
      <c r="D686" s="98">
        <f t="shared" si="22"/>
        <v>0</v>
      </c>
      <c r="E686" s="87"/>
      <c r="F686" s="87"/>
      <c r="G686" s="90"/>
      <c r="H686" s="90"/>
      <c r="I686" s="94"/>
      <c r="J686" s="73"/>
      <c r="K686" s="73"/>
      <c r="L686" s="73"/>
      <c r="M686" s="73"/>
      <c r="N686" s="73"/>
      <c r="O686" s="73"/>
    </row>
    <row r="687" spans="2:15" ht="15.6">
      <c r="B687" s="93">
        <v>71</v>
      </c>
      <c r="C687" s="93" t="s">
        <v>282</v>
      </c>
      <c r="D687" s="98">
        <f t="shared" si="22"/>
        <v>0</v>
      </c>
      <c r="E687" s="87"/>
      <c r="F687" s="87"/>
      <c r="G687" s="90"/>
      <c r="H687" s="90"/>
      <c r="I687" s="94"/>
      <c r="J687" s="73"/>
      <c r="K687" s="73"/>
      <c r="L687" s="73"/>
      <c r="M687" s="73"/>
      <c r="N687" s="73"/>
      <c r="O687" s="73"/>
    </row>
    <row r="688" spans="2:15" ht="15.6">
      <c r="B688" s="93">
        <v>72</v>
      </c>
      <c r="C688" s="93" t="s">
        <v>283</v>
      </c>
      <c r="D688" s="98">
        <f t="shared" si="22"/>
        <v>0</v>
      </c>
      <c r="E688" s="87"/>
      <c r="F688" s="87"/>
      <c r="G688" s="90"/>
      <c r="H688" s="90"/>
      <c r="I688" s="94"/>
      <c r="J688" s="73"/>
      <c r="K688" s="73"/>
      <c r="L688" s="73"/>
      <c r="M688" s="73"/>
      <c r="N688" s="73"/>
      <c r="O688" s="73"/>
    </row>
    <row r="689" spans="2:15" ht="15.6">
      <c r="B689" s="93">
        <v>73</v>
      </c>
      <c r="C689" s="93" t="s">
        <v>284</v>
      </c>
      <c r="D689" s="98">
        <f t="shared" si="22"/>
        <v>0</v>
      </c>
      <c r="E689" s="87"/>
      <c r="F689" s="87"/>
      <c r="G689" s="90"/>
      <c r="H689" s="90"/>
      <c r="I689" s="94"/>
      <c r="J689" s="73"/>
      <c r="K689" s="73"/>
      <c r="L689" s="73"/>
      <c r="M689" s="73"/>
      <c r="N689" s="73"/>
      <c r="O689" s="73"/>
    </row>
    <row r="690" spans="2:15" ht="15.6">
      <c r="B690" s="93">
        <v>74</v>
      </c>
      <c r="C690" s="93" t="s">
        <v>285</v>
      </c>
      <c r="D690" s="98">
        <f t="shared" si="22"/>
        <v>0</v>
      </c>
      <c r="E690" s="87"/>
      <c r="F690" s="87"/>
      <c r="G690" s="90"/>
      <c r="H690" s="90"/>
      <c r="I690" s="94"/>
      <c r="J690" s="73"/>
      <c r="K690" s="73"/>
      <c r="L690" s="73"/>
      <c r="M690" s="73"/>
      <c r="N690" s="73"/>
      <c r="O690" s="73"/>
    </row>
    <row r="691" spans="2:15" ht="15.6">
      <c r="B691" s="93">
        <v>75</v>
      </c>
      <c r="C691" s="93" t="s">
        <v>286</v>
      </c>
      <c r="D691" s="98">
        <f t="shared" si="22"/>
        <v>0</v>
      </c>
      <c r="E691" s="87"/>
      <c r="F691" s="87"/>
      <c r="G691" s="90"/>
      <c r="H691" s="90"/>
      <c r="I691" s="94"/>
      <c r="J691" s="73"/>
      <c r="K691" s="73"/>
      <c r="L691" s="73"/>
      <c r="M691" s="73"/>
      <c r="N691" s="73"/>
      <c r="O691" s="73"/>
    </row>
    <row r="692" spans="2:15" ht="15.6">
      <c r="B692" s="93">
        <v>76</v>
      </c>
      <c r="C692" s="93" t="s">
        <v>287</v>
      </c>
      <c r="D692" s="98">
        <f t="shared" si="22"/>
        <v>13</v>
      </c>
      <c r="E692" s="87"/>
      <c r="F692" s="87">
        <v>5</v>
      </c>
      <c r="G692" s="90">
        <v>7</v>
      </c>
      <c r="H692" s="90">
        <v>1</v>
      </c>
      <c r="I692" s="94"/>
      <c r="J692" s="73"/>
      <c r="K692" s="73"/>
      <c r="L692" s="73"/>
      <c r="M692" s="73"/>
      <c r="N692" s="73"/>
      <c r="O692" s="73"/>
    </row>
    <row r="693" spans="2:15" ht="31.2">
      <c r="B693" s="93">
        <v>77</v>
      </c>
      <c r="C693" s="96" t="s">
        <v>288</v>
      </c>
      <c r="D693" s="98">
        <f t="shared" si="22"/>
        <v>0</v>
      </c>
      <c r="E693" s="87"/>
      <c r="F693" s="87"/>
      <c r="G693" s="90"/>
      <c r="H693" s="90"/>
      <c r="I693" s="94"/>
      <c r="J693" s="73"/>
      <c r="K693" s="73"/>
      <c r="L693" s="73"/>
      <c r="M693" s="73"/>
      <c r="N693" s="73"/>
      <c r="O693" s="73"/>
    </row>
    <row r="694" spans="2:15" ht="15.6">
      <c r="B694" s="93">
        <v>78</v>
      </c>
      <c r="C694" s="93" t="s">
        <v>289</v>
      </c>
      <c r="D694" s="98">
        <f t="shared" si="22"/>
        <v>15</v>
      </c>
      <c r="E694" s="87"/>
      <c r="F694" s="87"/>
      <c r="G694" s="90">
        <v>7</v>
      </c>
      <c r="H694" s="90">
        <v>8</v>
      </c>
      <c r="I694" s="94"/>
      <c r="J694" s="73"/>
      <c r="K694" s="73"/>
      <c r="L694" s="73"/>
      <c r="M694" s="73"/>
      <c r="N694" s="73"/>
      <c r="O694" s="73"/>
    </row>
    <row r="695" spans="2:15" ht="15.6">
      <c r="B695" s="93">
        <v>79</v>
      </c>
      <c r="C695" s="93" t="s">
        <v>290</v>
      </c>
      <c r="D695" s="98">
        <f t="shared" si="22"/>
        <v>0</v>
      </c>
      <c r="E695" s="87"/>
      <c r="F695" s="87"/>
      <c r="G695" s="90"/>
      <c r="H695" s="90"/>
      <c r="I695" s="94"/>
      <c r="J695" s="73"/>
      <c r="K695" s="73"/>
      <c r="L695" s="73"/>
      <c r="M695" s="73"/>
      <c r="N695" s="73"/>
      <c r="O695" s="73"/>
    </row>
    <row r="696" spans="2:15" ht="15.6">
      <c r="B696" s="93">
        <v>80</v>
      </c>
      <c r="C696" s="93" t="s">
        <v>291</v>
      </c>
      <c r="D696" s="98">
        <f t="shared" si="22"/>
        <v>15</v>
      </c>
      <c r="E696" s="87"/>
      <c r="F696" s="87">
        <v>2</v>
      </c>
      <c r="G696" s="90">
        <v>11</v>
      </c>
      <c r="H696" s="90">
        <v>2</v>
      </c>
      <c r="I696" s="94"/>
      <c r="J696" s="73"/>
      <c r="K696" s="73"/>
      <c r="L696" s="73"/>
      <c r="M696" s="73"/>
      <c r="N696" s="73"/>
      <c r="O696" s="73"/>
    </row>
    <row r="697" spans="2:15" ht="15.6">
      <c r="B697" s="93">
        <v>81</v>
      </c>
      <c r="C697" s="93" t="s">
        <v>292</v>
      </c>
      <c r="D697" s="98">
        <f t="shared" si="22"/>
        <v>0</v>
      </c>
      <c r="E697" s="87"/>
      <c r="F697" s="87"/>
      <c r="G697" s="90"/>
      <c r="H697" s="90"/>
      <c r="I697" s="94"/>
      <c r="J697" s="73"/>
      <c r="K697" s="73"/>
      <c r="L697" s="73"/>
      <c r="M697" s="73"/>
      <c r="N697" s="73"/>
      <c r="O697" s="73"/>
    </row>
    <row r="698" spans="2:15" ht="15.6">
      <c r="B698" s="93">
        <v>82</v>
      </c>
      <c r="C698" s="93" t="s">
        <v>293</v>
      </c>
      <c r="D698" s="98">
        <f t="shared" si="22"/>
        <v>0</v>
      </c>
      <c r="E698" s="87"/>
      <c r="F698" s="87"/>
      <c r="G698" s="90"/>
      <c r="H698" s="90"/>
      <c r="I698" s="94"/>
      <c r="J698" s="73"/>
      <c r="K698" s="73"/>
      <c r="L698" s="73"/>
      <c r="M698" s="73"/>
      <c r="N698" s="73"/>
      <c r="O698" s="73"/>
    </row>
    <row r="699" spans="2:15" ht="15.6">
      <c r="B699" s="93">
        <v>83</v>
      </c>
      <c r="C699" s="93" t="s">
        <v>294</v>
      </c>
      <c r="D699" s="98">
        <f t="shared" si="22"/>
        <v>0</v>
      </c>
      <c r="E699" s="87"/>
      <c r="F699" s="87"/>
      <c r="G699" s="90"/>
      <c r="H699" s="90"/>
      <c r="I699" s="94"/>
      <c r="J699" s="73"/>
      <c r="K699" s="73"/>
      <c r="L699" s="73"/>
      <c r="M699" s="73"/>
      <c r="N699" s="73"/>
      <c r="O699" s="73"/>
    </row>
    <row r="700" spans="2:15" ht="15.6">
      <c r="B700" s="93">
        <v>84</v>
      </c>
      <c r="C700" s="93" t="s">
        <v>295</v>
      </c>
      <c r="D700" s="98">
        <f t="shared" si="22"/>
        <v>0</v>
      </c>
      <c r="E700" s="87"/>
      <c r="F700" s="87"/>
      <c r="G700" s="90"/>
      <c r="H700" s="90"/>
      <c r="I700" s="94"/>
      <c r="J700" s="73"/>
      <c r="K700" s="73"/>
      <c r="L700" s="73"/>
      <c r="M700" s="73"/>
      <c r="N700" s="73"/>
      <c r="O700" s="73"/>
    </row>
    <row r="701" spans="2:15" ht="15.6">
      <c r="B701" s="93">
        <v>85</v>
      </c>
      <c r="C701" s="93" t="s">
        <v>296</v>
      </c>
      <c r="D701" s="98">
        <f t="shared" si="22"/>
        <v>0</v>
      </c>
      <c r="E701" s="87"/>
      <c r="F701" s="88"/>
      <c r="G701" s="88"/>
      <c r="H701" s="88"/>
      <c r="I701" s="94"/>
      <c r="J701" s="73"/>
      <c r="K701" s="73"/>
      <c r="L701" s="73"/>
      <c r="M701" s="73"/>
      <c r="N701" s="73"/>
      <c r="O701" s="73"/>
    </row>
    <row r="702" spans="2:15" ht="15.6">
      <c r="B702" s="93">
        <v>86</v>
      </c>
      <c r="C702" s="93" t="s">
        <v>297</v>
      </c>
      <c r="D702" s="98">
        <f t="shared" si="22"/>
        <v>0</v>
      </c>
      <c r="E702" s="87"/>
      <c r="F702" s="87"/>
      <c r="G702" s="90"/>
      <c r="H702" s="90"/>
      <c r="I702" s="94"/>
      <c r="J702" s="73"/>
      <c r="K702" s="73"/>
      <c r="L702" s="73"/>
      <c r="M702" s="73"/>
      <c r="N702" s="73"/>
      <c r="O702" s="73"/>
    </row>
    <row r="703" spans="2:15" ht="15.6">
      <c r="B703" s="93">
        <v>87</v>
      </c>
      <c r="C703" s="93" t="s">
        <v>298</v>
      </c>
      <c r="D703" s="98">
        <f t="shared" si="22"/>
        <v>0</v>
      </c>
      <c r="E703" s="87"/>
      <c r="F703" s="87"/>
      <c r="G703" s="90"/>
      <c r="H703" s="90"/>
      <c r="I703" s="94"/>
      <c r="J703" s="73"/>
      <c r="K703" s="73"/>
      <c r="L703" s="73"/>
      <c r="M703" s="73"/>
      <c r="N703" s="73"/>
      <c r="O703" s="73"/>
    </row>
    <row r="704" spans="2:15" ht="15.6">
      <c r="B704" s="93">
        <v>88</v>
      </c>
      <c r="C704" s="93" t="s">
        <v>299</v>
      </c>
      <c r="D704" s="98">
        <f t="shared" si="22"/>
        <v>0</v>
      </c>
      <c r="E704" s="87"/>
      <c r="F704" s="87"/>
      <c r="G704" s="90"/>
      <c r="H704" s="90"/>
      <c r="I704" s="94"/>
      <c r="J704" s="73"/>
      <c r="K704" s="73"/>
      <c r="L704" s="73"/>
      <c r="M704" s="73"/>
      <c r="N704" s="73"/>
      <c r="O704" s="73"/>
    </row>
    <row r="705" spans="2:15" ht="15.6">
      <c r="B705" s="93">
        <v>89</v>
      </c>
      <c r="C705" s="93" t="s">
        <v>300</v>
      </c>
      <c r="D705" s="98">
        <f t="shared" si="22"/>
        <v>0</v>
      </c>
      <c r="E705" s="87"/>
      <c r="F705" s="87"/>
      <c r="G705" s="90"/>
      <c r="H705" s="90"/>
      <c r="I705" s="94"/>
      <c r="J705" s="73"/>
      <c r="K705" s="73"/>
      <c r="L705" s="73"/>
      <c r="M705" s="73"/>
      <c r="N705" s="73"/>
      <c r="O705" s="73"/>
    </row>
    <row r="706" spans="2:15" ht="15.6">
      <c r="B706" s="93">
        <v>90</v>
      </c>
      <c r="C706" s="93" t="s">
        <v>301</v>
      </c>
      <c r="D706" s="98">
        <f t="shared" si="22"/>
        <v>0</v>
      </c>
      <c r="E706" s="87"/>
      <c r="F706" s="87"/>
      <c r="G706" s="90"/>
      <c r="H706" s="90"/>
      <c r="I706" s="94"/>
      <c r="J706" s="73"/>
      <c r="K706" s="73"/>
      <c r="L706" s="73"/>
      <c r="M706" s="73"/>
      <c r="N706" s="73"/>
      <c r="O706" s="73"/>
    </row>
    <row r="707" spans="2:15" ht="15.6">
      <c r="B707" s="93">
        <v>91</v>
      </c>
      <c r="C707" s="93" t="s">
        <v>302</v>
      </c>
      <c r="D707" s="98">
        <f t="shared" si="22"/>
        <v>0</v>
      </c>
      <c r="E707" s="87"/>
      <c r="F707" s="87"/>
      <c r="G707" s="90"/>
      <c r="H707" s="90"/>
      <c r="I707" s="94"/>
      <c r="J707" s="73"/>
      <c r="K707" s="73"/>
      <c r="L707" s="73"/>
      <c r="M707" s="73"/>
      <c r="N707" s="73"/>
      <c r="O707" s="73"/>
    </row>
    <row r="708" spans="2:15" ht="15.6">
      <c r="B708" s="93">
        <v>92</v>
      </c>
      <c r="C708" s="93" t="s">
        <v>303</v>
      </c>
      <c r="D708" s="98">
        <f t="shared" si="22"/>
        <v>0</v>
      </c>
      <c r="E708" s="87"/>
      <c r="F708" s="87"/>
      <c r="G708" s="90"/>
      <c r="H708" s="90"/>
      <c r="I708" s="94"/>
      <c r="J708" s="73"/>
      <c r="K708" s="73"/>
      <c r="L708" s="73"/>
      <c r="M708" s="73"/>
      <c r="N708" s="73"/>
      <c r="O708" s="73"/>
    </row>
    <row r="709" spans="2:15" ht="15.6">
      <c r="B709" s="93">
        <v>93</v>
      </c>
      <c r="C709" s="93" t="s">
        <v>304</v>
      </c>
      <c r="D709" s="98">
        <f t="shared" si="22"/>
        <v>0</v>
      </c>
      <c r="E709" s="87"/>
      <c r="F709" s="87"/>
      <c r="G709" s="90"/>
      <c r="H709" s="90"/>
      <c r="I709" s="94"/>
      <c r="J709" s="73"/>
      <c r="K709" s="73"/>
      <c r="L709" s="73"/>
      <c r="M709" s="73"/>
      <c r="N709" s="73"/>
      <c r="O709" s="73"/>
    </row>
    <row r="710" spans="2:15" ht="15.6">
      <c r="B710" s="93">
        <v>94</v>
      </c>
      <c r="C710" s="93" t="s">
        <v>305</v>
      </c>
      <c r="D710" s="98">
        <f t="shared" si="22"/>
        <v>0</v>
      </c>
      <c r="E710" s="87"/>
      <c r="F710" s="87"/>
      <c r="G710" s="90"/>
      <c r="H710" s="90"/>
      <c r="I710" s="94"/>
      <c r="J710" s="73"/>
      <c r="K710" s="73"/>
      <c r="L710" s="73"/>
      <c r="M710" s="73"/>
      <c r="N710" s="73"/>
      <c r="O710" s="73"/>
    </row>
    <row r="711" spans="2:15" ht="15.6">
      <c r="B711" s="93">
        <v>95</v>
      </c>
      <c r="C711" s="93" t="s">
        <v>306</v>
      </c>
      <c r="D711" s="98">
        <f t="shared" si="22"/>
        <v>0</v>
      </c>
      <c r="E711" s="87"/>
      <c r="F711" s="87"/>
      <c r="G711" s="90"/>
      <c r="H711" s="90"/>
      <c r="I711" s="94"/>
      <c r="J711" s="73"/>
      <c r="K711" s="73"/>
      <c r="L711" s="73"/>
      <c r="M711" s="73"/>
      <c r="N711" s="73"/>
      <c r="O711" s="73"/>
    </row>
    <row r="712" spans="2:15" ht="15.6">
      <c r="B712" s="93">
        <v>96</v>
      </c>
      <c r="C712" s="93" t="s">
        <v>307</v>
      </c>
      <c r="D712" s="98">
        <f t="shared" si="22"/>
        <v>0</v>
      </c>
      <c r="E712" s="87"/>
      <c r="F712" s="87"/>
      <c r="G712" s="90"/>
      <c r="H712" s="90"/>
      <c r="I712" s="94"/>
      <c r="J712" s="73"/>
      <c r="K712" s="73"/>
      <c r="L712" s="73"/>
      <c r="M712" s="73"/>
      <c r="N712" s="73"/>
      <c r="O712" s="73"/>
    </row>
    <row r="713" spans="2:15" ht="15.6">
      <c r="B713" s="93">
        <v>97</v>
      </c>
      <c r="C713" s="93" t="s">
        <v>308</v>
      </c>
      <c r="D713" s="98">
        <f t="shared" si="22"/>
        <v>0</v>
      </c>
      <c r="E713" s="87"/>
      <c r="F713" s="87"/>
      <c r="G713" s="90"/>
      <c r="H713" s="90"/>
      <c r="I713" s="94"/>
      <c r="J713" s="73"/>
      <c r="K713" s="73"/>
      <c r="L713" s="73"/>
      <c r="M713" s="73"/>
      <c r="N713" s="73"/>
      <c r="O713" s="73"/>
    </row>
    <row r="714" spans="2:15" ht="15.6">
      <c r="B714" s="93">
        <v>98</v>
      </c>
      <c r="C714" s="93" t="s">
        <v>309</v>
      </c>
      <c r="D714" s="98">
        <f t="shared" si="22"/>
        <v>0</v>
      </c>
      <c r="E714" s="87"/>
      <c r="F714" s="87"/>
      <c r="G714" s="90"/>
      <c r="H714" s="90"/>
      <c r="I714" s="94"/>
      <c r="J714" s="73"/>
      <c r="K714" s="73"/>
      <c r="L714" s="73"/>
      <c r="M714" s="73"/>
      <c r="N714" s="73"/>
      <c r="O714" s="73"/>
    </row>
    <row r="715" spans="2:15" ht="15.6">
      <c r="B715" s="93">
        <v>99</v>
      </c>
      <c r="C715" s="93" t="s">
        <v>310</v>
      </c>
      <c r="D715" s="98">
        <f t="shared" si="22"/>
        <v>0</v>
      </c>
      <c r="E715" s="87"/>
      <c r="F715" s="87"/>
      <c r="G715" s="90"/>
      <c r="H715" s="90"/>
      <c r="I715" s="94"/>
      <c r="J715" s="73"/>
      <c r="K715" s="73"/>
      <c r="L715" s="73"/>
      <c r="M715" s="73"/>
      <c r="N715" s="73"/>
      <c r="O715" s="73"/>
    </row>
    <row r="716" spans="2:15" ht="15.6">
      <c r="B716" s="93">
        <v>100</v>
      </c>
      <c r="C716" s="93" t="s">
        <v>311</v>
      </c>
      <c r="D716" s="98">
        <f t="shared" si="22"/>
        <v>0</v>
      </c>
      <c r="E716" s="87"/>
      <c r="F716" s="87"/>
      <c r="G716" s="90"/>
      <c r="H716" s="90"/>
      <c r="I716" s="94"/>
      <c r="J716" s="73"/>
      <c r="K716" s="73"/>
      <c r="L716" s="73"/>
      <c r="M716" s="73"/>
      <c r="N716" s="73"/>
      <c r="O716" s="73"/>
    </row>
    <row r="717" spans="2:15" ht="15.6">
      <c r="B717" s="93">
        <v>101</v>
      </c>
      <c r="C717" s="93" t="s">
        <v>312</v>
      </c>
      <c r="D717" s="98">
        <f t="shared" si="22"/>
        <v>0</v>
      </c>
      <c r="E717" s="87"/>
      <c r="F717" s="87"/>
      <c r="G717" s="90"/>
      <c r="H717" s="90"/>
      <c r="I717" s="94"/>
      <c r="J717" s="73"/>
      <c r="K717" s="73"/>
      <c r="L717" s="73"/>
      <c r="M717" s="73"/>
      <c r="N717" s="73"/>
      <c r="O717" s="73"/>
    </row>
    <row r="718" spans="2:15" ht="15.6">
      <c r="B718" s="93">
        <v>102</v>
      </c>
      <c r="C718" s="93" t="s">
        <v>313</v>
      </c>
      <c r="D718" s="98">
        <f t="shared" si="22"/>
        <v>0</v>
      </c>
      <c r="E718" s="87"/>
      <c r="F718" s="87"/>
      <c r="G718" s="90"/>
      <c r="H718" s="90"/>
      <c r="I718" s="94"/>
      <c r="J718" s="73"/>
      <c r="K718" s="73"/>
      <c r="L718" s="73"/>
      <c r="M718" s="73"/>
      <c r="N718" s="73"/>
      <c r="O718" s="73"/>
    </row>
    <row r="719" spans="2:15" ht="15.6">
      <c r="B719" s="93">
        <v>103</v>
      </c>
      <c r="C719" s="93" t="s">
        <v>314</v>
      </c>
      <c r="D719" s="98">
        <f t="shared" si="22"/>
        <v>0</v>
      </c>
      <c r="E719" s="87"/>
      <c r="F719" s="87"/>
      <c r="G719" s="90"/>
      <c r="H719" s="90"/>
      <c r="I719" s="94"/>
      <c r="J719" s="73"/>
      <c r="K719" s="73"/>
      <c r="L719" s="73"/>
      <c r="M719" s="73"/>
      <c r="N719" s="73"/>
      <c r="O719" s="73"/>
    </row>
    <row r="720" spans="2:15" ht="15.6">
      <c r="B720" s="93">
        <v>104</v>
      </c>
      <c r="C720" s="93" t="s">
        <v>315</v>
      </c>
      <c r="D720" s="98">
        <f t="shared" si="22"/>
        <v>0</v>
      </c>
      <c r="E720" s="87"/>
      <c r="F720" s="87"/>
      <c r="G720" s="90"/>
      <c r="H720" s="90"/>
      <c r="I720" s="94"/>
      <c r="J720" s="73"/>
      <c r="K720" s="73"/>
      <c r="L720" s="73"/>
      <c r="M720" s="73"/>
      <c r="N720" s="73"/>
      <c r="O720" s="73"/>
    </row>
    <row r="721" spans="2:15" ht="15.6">
      <c r="B721" s="93">
        <v>105</v>
      </c>
      <c r="C721" s="93" t="s">
        <v>316</v>
      </c>
      <c r="D721" s="98">
        <f t="shared" si="22"/>
        <v>0</v>
      </c>
      <c r="E721" s="87"/>
      <c r="F721" s="87"/>
      <c r="G721" s="90"/>
      <c r="H721" s="90"/>
      <c r="I721" s="94"/>
      <c r="J721" s="73"/>
      <c r="K721" s="73"/>
      <c r="L721" s="73"/>
      <c r="M721" s="73"/>
      <c r="N721" s="73"/>
      <c r="O721" s="73"/>
    </row>
    <row r="722" spans="2:15" ht="15.6">
      <c r="B722" s="93">
        <v>106</v>
      </c>
      <c r="C722" s="93" t="s">
        <v>317</v>
      </c>
      <c r="D722" s="98">
        <f t="shared" si="22"/>
        <v>0</v>
      </c>
      <c r="E722" s="87"/>
      <c r="F722" s="87"/>
      <c r="G722" s="90"/>
      <c r="H722" s="90"/>
      <c r="I722" s="94"/>
      <c r="J722" s="73"/>
      <c r="K722" s="73"/>
      <c r="L722" s="73"/>
      <c r="M722" s="73"/>
      <c r="N722" s="73"/>
      <c r="O722" s="73"/>
    </row>
    <row r="723" spans="2:15" ht="15.6">
      <c r="B723" s="93">
        <v>107</v>
      </c>
      <c r="C723" s="93" t="s">
        <v>318</v>
      </c>
      <c r="D723" s="98">
        <f t="shared" si="22"/>
        <v>0</v>
      </c>
      <c r="E723" s="87"/>
      <c r="F723" s="87"/>
      <c r="G723" s="90"/>
      <c r="H723" s="90"/>
      <c r="I723" s="94"/>
      <c r="J723" s="73"/>
      <c r="K723" s="73"/>
      <c r="L723" s="73"/>
      <c r="M723" s="73"/>
      <c r="N723" s="73"/>
      <c r="O723" s="73"/>
    </row>
    <row r="724" spans="2:15" ht="15.6">
      <c r="B724" s="93">
        <v>108</v>
      </c>
      <c r="C724" s="93" t="s">
        <v>319</v>
      </c>
      <c r="D724" s="98">
        <f t="shared" si="22"/>
        <v>0</v>
      </c>
      <c r="E724" s="87"/>
      <c r="F724" s="87"/>
      <c r="G724" s="90"/>
      <c r="H724" s="90"/>
      <c r="I724" s="94"/>
      <c r="J724" s="73"/>
      <c r="K724" s="73"/>
      <c r="L724" s="73"/>
      <c r="M724" s="73"/>
      <c r="N724" s="73"/>
      <c r="O724" s="73"/>
    </row>
    <row r="725" spans="2:15" ht="15.6">
      <c r="B725" s="93">
        <v>109</v>
      </c>
      <c r="C725" s="93" t="s">
        <v>320</v>
      </c>
      <c r="D725" s="98">
        <f t="shared" si="22"/>
        <v>0</v>
      </c>
      <c r="E725" s="88"/>
      <c r="F725" s="88"/>
      <c r="G725" s="88"/>
      <c r="H725" s="88"/>
      <c r="I725" s="94"/>
      <c r="J725" s="73"/>
      <c r="K725" s="73"/>
      <c r="L725" s="73"/>
      <c r="M725" s="73"/>
      <c r="N725" s="73"/>
      <c r="O725" s="73"/>
    </row>
    <row r="726" spans="2:15" ht="15.6">
      <c r="B726" s="93">
        <v>110</v>
      </c>
      <c r="C726" s="93" t="s">
        <v>321</v>
      </c>
      <c r="D726" s="98">
        <f t="shared" si="22"/>
        <v>0</v>
      </c>
      <c r="E726" s="87"/>
      <c r="F726" s="87"/>
      <c r="G726" s="90"/>
      <c r="H726" s="90"/>
      <c r="I726" s="94"/>
      <c r="J726" s="73"/>
      <c r="K726" s="73"/>
      <c r="L726" s="73"/>
      <c r="M726" s="73"/>
      <c r="N726" s="73"/>
      <c r="O726" s="73"/>
    </row>
    <row r="727" spans="2:15" ht="15.6">
      <c r="B727" s="93">
        <v>111</v>
      </c>
      <c r="C727" s="93" t="s">
        <v>322</v>
      </c>
      <c r="D727" s="98">
        <f t="shared" si="22"/>
        <v>0</v>
      </c>
      <c r="E727" s="87"/>
      <c r="F727" s="87"/>
      <c r="G727" s="90"/>
      <c r="H727" s="90"/>
      <c r="I727" s="94"/>
      <c r="J727" s="73"/>
      <c r="K727" s="73"/>
      <c r="L727" s="73"/>
      <c r="M727" s="73"/>
      <c r="N727" s="73"/>
      <c r="O727" s="73"/>
    </row>
    <row r="728" spans="2:15" ht="15.6">
      <c r="B728" s="93">
        <v>112</v>
      </c>
      <c r="C728" s="93" t="s">
        <v>323</v>
      </c>
      <c r="D728" s="98">
        <f t="shared" si="22"/>
        <v>0</v>
      </c>
      <c r="E728" s="87"/>
      <c r="F728" s="87"/>
      <c r="G728" s="90"/>
      <c r="H728" s="90"/>
      <c r="I728" s="94"/>
      <c r="J728" s="73"/>
      <c r="K728" s="73"/>
      <c r="L728" s="73"/>
      <c r="M728" s="73"/>
      <c r="N728" s="73"/>
      <c r="O728" s="73"/>
    </row>
    <row r="729" spans="2:15" ht="15.6">
      <c r="B729" s="93">
        <v>113</v>
      </c>
      <c r="C729" s="93" t="s">
        <v>324</v>
      </c>
      <c r="D729" s="98">
        <f t="shared" si="22"/>
        <v>0</v>
      </c>
      <c r="E729" s="87"/>
      <c r="F729" s="87"/>
      <c r="G729" s="90"/>
      <c r="H729" s="90"/>
      <c r="I729" s="94"/>
      <c r="J729" s="73"/>
      <c r="K729" s="73"/>
      <c r="L729" s="73"/>
      <c r="M729" s="73"/>
      <c r="N729" s="73"/>
      <c r="O729" s="73"/>
    </row>
    <row r="730" spans="2:15" ht="15.6">
      <c r="B730" s="93">
        <v>114</v>
      </c>
      <c r="C730" s="93" t="s">
        <v>325</v>
      </c>
      <c r="D730" s="98">
        <f t="shared" si="22"/>
        <v>0</v>
      </c>
      <c r="E730" s="87"/>
      <c r="F730" s="87"/>
      <c r="G730" s="90"/>
      <c r="H730" s="90"/>
      <c r="I730" s="94"/>
      <c r="J730" s="73"/>
      <c r="K730" s="73"/>
      <c r="L730" s="73"/>
      <c r="M730" s="73"/>
      <c r="N730" s="73"/>
      <c r="O730" s="73"/>
    </row>
    <row r="731" spans="2:15" ht="15.6">
      <c r="B731" s="93">
        <v>115</v>
      </c>
      <c r="C731" s="93" t="s">
        <v>326</v>
      </c>
      <c r="D731" s="98">
        <f t="shared" si="22"/>
        <v>0</v>
      </c>
      <c r="E731" s="87"/>
      <c r="F731" s="87"/>
      <c r="G731" s="90"/>
      <c r="H731" s="90"/>
      <c r="I731" s="94"/>
      <c r="J731" s="73"/>
      <c r="K731" s="73"/>
      <c r="L731" s="73"/>
      <c r="M731" s="73"/>
      <c r="N731" s="73"/>
      <c r="O731" s="73"/>
    </row>
    <row r="732" spans="2:15" ht="15.6">
      <c r="B732" s="93">
        <v>116</v>
      </c>
      <c r="C732" s="93" t="s">
        <v>327</v>
      </c>
      <c r="D732" s="98">
        <f t="shared" si="22"/>
        <v>0</v>
      </c>
      <c r="E732" s="87"/>
      <c r="F732" s="87"/>
      <c r="G732" s="90"/>
      <c r="H732" s="90"/>
      <c r="I732" s="94"/>
      <c r="J732" s="73"/>
      <c r="K732" s="73"/>
      <c r="L732" s="73"/>
      <c r="M732" s="73"/>
      <c r="N732" s="73"/>
      <c r="O732" s="73"/>
    </row>
    <row r="733" spans="2:15" ht="15.6">
      <c r="B733" s="93">
        <v>117</v>
      </c>
      <c r="C733" s="93" t="s">
        <v>328</v>
      </c>
      <c r="D733" s="98">
        <f t="shared" si="22"/>
        <v>0</v>
      </c>
      <c r="E733" s="87"/>
      <c r="F733" s="87"/>
      <c r="G733" s="90"/>
      <c r="H733" s="90"/>
      <c r="I733" s="94"/>
      <c r="J733" s="73"/>
      <c r="K733" s="73"/>
      <c r="L733" s="73"/>
      <c r="M733" s="73"/>
      <c r="N733" s="73"/>
      <c r="O733" s="73"/>
    </row>
    <row r="734" spans="2:15" ht="15.6">
      <c r="B734" s="268" t="s">
        <v>329</v>
      </c>
      <c r="C734" s="269"/>
      <c r="D734" s="75">
        <f>SUM(D617:D733)</f>
        <v>202</v>
      </c>
      <c r="E734" s="75">
        <f t="shared" ref="E734:M734" si="23">SUM(E617:E733)</f>
        <v>11</v>
      </c>
      <c r="F734" s="75">
        <f t="shared" si="23"/>
        <v>38</v>
      </c>
      <c r="G734" s="75">
        <f t="shared" si="23"/>
        <v>117</v>
      </c>
      <c r="H734" s="75">
        <f t="shared" si="23"/>
        <v>36</v>
      </c>
      <c r="I734" s="75">
        <f t="shared" si="23"/>
        <v>93</v>
      </c>
      <c r="J734" s="75">
        <f t="shared" si="23"/>
        <v>0</v>
      </c>
      <c r="K734" s="75">
        <f t="shared" si="23"/>
        <v>0</v>
      </c>
      <c r="L734" s="75">
        <f t="shared" si="23"/>
        <v>0</v>
      </c>
      <c r="M734" s="75">
        <f t="shared" si="23"/>
        <v>0</v>
      </c>
      <c r="N734" s="75"/>
      <c r="O734" s="75">
        <f t="shared" ref="O734" si="24">SUM(O617:O733)</f>
        <v>0</v>
      </c>
    </row>
    <row r="735" spans="2:15" ht="15.6">
      <c r="B735" s="270" t="s">
        <v>330</v>
      </c>
      <c r="C735" s="270"/>
      <c r="D735" s="270"/>
      <c r="E735" s="270"/>
      <c r="F735" s="270"/>
      <c r="G735" s="271"/>
      <c r="H735" s="76">
        <f>+E734+F734+G734+H734</f>
        <v>202</v>
      </c>
      <c r="I735" s="272" t="s">
        <v>331</v>
      </c>
      <c r="J735" s="270"/>
      <c r="K735" s="270"/>
      <c r="L735" s="270"/>
      <c r="M735" s="270"/>
      <c r="N735" s="271"/>
      <c r="O735" s="76">
        <f>I734+J734+K734+L734+M734+N734+O734</f>
        <v>93</v>
      </c>
    </row>
    <row r="737" spans="2:15" ht="15.6">
      <c r="B737" s="273" t="s">
        <v>434</v>
      </c>
      <c r="C737" s="274"/>
      <c r="D737" s="275"/>
      <c r="E737" s="283" t="s">
        <v>197</v>
      </c>
      <c r="F737" s="283"/>
      <c r="G737" s="283"/>
      <c r="H737" s="283"/>
      <c r="I737" s="284" t="s">
        <v>198</v>
      </c>
      <c r="J737" s="284"/>
      <c r="K737" s="284"/>
      <c r="L737" s="284"/>
      <c r="M737" s="284"/>
      <c r="N737" s="284"/>
      <c r="O737" s="284"/>
    </row>
    <row r="738" spans="2:15" ht="62.4">
      <c r="B738" s="64" t="s">
        <v>199</v>
      </c>
      <c r="C738" s="64" t="s">
        <v>200</v>
      </c>
      <c r="D738" s="97" t="s">
        <v>343</v>
      </c>
      <c r="E738" s="65" t="s">
        <v>201</v>
      </c>
      <c r="F738" s="65" t="s">
        <v>202</v>
      </c>
      <c r="G738" s="65" t="s">
        <v>203</v>
      </c>
      <c r="H738" s="65" t="s">
        <v>204</v>
      </c>
      <c r="I738" s="66" t="s">
        <v>205</v>
      </c>
      <c r="J738" s="67" t="s">
        <v>206</v>
      </c>
      <c r="K738" s="67" t="s">
        <v>207</v>
      </c>
      <c r="L738" s="67" t="s">
        <v>208</v>
      </c>
      <c r="M738" s="67" t="s">
        <v>209</v>
      </c>
      <c r="N738" s="67" t="s">
        <v>210</v>
      </c>
      <c r="O738" s="67" t="s">
        <v>211</v>
      </c>
    </row>
    <row r="739" spans="2:15" ht="15.6">
      <c r="B739" s="93">
        <v>1</v>
      </c>
      <c r="C739" s="93" t="s">
        <v>212</v>
      </c>
      <c r="D739" s="98">
        <f>E739+F739+G739+H739</f>
        <v>0</v>
      </c>
      <c r="E739" s="87"/>
      <c r="F739" s="87"/>
      <c r="G739" s="90"/>
      <c r="H739" s="90"/>
      <c r="I739" s="94"/>
      <c r="J739" s="73"/>
      <c r="K739" s="73"/>
      <c r="L739" s="73"/>
      <c r="M739" s="73"/>
      <c r="N739" s="73"/>
      <c r="O739" s="73"/>
    </row>
    <row r="740" spans="2:15" ht="15.6">
      <c r="B740" s="93">
        <v>2</v>
      </c>
      <c r="C740" s="93" t="s">
        <v>213</v>
      </c>
      <c r="D740" s="98">
        <f t="shared" ref="D740:D803" si="25">E740+F740+G740+H740</f>
        <v>0</v>
      </c>
      <c r="E740" s="87"/>
      <c r="F740" s="87"/>
      <c r="G740" s="90"/>
      <c r="H740" s="90"/>
      <c r="I740" s="94"/>
      <c r="J740" s="73"/>
      <c r="K740" s="73"/>
      <c r="L740" s="73"/>
      <c r="M740" s="73"/>
      <c r="N740" s="73"/>
      <c r="O740" s="73"/>
    </row>
    <row r="741" spans="2:15" ht="15.6">
      <c r="B741" s="93">
        <v>3</v>
      </c>
      <c r="C741" s="93" t="s">
        <v>214</v>
      </c>
      <c r="D741" s="98">
        <f t="shared" si="25"/>
        <v>0</v>
      </c>
      <c r="E741" s="87"/>
      <c r="F741" s="87"/>
      <c r="G741" s="90"/>
      <c r="H741" s="90"/>
      <c r="I741" s="94"/>
      <c r="J741" s="73"/>
      <c r="K741" s="73"/>
      <c r="L741" s="73"/>
      <c r="M741" s="73"/>
      <c r="N741" s="73"/>
      <c r="O741" s="73"/>
    </row>
    <row r="742" spans="2:15" ht="15.6">
      <c r="B742" s="93">
        <v>4</v>
      </c>
      <c r="C742" s="93" t="s">
        <v>215</v>
      </c>
      <c r="D742" s="98">
        <f t="shared" si="25"/>
        <v>0</v>
      </c>
      <c r="E742" s="87"/>
      <c r="F742" s="88"/>
      <c r="G742" s="88"/>
      <c r="H742" s="88"/>
      <c r="I742" s="94"/>
      <c r="J742" s="73"/>
      <c r="K742" s="73"/>
      <c r="L742" s="73"/>
      <c r="M742" s="73"/>
      <c r="N742" s="73"/>
      <c r="O742" s="73"/>
    </row>
    <row r="743" spans="2:15" ht="15.6">
      <c r="B743" s="93">
        <v>5</v>
      </c>
      <c r="C743" s="93" t="s">
        <v>216</v>
      </c>
      <c r="D743" s="98">
        <f t="shared" si="25"/>
        <v>0</v>
      </c>
      <c r="E743" s="87"/>
      <c r="F743" s="87"/>
      <c r="G743" s="90"/>
      <c r="H743" s="90"/>
      <c r="I743" s="94"/>
      <c r="J743" s="73"/>
      <c r="K743" s="73"/>
      <c r="L743" s="73"/>
      <c r="M743" s="73"/>
      <c r="N743" s="73"/>
      <c r="O743" s="73"/>
    </row>
    <row r="744" spans="2:15" ht="15.6">
      <c r="B744" s="93">
        <v>6</v>
      </c>
      <c r="C744" s="93" t="s">
        <v>217</v>
      </c>
      <c r="D744" s="98">
        <f t="shared" si="25"/>
        <v>0</v>
      </c>
      <c r="E744" s="87"/>
      <c r="F744" s="87"/>
      <c r="G744" s="90"/>
      <c r="H744" s="90"/>
      <c r="I744" s="94"/>
      <c r="J744" s="73"/>
      <c r="K744" s="73"/>
      <c r="L744" s="73"/>
      <c r="M744" s="73"/>
      <c r="N744" s="73"/>
      <c r="O744" s="73"/>
    </row>
    <row r="745" spans="2:15" ht="15.6">
      <c r="B745" s="93">
        <v>7</v>
      </c>
      <c r="C745" s="93" t="s">
        <v>218</v>
      </c>
      <c r="D745" s="98">
        <f t="shared" si="25"/>
        <v>0</v>
      </c>
      <c r="E745" s="87"/>
      <c r="F745" s="87"/>
      <c r="G745" s="90"/>
      <c r="H745" s="90"/>
      <c r="I745" s="94"/>
      <c r="J745" s="73"/>
      <c r="K745" s="73"/>
      <c r="L745" s="73"/>
      <c r="M745" s="73"/>
      <c r="N745" s="73"/>
      <c r="O745" s="73"/>
    </row>
    <row r="746" spans="2:15" ht="15.6">
      <c r="B746" s="93">
        <v>8</v>
      </c>
      <c r="C746" s="93" t="s">
        <v>219</v>
      </c>
      <c r="D746" s="98">
        <f t="shared" si="25"/>
        <v>0</v>
      </c>
      <c r="E746" s="87"/>
      <c r="F746" s="87"/>
      <c r="G746" s="90"/>
      <c r="H746" s="90"/>
      <c r="I746" s="94"/>
      <c r="J746" s="73"/>
      <c r="K746" s="73"/>
      <c r="L746" s="73"/>
      <c r="M746" s="73"/>
      <c r="N746" s="73"/>
      <c r="O746" s="73"/>
    </row>
    <row r="747" spans="2:15" ht="15.6">
      <c r="B747" s="93">
        <v>9</v>
      </c>
      <c r="C747" s="93" t="s">
        <v>220</v>
      </c>
      <c r="D747" s="98">
        <f t="shared" si="25"/>
        <v>0</v>
      </c>
      <c r="E747" s="87"/>
      <c r="F747" s="87"/>
      <c r="G747" s="90"/>
      <c r="H747" s="90"/>
      <c r="I747" s="94"/>
      <c r="J747" s="73"/>
      <c r="K747" s="73"/>
      <c r="L747" s="73"/>
      <c r="M747" s="73"/>
      <c r="N747" s="73"/>
      <c r="O747" s="73"/>
    </row>
    <row r="748" spans="2:15" ht="15.6">
      <c r="B748" s="93">
        <v>10</v>
      </c>
      <c r="C748" s="93" t="s">
        <v>221</v>
      </c>
      <c r="D748" s="98">
        <f t="shared" si="25"/>
        <v>0</v>
      </c>
      <c r="E748" s="87"/>
      <c r="F748" s="87"/>
      <c r="G748" s="90"/>
      <c r="H748" s="90"/>
      <c r="I748" s="94"/>
      <c r="J748" s="73"/>
      <c r="K748" s="73"/>
      <c r="L748" s="73"/>
      <c r="M748" s="73"/>
      <c r="N748" s="73"/>
      <c r="O748" s="73"/>
    </row>
    <row r="749" spans="2:15" ht="15.6">
      <c r="B749" s="93">
        <v>11</v>
      </c>
      <c r="C749" s="93" t="s">
        <v>222</v>
      </c>
      <c r="D749" s="98">
        <f t="shared" si="25"/>
        <v>0</v>
      </c>
      <c r="E749" s="87"/>
      <c r="F749" s="87"/>
      <c r="G749" s="90"/>
      <c r="H749" s="90"/>
      <c r="I749" s="94"/>
      <c r="J749" s="73"/>
      <c r="K749" s="73"/>
      <c r="L749" s="73"/>
      <c r="M749" s="73"/>
      <c r="N749" s="73"/>
      <c r="O749" s="73"/>
    </row>
    <row r="750" spans="2:15" ht="15.6">
      <c r="B750" s="93">
        <v>12</v>
      </c>
      <c r="C750" s="93" t="s">
        <v>223</v>
      </c>
      <c r="D750" s="98">
        <f t="shared" si="25"/>
        <v>0</v>
      </c>
      <c r="E750" s="87"/>
      <c r="F750" s="87"/>
      <c r="G750" s="90"/>
      <c r="H750" s="90"/>
      <c r="I750" s="94"/>
      <c r="J750" s="73"/>
      <c r="K750" s="73"/>
      <c r="L750" s="73"/>
      <c r="M750" s="73"/>
      <c r="N750" s="73"/>
      <c r="O750" s="73"/>
    </row>
    <row r="751" spans="2:15" ht="15.6">
      <c r="B751" s="93">
        <v>13</v>
      </c>
      <c r="C751" s="93" t="s">
        <v>224</v>
      </c>
      <c r="D751" s="98">
        <f t="shared" si="25"/>
        <v>0</v>
      </c>
      <c r="E751" s="87"/>
      <c r="F751" s="87"/>
      <c r="G751" s="90"/>
      <c r="H751" s="90"/>
      <c r="I751" s="94"/>
      <c r="J751" s="73"/>
      <c r="K751" s="73"/>
      <c r="L751" s="73"/>
      <c r="M751" s="73"/>
      <c r="N751" s="73"/>
      <c r="O751" s="73"/>
    </row>
    <row r="752" spans="2:15" ht="15.6">
      <c r="B752" s="93">
        <v>14</v>
      </c>
      <c r="C752" s="93" t="s">
        <v>225</v>
      </c>
      <c r="D752" s="98">
        <f t="shared" si="25"/>
        <v>0</v>
      </c>
      <c r="E752" s="87"/>
      <c r="F752" s="87"/>
      <c r="G752" s="90"/>
      <c r="H752" s="90"/>
      <c r="I752" s="94"/>
      <c r="J752" s="73"/>
      <c r="K752" s="73"/>
      <c r="L752" s="73"/>
      <c r="M752" s="73"/>
      <c r="N752" s="73"/>
      <c r="O752" s="73"/>
    </row>
    <row r="753" spans="2:15" ht="15.6">
      <c r="B753" s="93">
        <v>15</v>
      </c>
      <c r="C753" s="93" t="s">
        <v>226</v>
      </c>
      <c r="D753" s="98">
        <f t="shared" si="25"/>
        <v>0</v>
      </c>
      <c r="E753" s="87"/>
      <c r="F753" s="87"/>
      <c r="G753" s="90"/>
      <c r="H753" s="90"/>
      <c r="I753" s="94"/>
      <c r="J753" s="73"/>
      <c r="K753" s="73"/>
      <c r="L753" s="73"/>
      <c r="M753" s="73"/>
      <c r="N753" s="73"/>
      <c r="O753" s="73"/>
    </row>
    <row r="754" spans="2:15" ht="15.6">
      <c r="B754" s="93">
        <v>16</v>
      </c>
      <c r="C754" s="93" t="s">
        <v>227</v>
      </c>
      <c r="D754" s="98">
        <f t="shared" si="25"/>
        <v>0</v>
      </c>
      <c r="E754" s="87"/>
      <c r="F754" s="87"/>
      <c r="G754" s="90"/>
      <c r="H754" s="90"/>
      <c r="I754" s="94"/>
      <c r="J754" s="73"/>
      <c r="K754" s="73"/>
      <c r="L754" s="73"/>
      <c r="M754" s="73"/>
      <c r="N754" s="73"/>
      <c r="O754" s="73"/>
    </row>
    <row r="755" spans="2:15" ht="15.6">
      <c r="B755" s="93">
        <v>17</v>
      </c>
      <c r="C755" s="93" t="s">
        <v>228</v>
      </c>
      <c r="D755" s="98">
        <f t="shared" si="25"/>
        <v>0</v>
      </c>
      <c r="E755" s="87"/>
      <c r="F755" s="87"/>
      <c r="G755" s="90"/>
      <c r="H755" s="90"/>
      <c r="I755" s="94"/>
      <c r="J755" s="73"/>
      <c r="K755" s="73"/>
      <c r="L755" s="73"/>
      <c r="M755" s="73"/>
      <c r="N755" s="73"/>
      <c r="O755" s="73"/>
    </row>
    <row r="756" spans="2:15" ht="15.6">
      <c r="B756" s="93">
        <v>18</v>
      </c>
      <c r="C756" s="93" t="s">
        <v>229</v>
      </c>
      <c r="D756" s="98">
        <f t="shared" si="25"/>
        <v>0</v>
      </c>
      <c r="E756" s="87"/>
      <c r="F756" s="87"/>
      <c r="G756" s="90"/>
      <c r="H756" s="90"/>
      <c r="I756" s="94"/>
      <c r="J756" s="73"/>
      <c r="K756" s="73"/>
      <c r="L756" s="73"/>
      <c r="M756" s="73"/>
      <c r="N756" s="73"/>
      <c r="O756" s="73"/>
    </row>
    <row r="757" spans="2:15" ht="15.6">
      <c r="B757" s="93">
        <v>19</v>
      </c>
      <c r="C757" s="93" t="s">
        <v>230</v>
      </c>
      <c r="D757" s="98">
        <f t="shared" si="25"/>
        <v>0</v>
      </c>
      <c r="E757" s="87"/>
      <c r="F757" s="87"/>
      <c r="G757" s="90"/>
      <c r="H757" s="90"/>
      <c r="I757" s="94"/>
      <c r="J757" s="73"/>
      <c r="K757" s="73"/>
      <c r="L757" s="73"/>
      <c r="M757" s="73"/>
      <c r="N757" s="73"/>
      <c r="O757" s="73"/>
    </row>
    <row r="758" spans="2:15" ht="15.6">
      <c r="B758" s="93">
        <v>20</v>
      </c>
      <c r="C758" s="93" t="s">
        <v>231</v>
      </c>
      <c r="D758" s="98">
        <f t="shared" si="25"/>
        <v>0</v>
      </c>
      <c r="E758" s="87"/>
      <c r="F758" s="87"/>
      <c r="G758" s="90"/>
      <c r="H758" s="90"/>
      <c r="I758" s="94"/>
      <c r="J758" s="73"/>
      <c r="K758" s="73"/>
      <c r="L758" s="73"/>
      <c r="M758" s="73"/>
      <c r="N758" s="73"/>
      <c r="O758" s="73"/>
    </row>
    <row r="759" spans="2:15" ht="15.6">
      <c r="B759" s="93">
        <v>21</v>
      </c>
      <c r="C759" s="93" t="s">
        <v>232</v>
      </c>
      <c r="D759" s="98">
        <f t="shared" si="25"/>
        <v>0</v>
      </c>
      <c r="E759" s="87"/>
      <c r="F759" s="87"/>
      <c r="G759" s="90"/>
      <c r="H759" s="90"/>
      <c r="I759" s="94"/>
      <c r="J759" s="73"/>
      <c r="K759" s="73"/>
      <c r="L759" s="73"/>
      <c r="M759" s="73"/>
      <c r="N759" s="73"/>
      <c r="O759" s="73"/>
    </row>
    <row r="760" spans="2:15" ht="15.6">
      <c r="B760" s="93">
        <v>22</v>
      </c>
      <c r="C760" s="93" t="s">
        <v>233</v>
      </c>
      <c r="D760" s="98">
        <f t="shared" si="25"/>
        <v>0</v>
      </c>
      <c r="E760" s="87"/>
      <c r="F760" s="87"/>
      <c r="G760" s="90"/>
      <c r="H760" s="90"/>
      <c r="I760" s="94"/>
      <c r="J760" s="73"/>
      <c r="K760" s="73"/>
      <c r="L760" s="73"/>
      <c r="M760" s="73"/>
      <c r="N760" s="73"/>
      <c r="O760" s="73"/>
    </row>
    <row r="761" spans="2:15" ht="15.6">
      <c r="B761" s="93">
        <v>23</v>
      </c>
      <c r="C761" s="93" t="s">
        <v>234</v>
      </c>
      <c r="D761" s="98">
        <f t="shared" si="25"/>
        <v>0</v>
      </c>
      <c r="E761" s="87"/>
      <c r="F761" s="87"/>
      <c r="G761" s="90"/>
      <c r="H761" s="90"/>
      <c r="I761" s="94"/>
      <c r="J761" s="73"/>
      <c r="K761" s="73"/>
      <c r="L761" s="73"/>
      <c r="M761" s="73"/>
      <c r="N761" s="73"/>
      <c r="O761" s="73"/>
    </row>
    <row r="762" spans="2:15" ht="15.6">
      <c r="B762" s="93">
        <v>24</v>
      </c>
      <c r="C762" s="93" t="s">
        <v>235</v>
      </c>
      <c r="D762" s="98">
        <f t="shared" si="25"/>
        <v>0</v>
      </c>
      <c r="E762" s="88"/>
      <c r="F762" s="88"/>
      <c r="G762" s="88"/>
      <c r="H762" s="90"/>
      <c r="I762" s="94"/>
      <c r="J762" s="73"/>
      <c r="K762" s="73"/>
      <c r="L762" s="73"/>
      <c r="M762" s="73"/>
      <c r="N762" s="73"/>
      <c r="O762" s="73"/>
    </row>
    <row r="763" spans="2:15" ht="15.6">
      <c r="B763" s="93">
        <v>25</v>
      </c>
      <c r="C763" s="93" t="s">
        <v>236</v>
      </c>
      <c r="D763" s="98">
        <f t="shared" si="25"/>
        <v>0</v>
      </c>
      <c r="E763" s="87"/>
      <c r="F763" s="87"/>
      <c r="G763" s="90"/>
      <c r="H763" s="90"/>
      <c r="I763" s="94"/>
      <c r="J763" s="73"/>
      <c r="K763" s="73"/>
      <c r="L763" s="73"/>
      <c r="M763" s="73"/>
      <c r="N763" s="73"/>
      <c r="O763" s="73"/>
    </row>
    <row r="764" spans="2:15" ht="15.6">
      <c r="B764" s="93">
        <v>26</v>
      </c>
      <c r="C764" s="93" t="s">
        <v>237</v>
      </c>
      <c r="D764" s="98">
        <f t="shared" si="25"/>
        <v>0</v>
      </c>
      <c r="E764" s="87"/>
      <c r="F764" s="87"/>
      <c r="G764" s="90"/>
      <c r="H764" s="90"/>
      <c r="I764" s="94"/>
      <c r="J764" s="73"/>
      <c r="K764" s="73"/>
      <c r="L764" s="73"/>
      <c r="M764" s="73"/>
      <c r="N764" s="73"/>
      <c r="O764" s="73"/>
    </row>
    <row r="765" spans="2:15" ht="15.6">
      <c r="B765" s="93">
        <v>27</v>
      </c>
      <c r="C765" s="93" t="s">
        <v>238</v>
      </c>
      <c r="D765" s="98">
        <f t="shared" si="25"/>
        <v>0</v>
      </c>
      <c r="E765" s="87"/>
      <c r="F765" s="87"/>
      <c r="G765" s="90"/>
      <c r="H765" s="90"/>
      <c r="I765" s="94"/>
      <c r="J765" s="73"/>
      <c r="K765" s="73"/>
      <c r="L765" s="73"/>
      <c r="M765" s="73"/>
      <c r="N765" s="73"/>
      <c r="O765" s="73"/>
    </row>
    <row r="766" spans="2:15" ht="15.6">
      <c r="B766" s="93">
        <v>28</v>
      </c>
      <c r="C766" s="93" t="s">
        <v>239</v>
      </c>
      <c r="D766" s="98">
        <f t="shared" si="25"/>
        <v>0</v>
      </c>
      <c r="E766" s="87"/>
      <c r="F766" s="87"/>
      <c r="G766" s="90"/>
      <c r="H766" s="90"/>
      <c r="I766" s="94"/>
      <c r="J766" s="73"/>
      <c r="K766" s="73"/>
      <c r="L766" s="73"/>
      <c r="M766" s="73"/>
      <c r="N766" s="73"/>
      <c r="O766" s="73"/>
    </row>
    <row r="767" spans="2:15" ht="15.6">
      <c r="B767" s="93">
        <v>29</v>
      </c>
      <c r="C767" s="93" t="s">
        <v>240</v>
      </c>
      <c r="D767" s="98">
        <f t="shared" si="25"/>
        <v>0</v>
      </c>
      <c r="E767" s="87"/>
      <c r="F767" s="87"/>
      <c r="G767" s="90"/>
      <c r="H767" s="90"/>
      <c r="I767" s="94"/>
      <c r="J767" s="73"/>
      <c r="K767" s="73"/>
      <c r="L767" s="73"/>
      <c r="M767" s="73"/>
      <c r="N767" s="73"/>
      <c r="O767" s="73"/>
    </row>
    <row r="768" spans="2:15" ht="15.6">
      <c r="B768" s="93">
        <v>30</v>
      </c>
      <c r="C768" s="93" t="s">
        <v>241</v>
      </c>
      <c r="D768" s="98">
        <f t="shared" si="25"/>
        <v>0</v>
      </c>
      <c r="E768" s="87"/>
      <c r="F768" s="87"/>
      <c r="G768" s="90"/>
      <c r="H768" s="90"/>
      <c r="I768" s="94"/>
      <c r="J768" s="73"/>
      <c r="K768" s="73"/>
      <c r="L768" s="73"/>
      <c r="M768" s="73"/>
      <c r="N768" s="73"/>
      <c r="O768" s="73"/>
    </row>
    <row r="769" spans="2:15" ht="15.6">
      <c r="B769" s="93">
        <v>31</v>
      </c>
      <c r="C769" s="93" t="s">
        <v>242</v>
      </c>
      <c r="D769" s="98">
        <f t="shared" si="25"/>
        <v>0</v>
      </c>
      <c r="E769" s="87"/>
      <c r="F769" s="87"/>
      <c r="G769" s="90"/>
      <c r="H769" s="90"/>
      <c r="I769" s="94"/>
      <c r="J769" s="73"/>
      <c r="K769" s="73"/>
      <c r="L769" s="73"/>
      <c r="M769" s="73"/>
      <c r="N769" s="73"/>
      <c r="O769" s="73"/>
    </row>
    <row r="770" spans="2:15" ht="15.6">
      <c r="B770" s="93">
        <v>32</v>
      </c>
      <c r="C770" s="93" t="s">
        <v>243</v>
      </c>
      <c r="D770" s="98">
        <f t="shared" si="25"/>
        <v>0</v>
      </c>
      <c r="E770" s="87"/>
      <c r="F770" s="87"/>
      <c r="G770" s="90"/>
      <c r="H770" s="90"/>
      <c r="I770" s="94"/>
      <c r="J770" s="73"/>
      <c r="K770" s="73"/>
      <c r="L770" s="73"/>
      <c r="M770" s="73"/>
      <c r="N770" s="73"/>
      <c r="O770" s="73"/>
    </row>
    <row r="771" spans="2:15" ht="15.6">
      <c r="B771" s="93">
        <v>33</v>
      </c>
      <c r="C771" s="93" t="s">
        <v>244</v>
      </c>
      <c r="D771" s="98">
        <f t="shared" si="25"/>
        <v>0</v>
      </c>
      <c r="E771" s="87"/>
      <c r="F771" s="87"/>
      <c r="G771" s="90"/>
      <c r="H771" s="90"/>
      <c r="I771" s="94"/>
      <c r="J771" s="73"/>
      <c r="K771" s="73"/>
      <c r="L771" s="73"/>
      <c r="M771" s="73"/>
      <c r="N771" s="73"/>
      <c r="O771" s="73"/>
    </row>
    <row r="772" spans="2:15" ht="15.6">
      <c r="B772" s="93">
        <v>34</v>
      </c>
      <c r="C772" s="93" t="s">
        <v>245</v>
      </c>
      <c r="D772" s="98">
        <f t="shared" si="25"/>
        <v>0</v>
      </c>
      <c r="E772" s="88"/>
      <c r="F772" s="88"/>
      <c r="G772" s="90"/>
      <c r="H772" s="88"/>
      <c r="I772" s="94"/>
      <c r="J772" s="73"/>
      <c r="K772" s="73"/>
      <c r="L772" s="73"/>
      <c r="M772" s="73"/>
      <c r="N772" s="73"/>
      <c r="O772" s="73"/>
    </row>
    <row r="773" spans="2:15" ht="15.6">
      <c r="B773" s="93">
        <v>35</v>
      </c>
      <c r="C773" s="93" t="s">
        <v>246</v>
      </c>
      <c r="D773" s="98">
        <f t="shared" si="25"/>
        <v>0</v>
      </c>
      <c r="E773" s="87"/>
      <c r="F773" s="87"/>
      <c r="G773" s="90"/>
      <c r="H773" s="90"/>
      <c r="I773" s="94"/>
      <c r="J773" s="73"/>
      <c r="K773" s="73"/>
      <c r="L773" s="73"/>
      <c r="M773" s="73"/>
      <c r="N773" s="73"/>
      <c r="O773" s="73"/>
    </row>
    <row r="774" spans="2:15" ht="15.6">
      <c r="B774" s="93">
        <v>36</v>
      </c>
      <c r="C774" s="93" t="s">
        <v>247</v>
      </c>
      <c r="D774" s="98">
        <f t="shared" si="25"/>
        <v>0</v>
      </c>
      <c r="E774" s="87"/>
      <c r="F774" s="87"/>
      <c r="G774" s="90"/>
      <c r="H774" s="90"/>
      <c r="I774" s="94"/>
      <c r="J774" s="73"/>
      <c r="K774" s="73"/>
      <c r="L774" s="73"/>
      <c r="M774" s="73"/>
      <c r="N774" s="73"/>
      <c r="O774" s="73"/>
    </row>
    <row r="775" spans="2:15" ht="15.6">
      <c r="B775" s="93">
        <v>37</v>
      </c>
      <c r="C775" s="93" t="s">
        <v>248</v>
      </c>
      <c r="D775" s="98">
        <f t="shared" si="25"/>
        <v>0</v>
      </c>
      <c r="E775" s="87"/>
      <c r="F775" s="87"/>
      <c r="G775" s="90"/>
      <c r="H775" s="90"/>
      <c r="I775" s="94"/>
      <c r="J775" s="73"/>
      <c r="K775" s="73"/>
      <c r="L775" s="73"/>
      <c r="M775" s="73"/>
      <c r="N775" s="73"/>
      <c r="O775" s="73"/>
    </row>
    <row r="776" spans="2:15" ht="15.6">
      <c r="B776" s="93">
        <v>38</v>
      </c>
      <c r="C776" s="93" t="s">
        <v>249</v>
      </c>
      <c r="D776" s="98">
        <f t="shared" si="25"/>
        <v>13</v>
      </c>
      <c r="E776" s="182"/>
      <c r="F776" s="183">
        <v>12</v>
      </c>
      <c r="G776" s="183">
        <v>1</v>
      </c>
      <c r="H776" s="182"/>
      <c r="I776" s="184">
        <v>13</v>
      </c>
      <c r="J776" s="73"/>
      <c r="K776" s="73"/>
      <c r="L776" s="73"/>
      <c r="M776" s="73"/>
      <c r="N776" s="73"/>
      <c r="O776" s="73"/>
    </row>
    <row r="777" spans="2:15" ht="15.6">
      <c r="B777" s="93">
        <v>39</v>
      </c>
      <c r="C777" s="93" t="s">
        <v>250</v>
      </c>
      <c r="D777" s="98">
        <f t="shared" si="25"/>
        <v>0</v>
      </c>
      <c r="E777" s="88"/>
      <c r="F777" s="88"/>
      <c r="G777" s="88"/>
      <c r="H777" s="88"/>
      <c r="I777" s="94"/>
      <c r="J777" s="73"/>
      <c r="K777" s="73"/>
      <c r="L777" s="73"/>
      <c r="M777" s="73"/>
      <c r="N777" s="73"/>
      <c r="O777" s="73"/>
    </row>
    <row r="778" spans="2:15" ht="15.6">
      <c r="B778" s="93">
        <v>40</v>
      </c>
      <c r="C778" s="93" t="s">
        <v>251</v>
      </c>
      <c r="D778" s="98">
        <v>24</v>
      </c>
      <c r="E778" s="182"/>
      <c r="F778" s="182"/>
      <c r="G778" s="182"/>
      <c r="H778" s="182"/>
      <c r="I778" s="184">
        <v>24</v>
      </c>
      <c r="J778" s="73"/>
      <c r="K778" s="73"/>
      <c r="L778" s="73"/>
      <c r="M778" s="73"/>
      <c r="N778" s="73"/>
      <c r="O778" s="73"/>
    </row>
    <row r="779" spans="2:15" ht="15.6">
      <c r="B779" s="93">
        <v>41</v>
      </c>
      <c r="C779" s="93" t="s">
        <v>252</v>
      </c>
      <c r="D779" s="98">
        <f t="shared" si="25"/>
        <v>0</v>
      </c>
      <c r="E779" s="87"/>
      <c r="F779" s="87"/>
      <c r="G779" s="90"/>
      <c r="H779" s="90"/>
      <c r="I779" s="94"/>
      <c r="J779" s="73"/>
      <c r="K779" s="73"/>
      <c r="L779" s="73"/>
      <c r="M779" s="73"/>
      <c r="N779" s="73"/>
      <c r="O779" s="73"/>
    </row>
    <row r="780" spans="2:15" ht="15.6">
      <c r="B780" s="93">
        <v>42</v>
      </c>
      <c r="C780" s="93" t="s">
        <v>253</v>
      </c>
      <c r="D780" s="98">
        <f t="shared" si="25"/>
        <v>0</v>
      </c>
      <c r="E780" s="87"/>
      <c r="F780" s="87"/>
      <c r="G780" s="90"/>
      <c r="H780" s="90"/>
      <c r="I780" s="94"/>
      <c r="J780" s="73"/>
      <c r="K780" s="73"/>
      <c r="L780" s="73"/>
      <c r="M780" s="73"/>
      <c r="N780" s="73"/>
      <c r="O780" s="73"/>
    </row>
    <row r="781" spans="2:15" ht="15.6">
      <c r="B781" s="93">
        <v>43</v>
      </c>
      <c r="C781" s="93" t="s">
        <v>254</v>
      </c>
      <c r="D781" s="98">
        <f t="shared" si="25"/>
        <v>0</v>
      </c>
      <c r="E781" s="153"/>
      <c r="F781" s="153"/>
      <c r="G781" s="153"/>
      <c r="H781" s="153"/>
      <c r="I781" s="94"/>
      <c r="J781" s="73"/>
      <c r="K781" s="73"/>
      <c r="L781" s="73"/>
      <c r="M781" s="73"/>
      <c r="N781" s="73"/>
      <c r="O781" s="73"/>
    </row>
    <row r="782" spans="2:15" ht="15.6">
      <c r="B782" s="93">
        <v>44</v>
      </c>
      <c r="C782" s="93" t="s">
        <v>255</v>
      </c>
      <c r="D782" s="98">
        <f t="shared" si="25"/>
        <v>0</v>
      </c>
      <c r="E782" s="88"/>
      <c r="F782" s="88"/>
      <c r="G782" s="88"/>
      <c r="H782" s="88"/>
      <c r="I782" s="94"/>
      <c r="J782" s="73"/>
      <c r="K782" s="73"/>
      <c r="L782" s="73"/>
      <c r="M782" s="73"/>
      <c r="N782" s="73"/>
      <c r="O782" s="73"/>
    </row>
    <row r="783" spans="2:15" ht="15.6">
      <c r="B783" s="93">
        <v>45</v>
      </c>
      <c r="C783" s="93" t="s">
        <v>256</v>
      </c>
      <c r="D783" s="98">
        <f t="shared" si="25"/>
        <v>0</v>
      </c>
      <c r="E783" s="87"/>
      <c r="F783" s="87"/>
      <c r="G783" s="90"/>
      <c r="H783" s="90"/>
      <c r="I783" s="94"/>
      <c r="J783" s="73"/>
      <c r="K783" s="73"/>
      <c r="L783" s="73"/>
      <c r="M783" s="73"/>
      <c r="N783" s="73"/>
      <c r="O783" s="73"/>
    </row>
    <row r="784" spans="2:15" ht="15.6">
      <c r="B784" s="93">
        <v>46</v>
      </c>
      <c r="C784" s="93" t="s">
        <v>257</v>
      </c>
      <c r="D784" s="98">
        <f t="shared" si="25"/>
        <v>0</v>
      </c>
      <c r="E784" s="87"/>
      <c r="F784" s="87"/>
      <c r="G784" s="90"/>
      <c r="H784" s="90"/>
      <c r="I784" s="94"/>
      <c r="J784" s="73"/>
      <c r="K784" s="73"/>
      <c r="L784" s="73"/>
      <c r="M784" s="73"/>
      <c r="N784" s="73"/>
      <c r="O784" s="73"/>
    </row>
    <row r="785" spans="2:15" ht="15.6">
      <c r="B785" s="93">
        <v>47</v>
      </c>
      <c r="C785" s="93" t="s">
        <v>258</v>
      </c>
      <c r="D785" s="98">
        <f t="shared" si="25"/>
        <v>0</v>
      </c>
      <c r="E785" s="87"/>
      <c r="F785" s="87"/>
      <c r="G785" s="90"/>
      <c r="H785" s="90"/>
      <c r="I785" s="94"/>
      <c r="J785" s="73"/>
      <c r="K785" s="73"/>
      <c r="L785" s="73"/>
      <c r="M785" s="73"/>
      <c r="N785" s="73"/>
      <c r="O785" s="73"/>
    </row>
    <row r="786" spans="2:15" ht="15.6">
      <c r="B786" s="93">
        <v>48</v>
      </c>
      <c r="C786" s="93" t="s">
        <v>259</v>
      </c>
      <c r="D786" s="98">
        <f t="shared" si="25"/>
        <v>4</v>
      </c>
      <c r="E786" s="183">
        <v>3</v>
      </c>
      <c r="F786" s="183">
        <v>1</v>
      </c>
      <c r="G786" s="182"/>
      <c r="H786" s="182"/>
      <c r="I786" s="184">
        <v>4</v>
      </c>
      <c r="J786" s="73"/>
      <c r="K786" s="73"/>
      <c r="L786" s="73"/>
      <c r="M786" s="73"/>
      <c r="N786" s="73"/>
      <c r="O786" s="73"/>
    </row>
    <row r="787" spans="2:15" ht="15.6">
      <c r="B787" s="93">
        <v>49</v>
      </c>
      <c r="C787" s="93" t="s">
        <v>260</v>
      </c>
      <c r="D787" s="98">
        <f t="shared" si="25"/>
        <v>0</v>
      </c>
      <c r="E787" s="87"/>
      <c r="F787" s="87"/>
      <c r="G787" s="90"/>
      <c r="H787" s="90"/>
      <c r="I787" s="94"/>
      <c r="J787" s="73"/>
      <c r="K787" s="73"/>
      <c r="L787" s="73"/>
      <c r="M787" s="73"/>
      <c r="N787" s="73"/>
      <c r="O787" s="73"/>
    </row>
    <row r="788" spans="2:15" ht="15.6">
      <c r="B788" s="93">
        <v>50</v>
      </c>
      <c r="C788" s="93" t="s">
        <v>261</v>
      </c>
      <c r="D788" s="98">
        <f t="shared" si="25"/>
        <v>0</v>
      </c>
      <c r="E788" s="87"/>
      <c r="F788" s="87"/>
      <c r="G788" s="90"/>
      <c r="H788" s="90"/>
      <c r="I788" s="94"/>
      <c r="J788" s="73"/>
      <c r="K788" s="73"/>
      <c r="L788" s="73"/>
      <c r="M788" s="73"/>
      <c r="N788" s="73"/>
      <c r="O788" s="73"/>
    </row>
    <row r="789" spans="2:15" ht="15.6">
      <c r="B789" s="93">
        <v>51</v>
      </c>
      <c r="C789" s="93" t="s">
        <v>262</v>
      </c>
      <c r="D789" s="98">
        <f t="shared" si="25"/>
        <v>0</v>
      </c>
      <c r="E789" s="91"/>
      <c r="F789" s="91"/>
      <c r="G789" s="90"/>
      <c r="H789" s="90"/>
      <c r="I789" s="94"/>
      <c r="J789" s="73"/>
      <c r="K789" s="73"/>
      <c r="L789" s="73"/>
      <c r="M789" s="73"/>
      <c r="N789" s="73"/>
      <c r="O789" s="73"/>
    </row>
    <row r="790" spans="2:15" ht="15.6">
      <c r="B790" s="93">
        <v>52</v>
      </c>
      <c r="C790" s="93" t="s">
        <v>263</v>
      </c>
      <c r="D790" s="98">
        <f t="shared" si="25"/>
        <v>0</v>
      </c>
      <c r="E790" s="87"/>
      <c r="F790" s="88"/>
      <c r="G790" s="88"/>
      <c r="H790" s="88"/>
      <c r="I790" s="94"/>
      <c r="J790" s="73"/>
      <c r="K790" s="73"/>
      <c r="L790" s="73"/>
      <c r="M790" s="73"/>
      <c r="N790" s="73"/>
      <c r="O790" s="73"/>
    </row>
    <row r="791" spans="2:15" ht="15.6">
      <c r="B791" s="93">
        <v>53</v>
      </c>
      <c r="C791" s="93" t="s">
        <v>264</v>
      </c>
      <c r="D791" s="98">
        <f t="shared" si="25"/>
        <v>0</v>
      </c>
      <c r="E791" s="87"/>
      <c r="F791" s="87"/>
      <c r="G791" s="90"/>
      <c r="H791" s="90"/>
      <c r="I791" s="94"/>
      <c r="J791" s="73"/>
      <c r="K791" s="73"/>
      <c r="L791" s="73"/>
      <c r="M791" s="73"/>
      <c r="N791" s="73"/>
      <c r="O791" s="73"/>
    </row>
    <row r="792" spans="2:15" ht="15.6">
      <c r="B792" s="93">
        <v>54</v>
      </c>
      <c r="C792" s="93" t="s">
        <v>265</v>
      </c>
      <c r="D792" s="98">
        <f t="shared" si="25"/>
        <v>0</v>
      </c>
      <c r="E792" s="87"/>
      <c r="F792" s="87"/>
      <c r="G792" s="90"/>
      <c r="H792" s="90"/>
      <c r="I792" s="94"/>
      <c r="J792" s="73"/>
      <c r="K792" s="73"/>
      <c r="L792" s="73"/>
      <c r="M792" s="73"/>
      <c r="N792" s="73"/>
      <c r="O792" s="73"/>
    </row>
    <row r="793" spans="2:15" ht="15.6">
      <c r="B793" s="93">
        <v>55</v>
      </c>
      <c r="C793" s="93" t="s">
        <v>266</v>
      </c>
      <c r="D793" s="98">
        <f t="shared" si="25"/>
        <v>0</v>
      </c>
      <c r="E793" s="87"/>
      <c r="F793" s="87"/>
      <c r="G793" s="90"/>
      <c r="H793" s="90"/>
      <c r="I793" s="94"/>
      <c r="J793" s="73"/>
      <c r="K793" s="73"/>
      <c r="L793" s="73"/>
      <c r="M793" s="73"/>
      <c r="N793" s="73"/>
      <c r="O793" s="73"/>
    </row>
    <row r="794" spans="2:15" ht="15.6">
      <c r="B794" s="93">
        <v>56</v>
      </c>
      <c r="C794" s="93" t="s">
        <v>267</v>
      </c>
      <c r="D794" s="98">
        <f t="shared" si="25"/>
        <v>0</v>
      </c>
      <c r="E794" s="87"/>
      <c r="F794" s="87"/>
      <c r="G794" s="90"/>
      <c r="H794" s="90"/>
      <c r="I794" s="94"/>
      <c r="J794" s="73"/>
      <c r="K794" s="73"/>
      <c r="L794" s="73"/>
      <c r="M794" s="73"/>
      <c r="N794" s="73"/>
      <c r="O794" s="73"/>
    </row>
    <row r="795" spans="2:15" ht="15.6">
      <c r="B795" s="93">
        <v>57</v>
      </c>
      <c r="C795" s="93" t="s">
        <v>268</v>
      </c>
      <c r="D795" s="98">
        <f t="shared" si="25"/>
        <v>0</v>
      </c>
      <c r="E795" s="87"/>
      <c r="F795" s="87"/>
      <c r="G795" s="90"/>
      <c r="H795" s="90"/>
      <c r="I795" s="94"/>
      <c r="J795" s="73"/>
      <c r="K795" s="73"/>
      <c r="L795" s="73"/>
      <c r="M795" s="73"/>
      <c r="N795" s="73"/>
      <c r="O795" s="73"/>
    </row>
    <row r="796" spans="2:15" ht="15.6">
      <c r="B796" s="93">
        <v>58</v>
      </c>
      <c r="C796" s="93" t="s">
        <v>269</v>
      </c>
      <c r="D796" s="98">
        <f t="shared" si="25"/>
        <v>0</v>
      </c>
      <c r="E796" s="87"/>
      <c r="F796" s="87"/>
      <c r="G796" s="90"/>
      <c r="H796" s="90"/>
      <c r="I796" s="94"/>
      <c r="J796" s="73"/>
      <c r="K796" s="73"/>
      <c r="L796" s="73"/>
      <c r="M796" s="73"/>
      <c r="N796" s="73"/>
      <c r="O796" s="73"/>
    </row>
    <row r="797" spans="2:15" ht="15.6">
      <c r="B797" s="93">
        <v>59</v>
      </c>
      <c r="C797" s="93" t="s">
        <v>270</v>
      </c>
      <c r="D797" s="98">
        <f t="shared" si="25"/>
        <v>0</v>
      </c>
      <c r="E797" s="87"/>
      <c r="F797" s="87"/>
      <c r="G797" s="90"/>
      <c r="H797" s="90"/>
      <c r="I797" s="94"/>
      <c r="J797" s="73"/>
      <c r="K797" s="73"/>
      <c r="L797" s="73"/>
      <c r="M797" s="73"/>
      <c r="N797" s="73"/>
      <c r="O797" s="73"/>
    </row>
    <row r="798" spans="2:15" ht="15.6">
      <c r="B798" s="93">
        <v>60</v>
      </c>
      <c r="C798" s="93" t="s">
        <v>271</v>
      </c>
      <c r="D798" s="98">
        <f t="shared" si="25"/>
        <v>22</v>
      </c>
      <c r="E798" s="182"/>
      <c r="F798" s="183">
        <v>3</v>
      </c>
      <c r="G798" s="183">
        <v>8</v>
      </c>
      <c r="H798" s="183">
        <v>11</v>
      </c>
      <c r="I798" s="184">
        <v>22</v>
      </c>
      <c r="J798" s="73"/>
      <c r="K798" s="73"/>
      <c r="L798" s="73"/>
      <c r="M798" s="73"/>
      <c r="N798" s="73"/>
      <c r="O798" s="73"/>
    </row>
    <row r="799" spans="2:15" ht="15.6">
      <c r="B799" s="93">
        <v>61</v>
      </c>
      <c r="C799" s="93" t="s">
        <v>272</v>
      </c>
      <c r="D799" s="98">
        <f t="shared" si="25"/>
        <v>0</v>
      </c>
      <c r="E799" s="88"/>
      <c r="F799" s="88"/>
      <c r="G799" s="88"/>
      <c r="H799" s="88"/>
      <c r="I799" s="94"/>
      <c r="J799" s="73"/>
      <c r="K799" s="73"/>
      <c r="L799" s="73"/>
      <c r="M799" s="73"/>
      <c r="N799" s="73"/>
      <c r="O799" s="73"/>
    </row>
    <row r="800" spans="2:15" ht="15.6">
      <c r="B800" s="93">
        <v>62</v>
      </c>
      <c r="C800" s="93" t="s">
        <v>273</v>
      </c>
      <c r="D800" s="98">
        <f t="shared" si="25"/>
        <v>0</v>
      </c>
      <c r="E800" s="87"/>
      <c r="F800" s="87"/>
      <c r="G800" s="90"/>
      <c r="H800" s="90"/>
      <c r="I800" s="94"/>
      <c r="J800" s="73"/>
      <c r="K800" s="73"/>
      <c r="L800" s="73"/>
      <c r="M800" s="73"/>
      <c r="N800" s="73"/>
      <c r="O800" s="73"/>
    </row>
    <row r="801" spans="2:15" ht="15.6">
      <c r="B801" s="93">
        <v>63</v>
      </c>
      <c r="C801" s="93" t="s">
        <v>274</v>
      </c>
      <c r="D801" s="98">
        <f t="shared" si="25"/>
        <v>0</v>
      </c>
      <c r="E801" s="87"/>
      <c r="F801" s="87"/>
      <c r="G801" s="90"/>
      <c r="H801" s="90"/>
      <c r="I801" s="94"/>
      <c r="J801" s="73"/>
      <c r="K801" s="73"/>
      <c r="L801" s="73"/>
      <c r="M801" s="73"/>
      <c r="N801" s="73"/>
      <c r="O801" s="73"/>
    </row>
    <row r="802" spans="2:15" ht="15.6">
      <c r="B802" s="93">
        <v>64</v>
      </c>
      <c r="C802" s="93" t="s">
        <v>275</v>
      </c>
      <c r="D802" s="98">
        <f t="shared" si="25"/>
        <v>0</v>
      </c>
      <c r="E802" s="87"/>
      <c r="F802" s="87"/>
      <c r="G802" s="90"/>
      <c r="H802" s="90"/>
      <c r="I802" s="94"/>
      <c r="J802" s="73"/>
      <c r="K802" s="73"/>
      <c r="L802" s="73"/>
      <c r="M802" s="73"/>
      <c r="N802" s="73"/>
      <c r="O802" s="73"/>
    </row>
    <row r="803" spans="2:15" ht="15.6">
      <c r="B803" s="93">
        <v>65</v>
      </c>
      <c r="C803" s="93" t="s">
        <v>276</v>
      </c>
      <c r="D803" s="98">
        <f t="shared" si="25"/>
        <v>0</v>
      </c>
      <c r="E803" s="87"/>
      <c r="F803" s="87"/>
      <c r="G803" s="90"/>
      <c r="H803" s="90"/>
      <c r="I803" s="94"/>
      <c r="J803" s="73"/>
      <c r="K803" s="73"/>
      <c r="L803" s="73"/>
      <c r="M803" s="73"/>
      <c r="N803" s="73"/>
      <c r="O803" s="73"/>
    </row>
    <row r="804" spans="2:15" ht="15.6">
      <c r="B804" s="93">
        <v>66</v>
      </c>
      <c r="C804" s="93" t="s">
        <v>277</v>
      </c>
      <c r="D804" s="98">
        <f t="shared" ref="D804:D855" si="26">E804+F804+G804+H804</f>
        <v>0</v>
      </c>
      <c r="E804" s="87"/>
      <c r="F804" s="87"/>
      <c r="G804" s="90"/>
      <c r="H804" s="90"/>
      <c r="I804" s="94"/>
      <c r="J804" s="73"/>
      <c r="K804" s="73"/>
      <c r="L804" s="73"/>
      <c r="M804" s="73"/>
      <c r="N804" s="73"/>
      <c r="O804" s="73"/>
    </row>
    <row r="805" spans="2:15" ht="15.6">
      <c r="B805" s="93">
        <v>67</v>
      </c>
      <c r="C805" s="93" t="s">
        <v>278</v>
      </c>
      <c r="D805" s="98">
        <f t="shared" si="26"/>
        <v>0</v>
      </c>
      <c r="E805" s="87"/>
      <c r="F805" s="87"/>
      <c r="G805" s="90"/>
      <c r="H805" s="90"/>
      <c r="I805" s="94"/>
      <c r="J805" s="73"/>
      <c r="K805" s="73"/>
      <c r="L805" s="73"/>
      <c r="M805" s="73"/>
      <c r="N805" s="73"/>
      <c r="O805" s="73"/>
    </row>
    <row r="806" spans="2:15" ht="15.6">
      <c r="B806" s="93">
        <v>68</v>
      </c>
      <c r="C806" s="93" t="s">
        <v>279</v>
      </c>
      <c r="D806" s="98">
        <f t="shared" si="26"/>
        <v>0</v>
      </c>
      <c r="E806" s="87"/>
      <c r="F806" s="87"/>
      <c r="G806" s="90"/>
      <c r="H806" s="90"/>
      <c r="I806" s="94"/>
      <c r="J806" s="73"/>
      <c r="K806" s="73"/>
      <c r="L806" s="73"/>
      <c r="M806" s="73"/>
      <c r="N806" s="73"/>
      <c r="O806" s="73"/>
    </row>
    <row r="807" spans="2:15" ht="15.6">
      <c r="B807" s="93">
        <v>69</v>
      </c>
      <c r="C807" s="93" t="s">
        <v>280</v>
      </c>
      <c r="D807" s="98">
        <f t="shared" si="26"/>
        <v>0</v>
      </c>
      <c r="E807" s="87"/>
      <c r="F807" s="87"/>
      <c r="G807" s="90"/>
      <c r="H807" s="90"/>
      <c r="I807" s="94"/>
      <c r="J807" s="73"/>
      <c r="K807" s="73"/>
      <c r="L807" s="73"/>
      <c r="M807" s="73"/>
      <c r="N807" s="73"/>
      <c r="O807" s="73"/>
    </row>
    <row r="808" spans="2:15" ht="15.6">
      <c r="B808" s="93">
        <v>70</v>
      </c>
      <c r="C808" s="93" t="s">
        <v>281</v>
      </c>
      <c r="D808" s="98">
        <f t="shared" si="26"/>
        <v>0</v>
      </c>
      <c r="E808" s="87"/>
      <c r="F808" s="87"/>
      <c r="G808" s="90"/>
      <c r="H808" s="90"/>
      <c r="I808" s="94"/>
      <c r="J808" s="73"/>
      <c r="K808" s="73"/>
      <c r="L808" s="73"/>
      <c r="M808" s="73"/>
      <c r="N808" s="73"/>
      <c r="O808" s="73"/>
    </row>
    <row r="809" spans="2:15" ht="15.6">
      <c r="B809" s="93">
        <v>71</v>
      </c>
      <c r="C809" s="93" t="s">
        <v>282</v>
      </c>
      <c r="D809" s="98">
        <f t="shared" si="26"/>
        <v>0</v>
      </c>
      <c r="E809" s="87"/>
      <c r="F809" s="87"/>
      <c r="G809" s="90"/>
      <c r="H809" s="90"/>
      <c r="I809" s="94"/>
      <c r="J809" s="73"/>
      <c r="K809" s="73"/>
      <c r="L809" s="73"/>
      <c r="M809" s="73"/>
      <c r="N809" s="73"/>
      <c r="O809" s="73"/>
    </row>
    <row r="810" spans="2:15" ht="15.6">
      <c r="B810" s="93">
        <v>72</v>
      </c>
      <c r="C810" s="93" t="s">
        <v>283</v>
      </c>
      <c r="D810" s="98">
        <f t="shared" si="26"/>
        <v>0</v>
      </c>
      <c r="E810" s="87"/>
      <c r="F810" s="87"/>
      <c r="G810" s="90"/>
      <c r="H810" s="90"/>
      <c r="I810" s="94"/>
      <c r="J810" s="73"/>
      <c r="K810" s="73"/>
      <c r="L810" s="73"/>
      <c r="M810" s="73"/>
      <c r="N810" s="73"/>
      <c r="O810" s="73"/>
    </row>
    <row r="811" spans="2:15" ht="15.6">
      <c r="B811" s="93">
        <v>73</v>
      </c>
      <c r="C811" s="93" t="s">
        <v>284</v>
      </c>
      <c r="D811" s="98">
        <f t="shared" si="26"/>
        <v>0</v>
      </c>
      <c r="E811" s="87"/>
      <c r="F811" s="87"/>
      <c r="G811" s="90"/>
      <c r="H811" s="90"/>
      <c r="I811" s="94"/>
      <c r="J811" s="73"/>
      <c r="K811" s="73"/>
      <c r="L811" s="73"/>
      <c r="M811" s="73"/>
      <c r="N811" s="73"/>
      <c r="O811" s="73"/>
    </row>
    <row r="812" spans="2:15" ht="15.6">
      <c r="B812" s="93">
        <v>74</v>
      </c>
      <c r="C812" s="93" t="s">
        <v>285</v>
      </c>
      <c r="D812" s="98">
        <f t="shared" si="26"/>
        <v>0</v>
      </c>
      <c r="E812" s="87"/>
      <c r="F812" s="87"/>
      <c r="G812" s="90"/>
      <c r="H812" s="90"/>
      <c r="I812" s="94"/>
      <c r="J812" s="73"/>
      <c r="K812" s="73"/>
      <c r="L812" s="73"/>
      <c r="M812" s="73"/>
      <c r="N812" s="73"/>
      <c r="O812" s="73"/>
    </row>
    <row r="813" spans="2:15" ht="15.6">
      <c r="B813" s="93">
        <v>75</v>
      </c>
      <c r="C813" s="93" t="s">
        <v>286</v>
      </c>
      <c r="D813" s="98">
        <f t="shared" si="26"/>
        <v>0</v>
      </c>
      <c r="E813" s="87"/>
      <c r="F813" s="87"/>
      <c r="G813" s="90"/>
      <c r="H813" s="90"/>
      <c r="I813" s="94"/>
      <c r="J813" s="73"/>
      <c r="K813" s="73"/>
      <c r="L813" s="73"/>
      <c r="M813" s="73"/>
      <c r="N813" s="73"/>
      <c r="O813" s="73"/>
    </row>
    <row r="814" spans="2:15" ht="15.6">
      <c r="B814" s="93">
        <v>76</v>
      </c>
      <c r="C814" s="93" t="s">
        <v>287</v>
      </c>
      <c r="D814" s="98">
        <f t="shared" si="26"/>
        <v>0</v>
      </c>
      <c r="E814" s="87"/>
      <c r="F814" s="87"/>
      <c r="G814" s="90"/>
      <c r="H814" s="90"/>
      <c r="I814" s="94"/>
      <c r="J814" s="73"/>
      <c r="K814" s="73"/>
      <c r="L814" s="73"/>
      <c r="M814" s="73"/>
      <c r="N814" s="73"/>
      <c r="O814" s="73"/>
    </row>
    <row r="815" spans="2:15" ht="31.2">
      <c r="B815" s="93">
        <v>77</v>
      </c>
      <c r="C815" s="96" t="s">
        <v>288</v>
      </c>
      <c r="D815" s="98">
        <v>25</v>
      </c>
      <c r="E815" s="183">
        <v>4</v>
      </c>
      <c r="F815" s="183">
        <v>6</v>
      </c>
      <c r="G815" s="183">
        <v>13</v>
      </c>
      <c r="H815" s="182"/>
      <c r="I815" s="184">
        <v>25</v>
      </c>
      <c r="J815" s="73"/>
      <c r="K815" s="73"/>
      <c r="L815" s="73"/>
      <c r="M815" s="73"/>
      <c r="N815" s="73"/>
      <c r="O815" s="73"/>
    </row>
    <row r="816" spans="2:15" ht="15.6">
      <c r="B816" s="93">
        <v>78</v>
      </c>
      <c r="C816" s="93" t="s">
        <v>289</v>
      </c>
      <c r="D816" s="98">
        <f t="shared" si="26"/>
        <v>0</v>
      </c>
      <c r="E816" s="87"/>
      <c r="F816" s="87"/>
      <c r="G816" s="90"/>
      <c r="H816" s="90"/>
      <c r="I816" s="94"/>
      <c r="J816" s="73"/>
      <c r="K816" s="73"/>
      <c r="L816" s="73"/>
      <c r="M816" s="73"/>
      <c r="N816" s="73"/>
      <c r="O816" s="73"/>
    </row>
    <row r="817" spans="2:15" ht="15.6">
      <c r="B817" s="93">
        <v>79</v>
      </c>
      <c r="C817" s="93" t="s">
        <v>290</v>
      </c>
      <c r="D817" s="98">
        <f t="shared" si="26"/>
        <v>0</v>
      </c>
      <c r="E817" s="87"/>
      <c r="F817" s="87"/>
      <c r="G817" s="90"/>
      <c r="H817" s="90"/>
      <c r="I817" s="94"/>
      <c r="J817" s="73"/>
      <c r="K817" s="73"/>
      <c r="L817" s="73"/>
      <c r="M817" s="73"/>
      <c r="N817" s="73"/>
      <c r="O817" s="73"/>
    </row>
    <row r="818" spans="2:15" ht="15.6">
      <c r="B818" s="93">
        <v>80</v>
      </c>
      <c r="C818" s="93" t="s">
        <v>291</v>
      </c>
      <c r="D818" s="98">
        <f t="shared" si="26"/>
        <v>0</v>
      </c>
      <c r="E818" s="87"/>
      <c r="F818" s="87"/>
      <c r="G818" s="90"/>
      <c r="H818" s="90"/>
      <c r="I818" s="94"/>
      <c r="J818" s="73"/>
      <c r="K818" s="73"/>
      <c r="L818" s="73"/>
      <c r="M818" s="73"/>
      <c r="N818" s="73"/>
      <c r="O818" s="73"/>
    </row>
    <row r="819" spans="2:15" ht="15.6">
      <c r="B819" s="93">
        <v>81</v>
      </c>
      <c r="C819" s="93" t="s">
        <v>292</v>
      </c>
      <c r="D819" s="98">
        <f t="shared" si="26"/>
        <v>0</v>
      </c>
      <c r="E819" s="87"/>
      <c r="F819" s="87"/>
      <c r="G819" s="90"/>
      <c r="H819" s="90"/>
      <c r="I819" s="94"/>
      <c r="J819" s="73"/>
      <c r="K819" s="73"/>
      <c r="L819" s="73"/>
      <c r="M819" s="73"/>
      <c r="N819" s="73"/>
      <c r="O819" s="73"/>
    </row>
    <row r="820" spans="2:15" ht="15.6">
      <c r="B820" s="93">
        <v>82</v>
      </c>
      <c r="C820" s="93" t="s">
        <v>293</v>
      </c>
      <c r="D820" s="98">
        <f t="shared" si="26"/>
        <v>0</v>
      </c>
      <c r="E820" s="87"/>
      <c r="F820" s="87"/>
      <c r="G820" s="90"/>
      <c r="H820" s="90"/>
      <c r="I820" s="94"/>
      <c r="J820" s="73"/>
      <c r="K820" s="73"/>
      <c r="L820" s="73"/>
      <c r="M820" s="73"/>
      <c r="N820" s="73"/>
      <c r="O820" s="73"/>
    </row>
    <row r="821" spans="2:15" ht="15.6">
      <c r="B821" s="93">
        <v>83</v>
      </c>
      <c r="C821" s="93" t="s">
        <v>294</v>
      </c>
      <c r="D821" s="98">
        <f t="shared" si="26"/>
        <v>0</v>
      </c>
      <c r="E821" s="87"/>
      <c r="F821" s="87"/>
      <c r="G821" s="90"/>
      <c r="H821" s="90"/>
      <c r="I821" s="94"/>
      <c r="J821" s="73"/>
      <c r="K821" s="73"/>
      <c r="L821" s="73"/>
      <c r="M821" s="73"/>
      <c r="N821" s="73"/>
      <c r="O821" s="73"/>
    </row>
    <row r="822" spans="2:15" ht="15.6">
      <c r="B822" s="93">
        <v>84</v>
      </c>
      <c r="C822" s="93" t="s">
        <v>295</v>
      </c>
      <c r="D822" s="98">
        <f t="shared" si="26"/>
        <v>0</v>
      </c>
      <c r="E822" s="87"/>
      <c r="F822" s="87"/>
      <c r="G822" s="90"/>
      <c r="H822" s="90"/>
      <c r="I822" s="94"/>
      <c r="J822" s="73"/>
      <c r="K822" s="73"/>
      <c r="L822" s="73"/>
      <c r="M822" s="73"/>
      <c r="N822" s="73"/>
      <c r="O822" s="73"/>
    </row>
    <row r="823" spans="2:15" ht="15.6">
      <c r="B823" s="93">
        <v>85</v>
      </c>
      <c r="C823" s="93" t="s">
        <v>296</v>
      </c>
      <c r="D823" s="98">
        <f t="shared" si="26"/>
        <v>0</v>
      </c>
      <c r="E823" s="87"/>
      <c r="F823" s="88"/>
      <c r="G823" s="88"/>
      <c r="H823" s="88"/>
      <c r="I823" s="94"/>
      <c r="J823" s="73"/>
      <c r="K823" s="73"/>
      <c r="L823" s="73"/>
      <c r="M823" s="73"/>
      <c r="N823" s="73"/>
      <c r="O823" s="73"/>
    </row>
    <row r="824" spans="2:15" ht="15.6">
      <c r="B824" s="93">
        <v>86</v>
      </c>
      <c r="C824" s="93" t="s">
        <v>297</v>
      </c>
      <c r="D824" s="98">
        <f t="shared" si="26"/>
        <v>0</v>
      </c>
      <c r="E824" s="87"/>
      <c r="F824" s="87"/>
      <c r="G824" s="90"/>
      <c r="H824" s="90"/>
      <c r="I824" s="94"/>
      <c r="J824" s="73"/>
      <c r="K824" s="73"/>
      <c r="L824" s="73"/>
      <c r="M824" s="73"/>
      <c r="N824" s="73"/>
      <c r="O824" s="73"/>
    </row>
    <row r="825" spans="2:15" ht="15.6">
      <c r="B825" s="93">
        <v>87</v>
      </c>
      <c r="C825" s="93" t="s">
        <v>298</v>
      </c>
      <c r="D825" s="98">
        <f t="shared" si="26"/>
        <v>0</v>
      </c>
      <c r="E825" s="87"/>
      <c r="F825" s="87"/>
      <c r="G825" s="90"/>
      <c r="H825" s="90"/>
      <c r="I825" s="94"/>
      <c r="J825" s="73"/>
      <c r="K825" s="73"/>
      <c r="L825" s="73"/>
      <c r="M825" s="73"/>
      <c r="N825" s="73"/>
      <c r="O825" s="73"/>
    </row>
    <row r="826" spans="2:15" ht="15.6">
      <c r="B826" s="93">
        <v>88</v>
      </c>
      <c r="C826" s="93" t="s">
        <v>299</v>
      </c>
      <c r="D826" s="98">
        <f t="shared" si="26"/>
        <v>0</v>
      </c>
      <c r="E826" s="87"/>
      <c r="F826" s="87"/>
      <c r="G826" s="90"/>
      <c r="H826" s="90"/>
      <c r="I826" s="94"/>
      <c r="J826" s="73"/>
      <c r="K826" s="73"/>
      <c r="L826" s="73"/>
      <c r="M826" s="73"/>
      <c r="N826" s="73"/>
      <c r="O826" s="73"/>
    </row>
    <row r="827" spans="2:15" ht="15.6">
      <c r="B827" s="93">
        <v>89</v>
      </c>
      <c r="C827" s="93" t="s">
        <v>300</v>
      </c>
      <c r="D827" s="98">
        <f t="shared" si="26"/>
        <v>0</v>
      </c>
      <c r="E827" s="87"/>
      <c r="F827" s="87"/>
      <c r="G827" s="90"/>
      <c r="H827" s="90"/>
      <c r="I827" s="94"/>
      <c r="J827" s="73"/>
      <c r="K827" s="73"/>
      <c r="L827" s="73"/>
      <c r="M827" s="73"/>
      <c r="N827" s="73"/>
      <c r="O827" s="73"/>
    </row>
    <row r="828" spans="2:15" ht="15.6">
      <c r="B828" s="93">
        <v>90</v>
      </c>
      <c r="C828" s="93" t="s">
        <v>301</v>
      </c>
      <c r="D828" s="98">
        <f t="shared" si="26"/>
        <v>0</v>
      </c>
      <c r="E828" s="87"/>
      <c r="F828" s="87"/>
      <c r="G828" s="90"/>
      <c r="H828" s="90"/>
      <c r="I828" s="94"/>
      <c r="J828" s="73"/>
      <c r="K828" s="73"/>
      <c r="L828" s="73"/>
      <c r="M828" s="73"/>
      <c r="N828" s="73"/>
      <c r="O828" s="73"/>
    </row>
    <row r="829" spans="2:15" ht="15.6">
      <c r="B829" s="93">
        <v>91</v>
      </c>
      <c r="C829" s="93" t="s">
        <v>302</v>
      </c>
      <c r="D829" s="98">
        <f t="shared" si="26"/>
        <v>0</v>
      </c>
      <c r="E829" s="87"/>
      <c r="F829" s="87"/>
      <c r="G829" s="90"/>
      <c r="H829" s="90"/>
      <c r="I829" s="94"/>
      <c r="J829" s="73"/>
      <c r="K829" s="73"/>
      <c r="L829" s="73"/>
      <c r="M829" s="73"/>
      <c r="N829" s="73"/>
      <c r="O829" s="73"/>
    </row>
    <row r="830" spans="2:15" ht="15.6">
      <c r="B830" s="93">
        <v>92</v>
      </c>
      <c r="C830" s="93" t="s">
        <v>303</v>
      </c>
      <c r="D830" s="98">
        <f t="shared" si="26"/>
        <v>0</v>
      </c>
      <c r="E830" s="87"/>
      <c r="F830" s="87"/>
      <c r="G830" s="90"/>
      <c r="H830" s="90"/>
      <c r="I830" s="94"/>
      <c r="J830" s="73"/>
      <c r="K830" s="73"/>
      <c r="L830" s="73"/>
      <c r="M830" s="73"/>
      <c r="N830" s="73"/>
      <c r="O830" s="73"/>
    </row>
    <row r="831" spans="2:15" ht="15.6">
      <c r="B831" s="93">
        <v>93</v>
      </c>
      <c r="C831" s="93" t="s">
        <v>304</v>
      </c>
      <c r="D831" s="98">
        <f t="shared" si="26"/>
        <v>0</v>
      </c>
      <c r="E831" s="87"/>
      <c r="F831" s="87"/>
      <c r="G831" s="90"/>
      <c r="H831" s="90"/>
      <c r="I831" s="94"/>
      <c r="J831" s="73"/>
      <c r="K831" s="73"/>
      <c r="L831" s="73"/>
      <c r="M831" s="73"/>
      <c r="N831" s="73"/>
      <c r="O831" s="73"/>
    </row>
    <row r="832" spans="2:15" ht="15.6">
      <c r="B832" s="93">
        <v>94</v>
      </c>
      <c r="C832" s="93" t="s">
        <v>305</v>
      </c>
      <c r="D832" s="98">
        <f t="shared" si="26"/>
        <v>0</v>
      </c>
      <c r="E832" s="87"/>
      <c r="F832" s="87"/>
      <c r="G832" s="90"/>
      <c r="H832" s="90"/>
      <c r="I832" s="94"/>
      <c r="J832" s="73"/>
      <c r="K832" s="73"/>
      <c r="L832" s="73"/>
      <c r="M832" s="73"/>
      <c r="N832" s="73"/>
      <c r="O832" s="73"/>
    </row>
    <row r="833" spans="2:15" ht="15.6">
      <c r="B833" s="93">
        <v>95</v>
      </c>
      <c r="C833" s="93" t="s">
        <v>306</v>
      </c>
      <c r="D833" s="98">
        <f t="shared" si="26"/>
        <v>0</v>
      </c>
      <c r="E833" s="87"/>
      <c r="F833" s="87"/>
      <c r="G833" s="90"/>
      <c r="H833" s="90"/>
      <c r="I833" s="94"/>
      <c r="J833" s="73"/>
      <c r="K833" s="73"/>
      <c r="L833" s="73"/>
      <c r="M833" s="73"/>
      <c r="N833" s="73"/>
      <c r="O833" s="73"/>
    </row>
    <row r="834" spans="2:15" ht="15.6">
      <c r="B834" s="93">
        <v>96</v>
      </c>
      <c r="C834" s="93" t="s">
        <v>307</v>
      </c>
      <c r="D834" s="98">
        <v>45</v>
      </c>
      <c r="E834" s="182"/>
      <c r="F834" s="182"/>
      <c r="G834" s="183">
        <v>9</v>
      </c>
      <c r="H834" s="183">
        <v>34</v>
      </c>
      <c r="I834" s="184">
        <v>45</v>
      </c>
      <c r="J834" s="73"/>
      <c r="K834" s="73"/>
      <c r="L834" s="73"/>
      <c r="M834" s="73"/>
      <c r="N834" s="73"/>
      <c r="O834" s="73"/>
    </row>
    <row r="835" spans="2:15" ht="15.6">
      <c r="B835" s="93">
        <v>97</v>
      </c>
      <c r="C835" s="93" t="s">
        <v>308</v>
      </c>
      <c r="D835" s="98">
        <f t="shared" si="26"/>
        <v>0</v>
      </c>
      <c r="E835" s="87"/>
      <c r="F835" s="87"/>
      <c r="G835" s="90"/>
      <c r="H835" s="90"/>
      <c r="I835" s="94"/>
      <c r="J835" s="73"/>
      <c r="K835" s="73"/>
      <c r="L835" s="73"/>
      <c r="M835" s="73"/>
      <c r="N835" s="73"/>
      <c r="O835" s="73"/>
    </row>
    <row r="836" spans="2:15" ht="15.6">
      <c r="B836" s="93">
        <v>98</v>
      </c>
      <c r="C836" s="93" t="s">
        <v>309</v>
      </c>
      <c r="D836" s="98">
        <f t="shared" si="26"/>
        <v>0</v>
      </c>
      <c r="E836" s="87"/>
      <c r="F836" s="87"/>
      <c r="G836" s="90"/>
      <c r="H836" s="90"/>
      <c r="I836" s="94"/>
      <c r="J836" s="73"/>
      <c r="K836" s="73"/>
      <c r="L836" s="73"/>
      <c r="M836" s="73"/>
      <c r="N836" s="73"/>
      <c r="O836" s="73"/>
    </row>
    <row r="837" spans="2:15" ht="15.6">
      <c r="B837" s="93">
        <v>99</v>
      </c>
      <c r="C837" s="93" t="s">
        <v>310</v>
      </c>
      <c r="D837" s="98">
        <f t="shared" si="26"/>
        <v>0</v>
      </c>
      <c r="E837" s="87"/>
      <c r="F837" s="87"/>
      <c r="G837" s="90"/>
      <c r="H837" s="90"/>
      <c r="I837" s="94"/>
      <c r="J837" s="73"/>
      <c r="K837" s="73"/>
      <c r="L837" s="73"/>
      <c r="M837" s="73"/>
      <c r="N837" s="73"/>
      <c r="O837" s="73"/>
    </row>
    <row r="838" spans="2:15" ht="15.6">
      <c r="B838" s="93">
        <v>100</v>
      </c>
      <c r="C838" s="93" t="s">
        <v>311</v>
      </c>
      <c r="D838" s="98">
        <f t="shared" si="26"/>
        <v>0</v>
      </c>
      <c r="E838" s="87"/>
      <c r="F838" s="87"/>
      <c r="G838" s="90"/>
      <c r="H838" s="90"/>
      <c r="I838" s="94"/>
      <c r="J838" s="73"/>
      <c r="K838" s="73"/>
      <c r="L838" s="73"/>
      <c r="M838" s="73"/>
      <c r="N838" s="73"/>
      <c r="O838" s="73"/>
    </row>
    <row r="839" spans="2:15" ht="15.6">
      <c r="B839" s="93">
        <v>101</v>
      </c>
      <c r="C839" s="93" t="s">
        <v>312</v>
      </c>
      <c r="D839" s="98">
        <f t="shared" si="26"/>
        <v>0</v>
      </c>
      <c r="E839" s="87"/>
      <c r="F839" s="87"/>
      <c r="G839" s="90"/>
      <c r="H839" s="90"/>
      <c r="I839" s="94"/>
      <c r="J839" s="73"/>
      <c r="K839" s="73"/>
      <c r="L839" s="73"/>
      <c r="M839" s="73"/>
      <c r="N839" s="73"/>
      <c r="O839" s="73"/>
    </row>
    <row r="840" spans="2:15" ht="15.6">
      <c r="B840" s="93">
        <v>102</v>
      </c>
      <c r="C840" s="93" t="s">
        <v>313</v>
      </c>
      <c r="D840" s="98">
        <f t="shared" si="26"/>
        <v>0</v>
      </c>
      <c r="E840" s="87"/>
      <c r="F840" s="87"/>
      <c r="G840" s="90"/>
      <c r="H840" s="90"/>
      <c r="I840" s="94"/>
      <c r="J840" s="73"/>
      <c r="K840" s="73"/>
      <c r="L840" s="73"/>
      <c r="M840" s="73"/>
      <c r="N840" s="73"/>
      <c r="O840" s="73"/>
    </row>
    <row r="841" spans="2:15" ht="15.6">
      <c r="B841" s="93">
        <v>103</v>
      </c>
      <c r="C841" s="93" t="s">
        <v>314</v>
      </c>
      <c r="D841" s="98">
        <f t="shared" si="26"/>
        <v>0</v>
      </c>
      <c r="E841" s="87"/>
      <c r="F841" s="87"/>
      <c r="G841" s="90"/>
      <c r="H841" s="90"/>
      <c r="I841" s="94"/>
      <c r="J841" s="73"/>
      <c r="K841" s="73"/>
      <c r="L841" s="73"/>
      <c r="M841" s="73"/>
      <c r="N841" s="73"/>
      <c r="O841" s="73"/>
    </row>
    <row r="842" spans="2:15" ht="15.6">
      <c r="B842" s="93">
        <v>104</v>
      </c>
      <c r="C842" s="93" t="s">
        <v>315</v>
      </c>
      <c r="D842" s="98">
        <f t="shared" si="26"/>
        <v>0</v>
      </c>
      <c r="E842" s="87"/>
      <c r="F842" s="87"/>
      <c r="G842" s="90"/>
      <c r="H842" s="90"/>
      <c r="I842" s="94"/>
      <c r="J842" s="73"/>
      <c r="K842" s="73"/>
      <c r="L842" s="73"/>
      <c r="M842" s="73"/>
      <c r="N842" s="73"/>
      <c r="O842" s="73"/>
    </row>
    <row r="843" spans="2:15" ht="15.6">
      <c r="B843" s="93">
        <v>105</v>
      </c>
      <c r="C843" s="93" t="s">
        <v>316</v>
      </c>
      <c r="D843" s="98">
        <f t="shared" si="26"/>
        <v>0</v>
      </c>
      <c r="E843" s="87"/>
      <c r="F843" s="87"/>
      <c r="G843" s="90"/>
      <c r="H843" s="90"/>
      <c r="I843" s="94"/>
      <c r="J843" s="73"/>
      <c r="K843" s="73"/>
      <c r="L843" s="73"/>
      <c r="M843" s="73"/>
      <c r="N843" s="73"/>
      <c r="O843" s="73"/>
    </row>
    <row r="844" spans="2:15" ht="15.6">
      <c r="B844" s="93">
        <v>106</v>
      </c>
      <c r="C844" s="93" t="s">
        <v>317</v>
      </c>
      <c r="D844" s="98">
        <f t="shared" si="26"/>
        <v>0</v>
      </c>
      <c r="E844" s="87"/>
      <c r="F844" s="87"/>
      <c r="G844" s="90"/>
      <c r="H844" s="90"/>
      <c r="I844" s="94"/>
      <c r="J844" s="73"/>
      <c r="K844" s="73"/>
      <c r="L844" s="73"/>
      <c r="M844" s="73"/>
      <c r="N844" s="73"/>
      <c r="O844" s="73"/>
    </row>
    <row r="845" spans="2:15" ht="15.6">
      <c r="B845" s="93">
        <v>107</v>
      </c>
      <c r="C845" s="93" t="s">
        <v>318</v>
      </c>
      <c r="D845" s="98">
        <f t="shared" si="26"/>
        <v>0</v>
      </c>
      <c r="E845" s="87"/>
      <c r="F845" s="87"/>
      <c r="G845" s="90"/>
      <c r="H845" s="90"/>
      <c r="I845" s="94"/>
      <c r="J845" s="73"/>
      <c r="K845" s="73"/>
      <c r="L845" s="73"/>
      <c r="M845" s="73"/>
      <c r="N845" s="73"/>
      <c r="O845" s="73"/>
    </row>
    <row r="846" spans="2:15" ht="15.6">
      <c r="B846" s="93">
        <v>108</v>
      </c>
      <c r="C846" s="93" t="s">
        <v>319</v>
      </c>
      <c r="D846" s="98">
        <f t="shared" si="26"/>
        <v>15</v>
      </c>
      <c r="E846" s="185"/>
      <c r="F846" s="88">
        <v>5</v>
      </c>
      <c r="G846" s="88">
        <v>7</v>
      </c>
      <c r="H846" s="88">
        <v>3</v>
      </c>
      <c r="I846" s="89">
        <v>15</v>
      </c>
      <c r="J846" s="73"/>
      <c r="K846" s="73"/>
      <c r="L846" s="73"/>
      <c r="M846" s="73"/>
      <c r="N846" s="73"/>
      <c r="O846" s="73"/>
    </row>
    <row r="847" spans="2:15" ht="15.6">
      <c r="B847" s="93">
        <v>109</v>
      </c>
      <c r="C847" s="93" t="s">
        <v>320</v>
      </c>
      <c r="D847" s="98">
        <f t="shared" si="26"/>
        <v>0</v>
      </c>
      <c r="E847" s="88"/>
      <c r="F847" s="88"/>
      <c r="G847" s="88"/>
      <c r="H847" s="88"/>
      <c r="I847" s="94"/>
      <c r="J847" s="73"/>
      <c r="K847" s="73"/>
      <c r="L847" s="73"/>
      <c r="M847" s="73"/>
      <c r="N847" s="73"/>
      <c r="O847" s="73"/>
    </row>
    <row r="848" spans="2:15" ht="15.6">
      <c r="B848" s="93">
        <v>110</v>
      </c>
      <c r="C848" s="93" t="s">
        <v>321</v>
      </c>
      <c r="D848" s="98">
        <f t="shared" si="26"/>
        <v>0</v>
      </c>
      <c r="E848" s="87"/>
      <c r="F848" s="87"/>
      <c r="G848" s="90"/>
      <c r="H848" s="90"/>
      <c r="I848" s="94"/>
      <c r="J848" s="73"/>
      <c r="K848" s="73"/>
      <c r="L848" s="73"/>
      <c r="M848" s="73"/>
      <c r="N848" s="73"/>
      <c r="O848" s="73"/>
    </row>
    <row r="849" spans="2:15" ht="15.6">
      <c r="B849" s="93">
        <v>111</v>
      </c>
      <c r="C849" s="93" t="s">
        <v>322</v>
      </c>
      <c r="D849" s="98">
        <f t="shared" si="26"/>
        <v>0</v>
      </c>
      <c r="E849" s="87"/>
      <c r="F849" s="87"/>
      <c r="G849" s="90"/>
      <c r="H849" s="90"/>
      <c r="I849" s="94"/>
      <c r="J849" s="73"/>
      <c r="K849" s="73"/>
      <c r="L849" s="73"/>
      <c r="M849" s="73"/>
      <c r="N849" s="73"/>
      <c r="O849" s="73"/>
    </row>
    <row r="850" spans="2:15" ht="15.6">
      <c r="B850" s="93">
        <v>112</v>
      </c>
      <c r="C850" s="93" t="s">
        <v>323</v>
      </c>
      <c r="D850" s="98">
        <f t="shared" si="26"/>
        <v>0</v>
      </c>
      <c r="E850" s="87"/>
      <c r="F850" s="87"/>
      <c r="G850" s="90"/>
      <c r="H850" s="90"/>
      <c r="I850" s="94"/>
      <c r="J850" s="73"/>
      <c r="K850" s="73"/>
      <c r="L850" s="73"/>
      <c r="M850" s="73"/>
      <c r="N850" s="73"/>
      <c r="O850" s="73"/>
    </row>
    <row r="851" spans="2:15" ht="15.6">
      <c r="B851" s="93">
        <v>113</v>
      </c>
      <c r="C851" s="93" t="s">
        <v>324</v>
      </c>
      <c r="D851" s="98">
        <f t="shared" si="26"/>
        <v>0</v>
      </c>
      <c r="E851" s="87"/>
      <c r="F851" s="87"/>
      <c r="G851" s="90"/>
      <c r="H851" s="90"/>
      <c r="I851" s="94"/>
      <c r="J851" s="73"/>
      <c r="K851" s="73"/>
      <c r="L851" s="73"/>
      <c r="M851" s="73"/>
      <c r="N851" s="73"/>
      <c r="O851" s="73"/>
    </row>
    <row r="852" spans="2:15" ht="15.6">
      <c r="B852" s="93">
        <v>114</v>
      </c>
      <c r="C852" s="93" t="s">
        <v>325</v>
      </c>
      <c r="D852" s="98">
        <f t="shared" si="26"/>
        <v>0</v>
      </c>
      <c r="E852" s="87"/>
      <c r="F852" s="87"/>
      <c r="G852" s="90"/>
      <c r="H852" s="90"/>
      <c r="I852" s="94"/>
      <c r="J852" s="73"/>
      <c r="K852" s="73"/>
      <c r="L852" s="73"/>
      <c r="M852" s="73"/>
      <c r="N852" s="73"/>
      <c r="O852" s="73"/>
    </row>
    <row r="853" spans="2:15" ht="15.6">
      <c r="B853" s="93">
        <v>115</v>
      </c>
      <c r="C853" s="93" t="s">
        <v>326</v>
      </c>
      <c r="D853" s="98">
        <f t="shared" si="26"/>
        <v>0</v>
      </c>
      <c r="E853" s="87"/>
      <c r="F853" s="87"/>
      <c r="G853" s="90"/>
      <c r="H853" s="90"/>
      <c r="I853" s="94"/>
      <c r="J853" s="73"/>
      <c r="K853" s="73"/>
      <c r="L853" s="73"/>
      <c r="M853" s="73"/>
      <c r="N853" s="73"/>
      <c r="O853" s="73"/>
    </row>
    <row r="854" spans="2:15" ht="15.6">
      <c r="B854" s="93">
        <v>116</v>
      </c>
      <c r="C854" s="93" t="s">
        <v>327</v>
      </c>
      <c r="D854" s="98">
        <f t="shared" si="26"/>
        <v>0</v>
      </c>
      <c r="E854" s="87"/>
      <c r="F854" s="87"/>
      <c r="G854" s="90"/>
      <c r="H854" s="90"/>
      <c r="I854" s="94"/>
      <c r="J854" s="73"/>
      <c r="K854" s="73"/>
      <c r="L854" s="73"/>
      <c r="M854" s="73"/>
      <c r="N854" s="73"/>
      <c r="O854" s="73"/>
    </row>
    <row r="855" spans="2:15" ht="15.6">
      <c r="B855" s="93">
        <v>117</v>
      </c>
      <c r="C855" s="93" t="s">
        <v>328</v>
      </c>
      <c r="D855" s="98">
        <f t="shared" si="26"/>
        <v>0</v>
      </c>
      <c r="E855" s="87"/>
      <c r="F855" s="87"/>
      <c r="G855" s="90"/>
      <c r="H855" s="90"/>
      <c r="I855" s="94"/>
      <c r="J855" s="73"/>
      <c r="K855" s="73"/>
      <c r="L855" s="73"/>
      <c r="M855" s="73"/>
      <c r="N855" s="73"/>
      <c r="O855" s="73"/>
    </row>
    <row r="856" spans="2:15" ht="15.6">
      <c r="B856" s="268" t="s">
        <v>329</v>
      </c>
      <c r="C856" s="269"/>
      <c r="D856" s="75">
        <f>SUM(D739:D855)</f>
        <v>148</v>
      </c>
      <c r="E856" s="75">
        <f t="shared" ref="E856:M856" si="27">SUM(E739:E855)</f>
        <v>7</v>
      </c>
      <c r="F856" s="75">
        <f t="shared" si="27"/>
        <v>27</v>
      </c>
      <c r="G856" s="75">
        <f t="shared" si="27"/>
        <v>38</v>
      </c>
      <c r="H856" s="75">
        <f t="shared" si="27"/>
        <v>48</v>
      </c>
      <c r="I856" s="75">
        <f t="shared" si="27"/>
        <v>148</v>
      </c>
      <c r="J856" s="75">
        <f t="shared" si="27"/>
        <v>0</v>
      </c>
      <c r="K856" s="75">
        <f t="shared" si="27"/>
        <v>0</v>
      </c>
      <c r="L856" s="75">
        <f t="shared" si="27"/>
        <v>0</v>
      </c>
      <c r="M856" s="75">
        <f t="shared" si="27"/>
        <v>0</v>
      </c>
      <c r="N856" s="75"/>
      <c r="O856" s="75">
        <f t="shared" ref="O856" si="28">SUM(O739:O855)</f>
        <v>0</v>
      </c>
    </row>
    <row r="857" spans="2:15" ht="15.6">
      <c r="B857" s="270" t="s">
        <v>330</v>
      </c>
      <c r="C857" s="270"/>
      <c r="D857" s="270"/>
      <c r="E857" s="270"/>
      <c r="F857" s="270"/>
      <c r="G857" s="271"/>
      <c r="H857" s="76">
        <f>+E856+F856+G856+H856</f>
        <v>120</v>
      </c>
      <c r="I857" s="272" t="s">
        <v>331</v>
      </c>
      <c r="J857" s="270"/>
      <c r="K857" s="270"/>
      <c r="L857" s="270"/>
      <c r="M857" s="270"/>
      <c r="N857" s="271"/>
      <c r="O857" s="76">
        <f>I856+J856+K856+L856+M856+N856+O856</f>
        <v>148</v>
      </c>
    </row>
    <row r="860" spans="2:15" ht="15.6">
      <c r="B860" s="273" t="s">
        <v>445</v>
      </c>
      <c r="C860" s="274"/>
      <c r="D860" s="275"/>
      <c r="E860" s="283" t="s">
        <v>197</v>
      </c>
      <c r="F860" s="283"/>
      <c r="G860" s="283"/>
      <c r="H860" s="283"/>
      <c r="I860" s="284" t="s">
        <v>198</v>
      </c>
      <c r="J860" s="284"/>
      <c r="K860" s="284"/>
      <c r="L860" s="284"/>
      <c r="M860" s="284"/>
      <c r="N860" s="284"/>
      <c r="O860" s="284"/>
    </row>
    <row r="861" spans="2:15" ht="62.4">
      <c r="B861" s="64" t="s">
        <v>199</v>
      </c>
      <c r="C861" s="64" t="s">
        <v>200</v>
      </c>
      <c r="D861" s="97" t="s">
        <v>343</v>
      </c>
      <c r="E861" s="65" t="s">
        <v>201</v>
      </c>
      <c r="F861" s="65" t="s">
        <v>202</v>
      </c>
      <c r="G861" s="65" t="s">
        <v>203</v>
      </c>
      <c r="H861" s="65" t="s">
        <v>204</v>
      </c>
      <c r="I861" s="66" t="s">
        <v>205</v>
      </c>
      <c r="J861" s="67" t="s">
        <v>206</v>
      </c>
      <c r="K861" s="67" t="s">
        <v>207</v>
      </c>
      <c r="L861" s="67" t="s">
        <v>208</v>
      </c>
      <c r="M861" s="67" t="s">
        <v>209</v>
      </c>
      <c r="N861" s="67" t="s">
        <v>210</v>
      </c>
      <c r="O861" s="67" t="s">
        <v>211</v>
      </c>
    </row>
    <row r="862" spans="2:15" ht="15.6">
      <c r="B862" s="93">
        <v>1</v>
      </c>
      <c r="C862" s="93" t="s">
        <v>212</v>
      </c>
      <c r="D862" s="98">
        <f>E862+F862+G862+H862</f>
        <v>0</v>
      </c>
      <c r="E862" s="87"/>
      <c r="F862" s="87"/>
      <c r="G862" s="90"/>
      <c r="H862" s="90"/>
      <c r="I862" s="94"/>
      <c r="J862" s="73"/>
      <c r="K862" s="73"/>
      <c r="L862" s="73"/>
      <c r="M862" s="73"/>
      <c r="N862" s="73"/>
      <c r="O862" s="73"/>
    </row>
    <row r="863" spans="2:15" ht="15.6">
      <c r="B863" s="93">
        <v>2</v>
      </c>
      <c r="C863" s="93" t="s">
        <v>213</v>
      </c>
      <c r="D863" s="98">
        <f t="shared" ref="D863:D900" si="29">E863+F863+G863+H863</f>
        <v>0</v>
      </c>
      <c r="E863" s="87"/>
      <c r="F863" s="87"/>
      <c r="G863" s="90"/>
      <c r="H863" s="90"/>
      <c r="I863" s="94"/>
      <c r="J863" s="73"/>
      <c r="K863" s="73"/>
      <c r="L863" s="73"/>
      <c r="M863" s="73"/>
      <c r="N863" s="73"/>
      <c r="O863" s="73"/>
    </row>
    <row r="864" spans="2:15" ht="15.6">
      <c r="B864" s="93">
        <v>3</v>
      </c>
      <c r="C864" s="93" t="s">
        <v>214</v>
      </c>
      <c r="D864" s="98">
        <f t="shared" si="29"/>
        <v>0</v>
      </c>
      <c r="E864" s="87"/>
      <c r="F864" s="87"/>
      <c r="G864" s="90"/>
      <c r="H864" s="90"/>
      <c r="I864" s="94"/>
      <c r="J864" s="73"/>
      <c r="K864" s="73"/>
      <c r="L864" s="73"/>
      <c r="M864" s="73"/>
      <c r="N864" s="73"/>
      <c r="O864" s="73"/>
    </row>
    <row r="865" spans="2:15" ht="15.6">
      <c r="B865" s="93">
        <v>4</v>
      </c>
      <c r="C865" s="93" t="s">
        <v>215</v>
      </c>
      <c r="D865" s="98">
        <f t="shared" si="29"/>
        <v>13</v>
      </c>
      <c r="E865" s="87"/>
      <c r="F865" s="88"/>
      <c r="G865" s="88">
        <v>9</v>
      </c>
      <c r="H865" s="88">
        <v>4</v>
      </c>
      <c r="I865" s="94">
        <v>13</v>
      </c>
      <c r="J865" s="73"/>
      <c r="K865" s="73"/>
      <c r="L865" s="73"/>
      <c r="M865" s="73"/>
      <c r="N865" s="73"/>
      <c r="O865" s="73"/>
    </row>
    <row r="866" spans="2:15" ht="15.6">
      <c r="B866" s="93">
        <v>5</v>
      </c>
      <c r="C866" s="93" t="s">
        <v>216</v>
      </c>
      <c r="D866" s="98">
        <f t="shared" si="29"/>
        <v>0</v>
      </c>
      <c r="E866" s="87"/>
      <c r="F866" s="87"/>
      <c r="G866" s="90"/>
      <c r="H866" s="90"/>
      <c r="I866" s="94"/>
      <c r="J866" s="73"/>
      <c r="K866" s="73"/>
      <c r="L866" s="73"/>
      <c r="M866" s="73"/>
      <c r="N866" s="73"/>
      <c r="O866" s="73"/>
    </row>
    <row r="867" spans="2:15" ht="15.6">
      <c r="B867" s="93">
        <v>6</v>
      </c>
      <c r="C867" s="93" t="s">
        <v>217</v>
      </c>
      <c r="D867" s="98">
        <f t="shared" si="29"/>
        <v>0</v>
      </c>
      <c r="E867" s="87"/>
      <c r="F867" s="87"/>
      <c r="G867" s="90"/>
      <c r="H867" s="90"/>
      <c r="I867" s="94"/>
      <c r="J867" s="73"/>
      <c r="K867" s="73"/>
      <c r="L867" s="73"/>
      <c r="M867" s="73"/>
      <c r="N867" s="73"/>
      <c r="O867" s="73"/>
    </row>
    <row r="868" spans="2:15" ht="15.6">
      <c r="B868" s="93">
        <v>7</v>
      </c>
      <c r="C868" s="93" t="s">
        <v>218</v>
      </c>
      <c r="D868" s="98">
        <f t="shared" si="29"/>
        <v>0</v>
      </c>
      <c r="E868" s="87"/>
      <c r="F868" s="87"/>
      <c r="G868" s="90"/>
      <c r="H868" s="90"/>
      <c r="I868" s="94"/>
      <c r="J868" s="73"/>
      <c r="K868" s="73"/>
      <c r="L868" s="73"/>
      <c r="M868" s="73"/>
      <c r="N868" s="73"/>
      <c r="O868" s="73"/>
    </row>
    <row r="869" spans="2:15" ht="15.6">
      <c r="B869" s="93">
        <v>8</v>
      </c>
      <c r="C869" s="93" t="s">
        <v>219</v>
      </c>
      <c r="D869" s="98">
        <f t="shared" si="29"/>
        <v>0</v>
      </c>
      <c r="E869" s="87"/>
      <c r="F869" s="87"/>
      <c r="G869" s="90"/>
      <c r="H869" s="90"/>
      <c r="I869" s="94"/>
      <c r="J869" s="73"/>
      <c r="K869" s="73"/>
      <c r="L869" s="73"/>
      <c r="M869" s="73"/>
      <c r="N869" s="73"/>
      <c r="O869" s="73"/>
    </row>
    <row r="870" spans="2:15" ht="15.6">
      <c r="B870" s="93">
        <v>9</v>
      </c>
      <c r="C870" s="93" t="s">
        <v>220</v>
      </c>
      <c r="D870" s="98">
        <f t="shared" si="29"/>
        <v>0</v>
      </c>
      <c r="E870" s="87"/>
      <c r="F870" s="87"/>
      <c r="G870" s="90"/>
      <c r="H870" s="90"/>
      <c r="I870" s="94"/>
      <c r="J870" s="73"/>
      <c r="K870" s="73"/>
      <c r="L870" s="73"/>
      <c r="M870" s="73"/>
      <c r="N870" s="73"/>
      <c r="O870" s="73"/>
    </row>
    <row r="871" spans="2:15" ht="15.6">
      <c r="B871" s="93">
        <v>10</v>
      </c>
      <c r="C871" s="93" t="s">
        <v>221</v>
      </c>
      <c r="D871" s="98">
        <f t="shared" si="29"/>
        <v>0</v>
      </c>
      <c r="E871" s="87"/>
      <c r="F871" s="87"/>
      <c r="G871" s="90"/>
      <c r="H871" s="90"/>
      <c r="I871" s="94"/>
      <c r="J871" s="73"/>
      <c r="K871" s="73"/>
      <c r="L871" s="73"/>
      <c r="M871" s="73"/>
      <c r="N871" s="73"/>
      <c r="O871" s="73"/>
    </row>
    <row r="872" spans="2:15" ht="15.6">
      <c r="B872" s="93">
        <v>11</v>
      </c>
      <c r="C872" s="93" t="s">
        <v>222</v>
      </c>
      <c r="D872" s="98">
        <f t="shared" si="29"/>
        <v>0</v>
      </c>
      <c r="E872" s="87"/>
      <c r="F872" s="87"/>
      <c r="G872" s="90"/>
      <c r="H872" s="90"/>
      <c r="I872" s="94"/>
      <c r="J872" s="73"/>
      <c r="K872" s="73"/>
      <c r="L872" s="73"/>
      <c r="M872" s="73"/>
      <c r="N872" s="73"/>
      <c r="O872" s="73"/>
    </row>
    <row r="873" spans="2:15" ht="15.6">
      <c r="B873" s="93">
        <v>12</v>
      </c>
      <c r="C873" s="93" t="s">
        <v>223</v>
      </c>
      <c r="D873" s="98">
        <f t="shared" si="29"/>
        <v>0</v>
      </c>
      <c r="E873" s="87"/>
      <c r="F873" s="87"/>
      <c r="G873" s="90"/>
      <c r="H873" s="90"/>
      <c r="I873" s="94"/>
      <c r="J873" s="73"/>
      <c r="K873" s="73"/>
      <c r="L873" s="73"/>
      <c r="M873" s="73"/>
      <c r="N873" s="73"/>
      <c r="O873" s="73"/>
    </row>
    <row r="874" spans="2:15" ht="15.6">
      <c r="B874" s="93">
        <v>13</v>
      </c>
      <c r="C874" s="93" t="s">
        <v>224</v>
      </c>
      <c r="D874" s="98">
        <f t="shared" si="29"/>
        <v>0</v>
      </c>
      <c r="E874" s="87"/>
      <c r="F874" s="87"/>
      <c r="G874" s="90"/>
      <c r="H874" s="90"/>
      <c r="I874" s="94"/>
      <c r="J874" s="73"/>
      <c r="K874" s="73"/>
      <c r="L874" s="73"/>
      <c r="M874" s="73"/>
      <c r="N874" s="73"/>
      <c r="O874" s="73"/>
    </row>
    <row r="875" spans="2:15" ht="15.6">
      <c r="B875" s="93">
        <v>14</v>
      </c>
      <c r="C875" s="93" t="s">
        <v>225</v>
      </c>
      <c r="D875" s="98">
        <f t="shared" si="29"/>
        <v>0</v>
      </c>
      <c r="E875" s="87"/>
      <c r="F875" s="87"/>
      <c r="G875" s="90"/>
      <c r="H875" s="90"/>
      <c r="I875" s="94"/>
      <c r="J875" s="73"/>
      <c r="K875" s="73"/>
      <c r="L875" s="73"/>
      <c r="M875" s="73"/>
      <c r="N875" s="73"/>
      <c r="O875" s="73"/>
    </row>
    <row r="876" spans="2:15" ht="15.6">
      <c r="B876" s="93">
        <v>15</v>
      </c>
      <c r="C876" s="93" t="s">
        <v>226</v>
      </c>
      <c r="D876" s="98">
        <f t="shared" si="29"/>
        <v>0</v>
      </c>
      <c r="E876" s="87"/>
      <c r="F876" s="87"/>
      <c r="G876" s="90"/>
      <c r="H876" s="90"/>
      <c r="I876" s="94"/>
      <c r="J876" s="73"/>
      <c r="K876" s="73"/>
      <c r="L876" s="73"/>
      <c r="M876" s="73"/>
      <c r="N876" s="73"/>
      <c r="O876" s="73"/>
    </row>
    <row r="877" spans="2:15" ht="15.6">
      <c r="B877" s="93">
        <v>16</v>
      </c>
      <c r="C877" s="93" t="s">
        <v>227</v>
      </c>
      <c r="D877" s="98">
        <v>24</v>
      </c>
      <c r="E877" s="87"/>
      <c r="F877" s="87"/>
      <c r="G877" s="90"/>
      <c r="H877" s="90"/>
      <c r="I877" s="94">
        <v>24</v>
      </c>
      <c r="J877" s="73"/>
      <c r="K877" s="73"/>
      <c r="L877" s="73"/>
      <c r="M877" s="73"/>
      <c r="N877" s="73"/>
      <c r="O877" s="73"/>
    </row>
    <row r="878" spans="2:15" ht="15.6">
      <c r="B878" s="93">
        <v>17</v>
      </c>
      <c r="C878" s="93" t="s">
        <v>228</v>
      </c>
      <c r="D878" s="98">
        <f t="shared" si="29"/>
        <v>0</v>
      </c>
      <c r="E878" s="87"/>
      <c r="F878" s="87"/>
      <c r="G878" s="90"/>
      <c r="H878" s="90"/>
      <c r="I878" s="94"/>
      <c r="J878" s="73"/>
      <c r="K878" s="73"/>
      <c r="L878" s="73"/>
      <c r="M878" s="73"/>
      <c r="N878" s="73"/>
      <c r="O878" s="73"/>
    </row>
    <row r="879" spans="2:15" ht="15.6">
      <c r="B879" s="93">
        <v>18</v>
      </c>
      <c r="C879" s="93" t="s">
        <v>229</v>
      </c>
      <c r="D879" s="98">
        <f t="shared" si="29"/>
        <v>0</v>
      </c>
      <c r="E879" s="87"/>
      <c r="F879" s="87"/>
      <c r="G879" s="90"/>
      <c r="H879" s="90"/>
      <c r="I879" s="94"/>
      <c r="J879" s="73"/>
      <c r="K879" s="73"/>
      <c r="L879" s="73"/>
      <c r="M879" s="73"/>
      <c r="N879" s="73"/>
      <c r="O879" s="73"/>
    </row>
    <row r="880" spans="2:15" ht="15.6">
      <c r="B880" s="93">
        <v>19</v>
      </c>
      <c r="C880" s="93" t="s">
        <v>230</v>
      </c>
      <c r="D880" s="98">
        <f t="shared" si="29"/>
        <v>0</v>
      </c>
      <c r="E880" s="87"/>
      <c r="F880" s="87"/>
      <c r="G880" s="90"/>
      <c r="H880" s="90"/>
      <c r="I880" s="94"/>
      <c r="J880" s="73"/>
      <c r="K880" s="73"/>
      <c r="L880" s="73"/>
      <c r="M880" s="73"/>
      <c r="N880" s="73"/>
      <c r="O880" s="73"/>
    </row>
    <row r="881" spans="2:15" ht="15.6">
      <c r="B881" s="93">
        <v>20</v>
      </c>
      <c r="C881" s="93" t="s">
        <v>231</v>
      </c>
      <c r="D881" s="98">
        <f t="shared" si="29"/>
        <v>0</v>
      </c>
      <c r="E881" s="87"/>
      <c r="F881" s="87"/>
      <c r="G881" s="90"/>
      <c r="H881" s="90"/>
      <c r="I881" s="94"/>
      <c r="J881" s="73"/>
      <c r="K881" s="73"/>
      <c r="L881" s="73"/>
      <c r="M881" s="73"/>
      <c r="N881" s="73"/>
      <c r="O881" s="73"/>
    </row>
    <row r="882" spans="2:15" ht="15.6">
      <c r="B882" s="93">
        <v>21</v>
      </c>
      <c r="C882" s="93" t="s">
        <v>232</v>
      </c>
      <c r="D882" s="98">
        <f t="shared" si="29"/>
        <v>0</v>
      </c>
      <c r="E882" s="87"/>
      <c r="F882" s="87"/>
      <c r="G882" s="90"/>
      <c r="H882" s="90"/>
      <c r="I882" s="94"/>
      <c r="J882" s="73"/>
      <c r="K882" s="73"/>
      <c r="L882" s="73"/>
      <c r="M882" s="73"/>
      <c r="N882" s="73"/>
      <c r="O882" s="73"/>
    </row>
    <row r="883" spans="2:15" ht="15.6">
      <c r="B883" s="93">
        <v>22</v>
      </c>
      <c r="C883" s="93" t="s">
        <v>233</v>
      </c>
      <c r="D883" s="98">
        <v>24</v>
      </c>
      <c r="E883" s="87"/>
      <c r="F883" s="87"/>
      <c r="G883" s="90"/>
      <c r="H883" s="90"/>
      <c r="I883" s="94">
        <v>24</v>
      </c>
      <c r="J883" s="73"/>
      <c r="K883" s="73"/>
      <c r="L883" s="73"/>
      <c r="M883" s="73"/>
      <c r="N883" s="73"/>
      <c r="O883" s="73"/>
    </row>
    <row r="884" spans="2:15" ht="15.6">
      <c r="B884" s="93">
        <v>23</v>
      </c>
      <c r="C884" s="93" t="s">
        <v>234</v>
      </c>
      <c r="D884" s="98">
        <f t="shared" si="29"/>
        <v>0</v>
      </c>
      <c r="E884" s="87"/>
      <c r="F884" s="87"/>
      <c r="G884" s="90"/>
      <c r="H884" s="90"/>
      <c r="I884" s="94"/>
      <c r="J884" s="73"/>
      <c r="K884" s="73"/>
      <c r="L884" s="73"/>
      <c r="M884" s="73"/>
      <c r="N884" s="73"/>
      <c r="O884" s="73"/>
    </row>
    <row r="885" spans="2:15" ht="15.6">
      <c r="B885" s="93">
        <v>24</v>
      </c>
      <c r="C885" s="93" t="s">
        <v>235</v>
      </c>
      <c r="D885" s="98">
        <f t="shared" si="29"/>
        <v>0</v>
      </c>
      <c r="E885" s="88"/>
      <c r="F885" s="88"/>
      <c r="G885" s="88"/>
      <c r="H885" s="90"/>
      <c r="I885" s="94"/>
      <c r="J885" s="73"/>
      <c r="K885" s="73"/>
      <c r="L885" s="73"/>
      <c r="M885" s="73"/>
      <c r="N885" s="73"/>
      <c r="O885" s="73"/>
    </row>
    <row r="886" spans="2:15" ht="15.6">
      <c r="B886" s="93">
        <v>25</v>
      </c>
      <c r="C886" s="93" t="s">
        <v>236</v>
      </c>
      <c r="D886" s="98">
        <f t="shared" si="29"/>
        <v>0</v>
      </c>
      <c r="E886" s="87"/>
      <c r="F886" s="87"/>
      <c r="G886" s="90"/>
      <c r="H886" s="90"/>
      <c r="I886" s="94"/>
      <c r="J886" s="73"/>
      <c r="K886" s="73"/>
      <c r="L886" s="73"/>
      <c r="M886" s="73"/>
      <c r="N886" s="73"/>
      <c r="O886" s="73"/>
    </row>
    <row r="887" spans="2:15" ht="15.6">
      <c r="B887" s="93">
        <v>26</v>
      </c>
      <c r="C887" s="93" t="s">
        <v>237</v>
      </c>
      <c r="D887" s="98">
        <f t="shared" si="29"/>
        <v>0</v>
      </c>
      <c r="E887" s="87"/>
      <c r="F887" s="87"/>
      <c r="G887" s="90"/>
      <c r="H887" s="90"/>
      <c r="I887" s="94"/>
      <c r="J887" s="73"/>
      <c r="K887" s="73"/>
      <c r="L887" s="73"/>
      <c r="M887" s="73"/>
      <c r="N887" s="73"/>
      <c r="O887" s="73"/>
    </row>
    <row r="888" spans="2:15" ht="15.6">
      <c r="B888" s="93">
        <v>27</v>
      </c>
      <c r="C888" s="93" t="s">
        <v>238</v>
      </c>
      <c r="D888" s="98">
        <f t="shared" si="29"/>
        <v>0</v>
      </c>
      <c r="E888" s="87"/>
      <c r="F888" s="87"/>
      <c r="G888" s="90"/>
      <c r="H888" s="90"/>
      <c r="I888" s="94"/>
      <c r="J888" s="73"/>
      <c r="K888" s="73"/>
      <c r="L888" s="73"/>
      <c r="M888" s="73"/>
      <c r="N888" s="73"/>
      <c r="O888" s="73"/>
    </row>
    <row r="889" spans="2:15" ht="15.6">
      <c r="B889" s="93">
        <v>28</v>
      </c>
      <c r="C889" s="93" t="s">
        <v>239</v>
      </c>
      <c r="D889" s="98">
        <f t="shared" si="29"/>
        <v>0</v>
      </c>
      <c r="E889" s="87"/>
      <c r="F889" s="87"/>
      <c r="G889" s="90"/>
      <c r="H889" s="90"/>
      <c r="I889" s="94"/>
      <c r="J889" s="73"/>
      <c r="K889" s="73"/>
      <c r="L889" s="73"/>
      <c r="M889" s="73"/>
      <c r="N889" s="73"/>
      <c r="O889" s="73"/>
    </row>
    <row r="890" spans="2:15" ht="15.6">
      <c r="B890" s="93">
        <v>29</v>
      </c>
      <c r="C890" s="93" t="s">
        <v>240</v>
      </c>
      <c r="D890" s="98">
        <f t="shared" si="29"/>
        <v>11</v>
      </c>
      <c r="E890" s="87"/>
      <c r="F890" s="87">
        <v>2</v>
      </c>
      <c r="G890" s="90">
        <v>6</v>
      </c>
      <c r="H890" s="90">
        <v>3</v>
      </c>
      <c r="I890" s="94">
        <v>11</v>
      </c>
      <c r="J890" s="73"/>
      <c r="K890" s="73"/>
      <c r="L890" s="73"/>
      <c r="M890" s="73"/>
      <c r="N890" s="73"/>
      <c r="O890" s="73"/>
    </row>
    <row r="891" spans="2:15" ht="15.6">
      <c r="B891" s="93">
        <v>30</v>
      </c>
      <c r="C891" s="93" t="s">
        <v>241</v>
      </c>
      <c r="D891" s="98">
        <f t="shared" si="29"/>
        <v>0</v>
      </c>
      <c r="E891" s="87"/>
      <c r="F891" s="87"/>
      <c r="G891" s="90"/>
      <c r="H891" s="90"/>
      <c r="I891" s="94"/>
      <c r="J891" s="73"/>
      <c r="K891" s="73"/>
      <c r="L891" s="73"/>
      <c r="M891" s="73"/>
      <c r="N891" s="73"/>
      <c r="O891" s="73"/>
    </row>
    <row r="892" spans="2:15" ht="15.6">
      <c r="B892" s="93">
        <v>31</v>
      </c>
      <c r="C892" s="93" t="s">
        <v>242</v>
      </c>
      <c r="D892" s="98">
        <f t="shared" si="29"/>
        <v>0</v>
      </c>
      <c r="E892" s="87"/>
      <c r="F892" s="87"/>
      <c r="G892" s="90"/>
      <c r="H892" s="90"/>
      <c r="I892" s="94"/>
      <c r="J892" s="73"/>
      <c r="K892" s="73"/>
      <c r="L892" s="73"/>
      <c r="M892" s="73"/>
      <c r="N892" s="73"/>
      <c r="O892" s="73"/>
    </row>
    <row r="893" spans="2:15" ht="15.6">
      <c r="B893" s="93">
        <v>32</v>
      </c>
      <c r="C893" s="93" t="s">
        <v>243</v>
      </c>
      <c r="D893" s="98">
        <f t="shared" si="29"/>
        <v>0</v>
      </c>
      <c r="E893" s="87"/>
      <c r="F893" s="87"/>
      <c r="G893" s="90"/>
      <c r="H893" s="90"/>
      <c r="I893" s="94"/>
      <c r="J893" s="73"/>
      <c r="K893" s="73"/>
      <c r="L893" s="73"/>
      <c r="M893" s="73"/>
      <c r="N893" s="73"/>
      <c r="O893" s="73"/>
    </row>
    <row r="894" spans="2:15" ht="15.6">
      <c r="B894" s="93">
        <v>33</v>
      </c>
      <c r="C894" s="93" t="s">
        <v>244</v>
      </c>
      <c r="D894" s="98">
        <f t="shared" si="29"/>
        <v>0</v>
      </c>
      <c r="E894" s="87"/>
      <c r="F894" s="87"/>
      <c r="G894" s="90"/>
      <c r="H894" s="90"/>
      <c r="I894" s="94"/>
      <c r="J894" s="73"/>
      <c r="K894" s="73"/>
      <c r="L894" s="73"/>
      <c r="M894" s="73"/>
      <c r="N894" s="73"/>
      <c r="O894" s="73"/>
    </row>
    <row r="895" spans="2:15" ht="15.6">
      <c r="B895" s="93">
        <v>34</v>
      </c>
      <c r="C895" s="93" t="s">
        <v>245</v>
      </c>
      <c r="D895" s="98">
        <f t="shared" si="29"/>
        <v>0</v>
      </c>
      <c r="E895" s="88"/>
      <c r="F895" s="88"/>
      <c r="G895" s="90"/>
      <c r="H895" s="88"/>
      <c r="I895" s="94"/>
      <c r="J895" s="73"/>
      <c r="K895" s="73"/>
      <c r="L895" s="73"/>
      <c r="M895" s="73"/>
      <c r="N895" s="73"/>
      <c r="O895" s="73"/>
    </row>
    <row r="896" spans="2:15" ht="15.6">
      <c r="B896" s="93">
        <v>35</v>
      </c>
      <c r="C896" s="93" t="s">
        <v>246</v>
      </c>
      <c r="D896" s="98">
        <f t="shared" si="29"/>
        <v>0</v>
      </c>
      <c r="E896" s="87"/>
      <c r="F896" s="87"/>
      <c r="G896" s="90"/>
      <c r="H896" s="90"/>
      <c r="I896" s="94"/>
      <c r="J896" s="73"/>
      <c r="K896" s="73"/>
      <c r="L896" s="73"/>
      <c r="M896" s="73"/>
      <c r="N896" s="73"/>
      <c r="O896" s="73"/>
    </row>
    <row r="897" spans="2:15" ht="15.6">
      <c r="B897" s="93">
        <v>36</v>
      </c>
      <c r="C897" s="93" t="s">
        <v>247</v>
      </c>
      <c r="D897" s="98">
        <f t="shared" si="29"/>
        <v>0</v>
      </c>
      <c r="E897" s="87"/>
      <c r="F897" s="87"/>
      <c r="G897" s="90"/>
      <c r="H897" s="90"/>
      <c r="I897" s="94"/>
      <c r="J897" s="73"/>
      <c r="K897" s="73"/>
      <c r="L897" s="73"/>
      <c r="M897" s="73"/>
      <c r="N897" s="73"/>
      <c r="O897" s="73"/>
    </row>
    <row r="898" spans="2:15" ht="15.6">
      <c r="B898" s="93">
        <v>37</v>
      </c>
      <c r="C898" s="93" t="s">
        <v>248</v>
      </c>
      <c r="D898" s="98">
        <f t="shared" si="29"/>
        <v>0</v>
      </c>
      <c r="E898" s="87"/>
      <c r="F898" s="87"/>
      <c r="G898" s="90"/>
      <c r="H898" s="90"/>
      <c r="I898" s="94"/>
      <c r="J898" s="73"/>
      <c r="K898" s="73"/>
      <c r="L898" s="73"/>
      <c r="M898" s="73"/>
      <c r="N898" s="73"/>
      <c r="O898" s="73"/>
    </row>
    <row r="899" spans="2:15" ht="15.6">
      <c r="B899" s="93">
        <v>38</v>
      </c>
      <c r="C899" s="93" t="s">
        <v>249</v>
      </c>
      <c r="D899" s="98">
        <f t="shared" si="29"/>
        <v>0</v>
      </c>
      <c r="E899" s="182"/>
      <c r="F899" s="183"/>
      <c r="G899" s="183"/>
      <c r="H899" s="182"/>
      <c r="I899" s="184"/>
      <c r="J899" s="73"/>
      <c r="K899" s="73"/>
      <c r="L899" s="73"/>
      <c r="M899" s="73"/>
      <c r="N899" s="73"/>
      <c r="O899" s="73"/>
    </row>
    <row r="900" spans="2:15" ht="15.6">
      <c r="B900" s="93">
        <v>39</v>
      </c>
      <c r="C900" s="93" t="s">
        <v>250</v>
      </c>
      <c r="D900" s="98">
        <f t="shared" si="29"/>
        <v>0</v>
      </c>
      <c r="E900" s="88"/>
      <c r="F900" s="88"/>
      <c r="G900" s="88"/>
      <c r="H900" s="88"/>
      <c r="I900" s="94"/>
      <c r="J900" s="73"/>
      <c r="K900" s="73"/>
      <c r="L900" s="73"/>
      <c r="M900" s="73"/>
      <c r="N900" s="73"/>
      <c r="O900" s="73"/>
    </row>
    <row r="901" spans="2:15" ht="15.6">
      <c r="B901" s="93">
        <v>40</v>
      </c>
      <c r="C901" s="93" t="s">
        <v>251</v>
      </c>
      <c r="D901" s="98">
        <v>0</v>
      </c>
      <c r="E901" s="182"/>
      <c r="F901" s="182"/>
      <c r="G901" s="182"/>
      <c r="H901" s="182"/>
      <c r="I901" s="184"/>
      <c r="J901" s="73"/>
      <c r="K901" s="73"/>
      <c r="L901" s="73"/>
      <c r="M901" s="73"/>
      <c r="N901" s="73"/>
      <c r="O901" s="73"/>
    </row>
    <row r="902" spans="2:15" ht="15.6">
      <c r="B902" s="93">
        <v>41</v>
      </c>
      <c r="C902" s="93" t="s">
        <v>252</v>
      </c>
      <c r="D902" s="98">
        <f t="shared" ref="D902:D937" si="30">E902+F902+G902+H902</f>
        <v>0</v>
      </c>
      <c r="E902" s="87"/>
      <c r="F902" s="87"/>
      <c r="G902" s="90"/>
      <c r="H902" s="90"/>
      <c r="I902" s="94"/>
      <c r="J902" s="73"/>
      <c r="K902" s="73"/>
      <c r="L902" s="73"/>
      <c r="M902" s="73"/>
      <c r="N902" s="73"/>
      <c r="O902" s="73"/>
    </row>
    <row r="903" spans="2:15" ht="15.6">
      <c r="B903" s="93">
        <v>42</v>
      </c>
      <c r="C903" s="93" t="s">
        <v>253</v>
      </c>
      <c r="D903" s="98">
        <f t="shared" si="30"/>
        <v>0</v>
      </c>
      <c r="E903" s="87"/>
      <c r="F903" s="87"/>
      <c r="G903" s="90"/>
      <c r="H903" s="90"/>
      <c r="I903" s="94"/>
      <c r="J903" s="73"/>
      <c r="K903" s="73"/>
      <c r="L903" s="73"/>
      <c r="M903" s="73"/>
      <c r="N903" s="73"/>
      <c r="O903" s="73"/>
    </row>
    <row r="904" spans="2:15" ht="15.6">
      <c r="B904" s="93">
        <v>43</v>
      </c>
      <c r="C904" s="93" t="s">
        <v>254</v>
      </c>
      <c r="D904" s="98">
        <f t="shared" si="30"/>
        <v>0</v>
      </c>
      <c r="E904" s="153"/>
      <c r="F904" s="153"/>
      <c r="G904" s="153"/>
      <c r="H904" s="153"/>
      <c r="I904" s="94"/>
      <c r="J904" s="73"/>
      <c r="K904" s="73"/>
      <c r="L904" s="73"/>
      <c r="M904" s="73"/>
      <c r="N904" s="73"/>
      <c r="O904" s="73"/>
    </row>
    <row r="905" spans="2:15" ht="15.6">
      <c r="B905" s="93">
        <v>44</v>
      </c>
      <c r="C905" s="93" t="s">
        <v>255</v>
      </c>
      <c r="D905" s="98">
        <f t="shared" si="30"/>
        <v>0</v>
      </c>
      <c r="E905" s="88"/>
      <c r="F905" s="88"/>
      <c r="G905" s="88"/>
      <c r="H905" s="88"/>
      <c r="I905" s="94"/>
      <c r="J905" s="73"/>
      <c r="K905" s="73"/>
      <c r="L905" s="73"/>
      <c r="M905" s="73"/>
      <c r="N905" s="73"/>
      <c r="O905" s="73"/>
    </row>
    <row r="906" spans="2:15" ht="15.6">
      <c r="B906" s="93">
        <v>45</v>
      </c>
      <c r="C906" s="93" t="s">
        <v>256</v>
      </c>
      <c r="D906" s="98">
        <f t="shared" si="30"/>
        <v>0</v>
      </c>
      <c r="E906" s="87"/>
      <c r="F906" s="87"/>
      <c r="G906" s="90"/>
      <c r="H906" s="90"/>
      <c r="I906" s="94"/>
      <c r="J906" s="73"/>
      <c r="K906" s="73"/>
      <c r="L906" s="73"/>
      <c r="M906" s="73"/>
      <c r="N906" s="73"/>
      <c r="O906" s="73"/>
    </row>
    <row r="907" spans="2:15" ht="15.6">
      <c r="B907" s="93">
        <v>46</v>
      </c>
      <c r="C907" s="93" t="s">
        <v>257</v>
      </c>
      <c r="D907" s="98">
        <f t="shared" si="30"/>
        <v>0</v>
      </c>
      <c r="E907" s="87"/>
      <c r="F907" s="87"/>
      <c r="G907" s="90"/>
      <c r="H907" s="90"/>
      <c r="I907" s="94"/>
      <c r="J907" s="73"/>
      <c r="K907" s="73"/>
      <c r="L907" s="73"/>
      <c r="M907" s="73"/>
      <c r="N907" s="73"/>
      <c r="O907" s="73"/>
    </row>
    <row r="908" spans="2:15" ht="15.6">
      <c r="B908" s="93">
        <v>47</v>
      </c>
      <c r="C908" s="93" t="s">
        <v>258</v>
      </c>
      <c r="D908" s="98">
        <f t="shared" si="30"/>
        <v>0</v>
      </c>
      <c r="E908" s="87"/>
      <c r="F908" s="87"/>
      <c r="G908" s="90"/>
      <c r="H908" s="90"/>
      <c r="I908" s="94"/>
      <c r="J908" s="73"/>
      <c r="K908" s="73"/>
      <c r="L908" s="73"/>
      <c r="M908" s="73"/>
      <c r="N908" s="73"/>
      <c r="O908" s="73"/>
    </row>
    <row r="909" spans="2:15" ht="15.6">
      <c r="B909" s="93">
        <v>48</v>
      </c>
      <c r="C909" s="93" t="s">
        <v>259</v>
      </c>
      <c r="D909" s="98">
        <f t="shared" si="30"/>
        <v>0</v>
      </c>
      <c r="E909" s="183"/>
      <c r="F909" s="183"/>
      <c r="G909" s="182"/>
      <c r="H909" s="182"/>
      <c r="I909" s="184"/>
      <c r="J909" s="73"/>
      <c r="K909" s="73"/>
      <c r="L909" s="73"/>
      <c r="M909" s="73"/>
      <c r="N909" s="73"/>
      <c r="O909" s="73"/>
    </row>
    <row r="910" spans="2:15" ht="15.6">
      <c r="B910" s="93">
        <v>49</v>
      </c>
      <c r="C910" s="93" t="s">
        <v>260</v>
      </c>
      <c r="D910" s="98">
        <f t="shared" si="30"/>
        <v>0</v>
      </c>
      <c r="E910" s="87"/>
      <c r="F910" s="87"/>
      <c r="G910" s="90"/>
      <c r="H910" s="90"/>
      <c r="I910" s="94"/>
      <c r="J910" s="73"/>
      <c r="K910" s="73"/>
      <c r="L910" s="73"/>
      <c r="M910" s="73"/>
      <c r="N910" s="73"/>
      <c r="O910" s="73"/>
    </row>
    <row r="911" spans="2:15" ht="15.6">
      <c r="B911" s="93">
        <v>50</v>
      </c>
      <c r="C911" s="93" t="s">
        <v>261</v>
      </c>
      <c r="D911" s="98">
        <f t="shared" si="30"/>
        <v>0</v>
      </c>
      <c r="E911" s="87"/>
      <c r="F911" s="87"/>
      <c r="G911" s="90"/>
      <c r="H911" s="90"/>
      <c r="I911" s="94"/>
      <c r="J911" s="73"/>
      <c r="K911" s="73"/>
      <c r="L911" s="73"/>
      <c r="M911" s="73"/>
      <c r="N911" s="73"/>
      <c r="O911" s="73"/>
    </row>
    <row r="912" spans="2:15" ht="15.6">
      <c r="B912" s="93">
        <v>51</v>
      </c>
      <c r="C912" s="93" t="s">
        <v>262</v>
      </c>
      <c r="D912" s="98">
        <f t="shared" si="30"/>
        <v>0</v>
      </c>
      <c r="E912" s="91"/>
      <c r="F912" s="91"/>
      <c r="G912" s="90"/>
      <c r="H912" s="90"/>
      <c r="I912" s="94"/>
      <c r="J912" s="73"/>
      <c r="K912" s="73"/>
      <c r="L912" s="73"/>
      <c r="M912" s="73"/>
      <c r="N912" s="73"/>
      <c r="O912" s="73"/>
    </row>
    <row r="913" spans="2:15" ht="15.6">
      <c r="B913" s="93">
        <v>52</v>
      </c>
      <c r="C913" s="93" t="s">
        <v>263</v>
      </c>
      <c r="D913" s="98">
        <f t="shared" si="30"/>
        <v>0</v>
      </c>
      <c r="E913" s="87"/>
      <c r="F913" s="88"/>
      <c r="G913" s="88"/>
      <c r="H913" s="88"/>
      <c r="I913" s="94"/>
      <c r="J913" s="73"/>
      <c r="K913" s="73"/>
      <c r="L913" s="73"/>
      <c r="M913" s="73"/>
      <c r="N913" s="73"/>
      <c r="O913" s="73"/>
    </row>
    <row r="914" spans="2:15" ht="15.6">
      <c r="B914" s="93">
        <v>53</v>
      </c>
      <c r="C914" s="93" t="s">
        <v>264</v>
      </c>
      <c r="D914" s="98">
        <f t="shared" si="30"/>
        <v>0</v>
      </c>
      <c r="E914" s="87"/>
      <c r="F914" s="87"/>
      <c r="G914" s="90"/>
      <c r="H914" s="90"/>
      <c r="I914" s="94"/>
      <c r="J914" s="73"/>
      <c r="K914" s="73"/>
      <c r="L914" s="73"/>
      <c r="M914" s="73"/>
      <c r="N914" s="73"/>
      <c r="O914" s="73"/>
    </row>
    <row r="915" spans="2:15" ht="15.6">
      <c r="B915" s="93">
        <v>54</v>
      </c>
      <c r="C915" s="93" t="s">
        <v>265</v>
      </c>
      <c r="D915" s="98">
        <f t="shared" si="30"/>
        <v>0</v>
      </c>
      <c r="E915" s="87"/>
      <c r="F915" s="87"/>
      <c r="G915" s="90"/>
      <c r="H915" s="90"/>
      <c r="I915" s="94"/>
      <c r="J915" s="73"/>
      <c r="K915" s="73"/>
      <c r="L915" s="73"/>
      <c r="M915" s="73"/>
      <c r="N915" s="73"/>
      <c r="O915" s="73"/>
    </row>
    <row r="916" spans="2:15" ht="15.6">
      <c r="B916" s="93">
        <v>55</v>
      </c>
      <c r="C916" s="93" t="s">
        <v>266</v>
      </c>
      <c r="D916" s="98">
        <f t="shared" si="30"/>
        <v>0</v>
      </c>
      <c r="E916" s="87"/>
      <c r="F916" s="87"/>
      <c r="G916" s="90"/>
      <c r="H916" s="90"/>
      <c r="I916" s="94"/>
      <c r="J916" s="73"/>
      <c r="K916" s="73"/>
      <c r="L916" s="73"/>
      <c r="M916" s="73"/>
      <c r="N916" s="73"/>
      <c r="O916" s="73"/>
    </row>
    <row r="917" spans="2:15" ht="15.6">
      <c r="B917" s="93">
        <v>56</v>
      </c>
      <c r="C917" s="93" t="s">
        <v>267</v>
      </c>
      <c r="D917" s="98">
        <f t="shared" si="30"/>
        <v>0</v>
      </c>
      <c r="E917" s="87"/>
      <c r="F917" s="87"/>
      <c r="G917" s="90"/>
      <c r="H917" s="90"/>
      <c r="I917" s="94"/>
      <c r="J917" s="73"/>
      <c r="K917" s="73"/>
      <c r="L917" s="73"/>
      <c r="M917" s="73"/>
      <c r="N917" s="73"/>
      <c r="O917" s="73"/>
    </row>
    <row r="918" spans="2:15" ht="15.6">
      <c r="B918" s="93">
        <v>57</v>
      </c>
      <c r="C918" s="93" t="s">
        <v>268</v>
      </c>
      <c r="D918" s="98">
        <f t="shared" si="30"/>
        <v>0</v>
      </c>
      <c r="E918" s="87"/>
      <c r="F918" s="87"/>
      <c r="G918" s="90"/>
      <c r="H918" s="90"/>
      <c r="I918" s="94"/>
      <c r="J918" s="73"/>
      <c r="K918" s="73"/>
      <c r="L918" s="73"/>
      <c r="M918" s="73"/>
      <c r="N918" s="73"/>
      <c r="O918" s="73"/>
    </row>
    <row r="919" spans="2:15" ht="15.6">
      <c r="B919" s="93">
        <v>58</v>
      </c>
      <c r="C919" s="93" t="s">
        <v>269</v>
      </c>
      <c r="D919" s="98">
        <f t="shared" si="30"/>
        <v>0</v>
      </c>
      <c r="E919" s="87"/>
      <c r="F919" s="87"/>
      <c r="G919" s="90"/>
      <c r="H919" s="90"/>
      <c r="I919" s="94"/>
      <c r="J919" s="73"/>
      <c r="K919" s="73"/>
      <c r="L919" s="73"/>
      <c r="M919" s="73"/>
      <c r="N919" s="73"/>
      <c r="O919" s="73"/>
    </row>
    <row r="920" spans="2:15" ht="15.6">
      <c r="B920" s="93">
        <v>59</v>
      </c>
      <c r="C920" s="93" t="s">
        <v>270</v>
      </c>
      <c r="D920" s="98">
        <f t="shared" si="30"/>
        <v>0</v>
      </c>
      <c r="E920" s="87"/>
      <c r="F920" s="87"/>
      <c r="G920" s="90"/>
      <c r="H920" s="90"/>
      <c r="I920" s="94"/>
      <c r="J920" s="73"/>
      <c r="K920" s="73"/>
      <c r="L920" s="73"/>
      <c r="M920" s="73"/>
      <c r="N920" s="73"/>
      <c r="O920" s="73"/>
    </row>
    <row r="921" spans="2:15" ht="15.6">
      <c r="B921" s="93">
        <v>60</v>
      </c>
      <c r="C921" s="93" t="s">
        <v>271</v>
      </c>
      <c r="D921" s="98">
        <f t="shared" si="30"/>
        <v>0</v>
      </c>
      <c r="E921" s="182"/>
      <c r="F921" s="183"/>
      <c r="G921" s="183"/>
      <c r="H921" s="183"/>
      <c r="I921" s="184"/>
      <c r="J921" s="73"/>
      <c r="K921" s="73"/>
      <c r="L921" s="73"/>
      <c r="M921" s="73"/>
      <c r="N921" s="73"/>
      <c r="O921" s="73"/>
    </row>
    <row r="922" spans="2:15" ht="15.6">
      <c r="B922" s="93">
        <v>61</v>
      </c>
      <c r="C922" s="93" t="s">
        <v>272</v>
      </c>
      <c r="D922" s="98">
        <f t="shared" si="30"/>
        <v>0</v>
      </c>
      <c r="E922" s="88"/>
      <c r="F922" s="88"/>
      <c r="G922" s="88"/>
      <c r="H922" s="88"/>
      <c r="I922" s="94"/>
      <c r="J922" s="73"/>
      <c r="K922" s="73"/>
      <c r="L922" s="73"/>
      <c r="M922" s="73"/>
      <c r="N922" s="73"/>
      <c r="O922" s="73"/>
    </row>
    <row r="923" spans="2:15" ht="15.6">
      <c r="B923" s="93">
        <v>62</v>
      </c>
      <c r="C923" s="93" t="s">
        <v>273</v>
      </c>
      <c r="D923" s="98">
        <f t="shared" si="30"/>
        <v>0</v>
      </c>
      <c r="E923" s="87"/>
      <c r="F923" s="87"/>
      <c r="G923" s="90"/>
      <c r="H923" s="90"/>
      <c r="I923" s="94"/>
      <c r="J923" s="73"/>
      <c r="K923" s="73"/>
      <c r="L923" s="73"/>
      <c r="M923" s="73"/>
      <c r="N923" s="73"/>
      <c r="O923" s="73"/>
    </row>
    <row r="924" spans="2:15" ht="15.6">
      <c r="B924" s="93">
        <v>63</v>
      </c>
      <c r="C924" s="93" t="s">
        <v>274</v>
      </c>
      <c r="D924" s="98">
        <f t="shared" si="30"/>
        <v>0</v>
      </c>
      <c r="E924" s="87"/>
      <c r="F924" s="87"/>
      <c r="G924" s="90"/>
      <c r="H924" s="90"/>
      <c r="I924" s="94"/>
      <c r="J924" s="73"/>
      <c r="K924" s="73"/>
      <c r="L924" s="73"/>
      <c r="M924" s="73"/>
      <c r="N924" s="73"/>
      <c r="O924" s="73"/>
    </row>
    <row r="925" spans="2:15" ht="15.6">
      <c r="B925" s="93">
        <v>64</v>
      </c>
      <c r="C925" s="93" t="s">
        <v>275</v>
      </c>
      <c r="D925" s="98">
        <f t="shared" si="30"/>
        <v>0</v>
      </c>
      <c r="E925" s="87"/>
      <c r="F925" s="87"/>
      <c r="G925" s="90"/>
      <c r="H925" s="90"/>
      <c r="I925" s="94"/>
      <c r="J925" s="73"/>
      <c r="K925" s="73"/>
      <c r="L925" s="73"/>
      <c r="M925" s="73"/>
      <c r="N925" s="73"/>
      <c r="O925" s="73"/>
    </row>
    <row r="926" spans="2:15" ht="15.6">
      <c r="B926" s="93">
        <v>65</v>
      </c>
      <c r="C926" s="93" t="s">
        <v>276</v>
      </c>
      <c r="D926" s="98">
        <f t="shared" si="30"/>
        <v>0</v>
      </c>
      <c r="E926" s="87"/>
      <c r="F926" s="87"/>
      <c r="G926" s="90"/>
      <c r="H926" s="90"/>
      <c r="I926" s="94"/>
      <c r="J926" s="73"/>
      <c r="K926" s="73"/>
      <c r="L926" s="73"/>
      <c r="M926" s="73"/>
      <c r="N926" s="73"/>
      <c r="O926" s="73"/>
    </row>
    <row r="927" spans="2:15" ht="15.6">
      <c r="B927" s="93">
        <v>66</v>
      </c>
      <c r="C927" s="93" t="s">
        <v>277</v>
      </c>
      <c r="D927" s="98">
        <f t="shared" si="30"/>
        <v>0</v>
      </c>
      <c r="E927" s="87"/>
      <c r="F927" s="87"/>
      <c r="G927" s="90"/>
      <c r="H927" s="90"/>
      <c r="I927" s="94"/>
      <c r="J927" s="73"/>
      <c r="K927" s="73"/>
      <c r="L927" s="73"/>
      <c r="M927" s="73"/>
      <c r="N927" s="73"/>
      <c r="O927" s="73"/>
    </row>
    <row r="928" spans="2:15" ht="15.6">
      <c r="B928" s="93">
        <v>67</v>
      </c>
      <c r="C928" s="93" t="s">
        <v>278</v>
      </c>
      <c r="D928" s="98">
        <f t="shared" si="30"/>
        <v>0</v>
      </c>
      <c r="E928" s="87"/>
      <c r="F928" s="87"/>
      <c r="G928" s="90"/>
      <c r="H928" s="90"/>
      <c r="I928" s="94"/>
      <c r="J928" s="73"/>
      <c r="K928" s="73"/>
      <c r="L928" s="73"/>
      <c r="M928" s="73"/>
      <c r="N928" s="73"/>
      <c r="O928" s="73"/>
    </row>
    <row r="929" spans="2:15" ht="15.6">
      <c r="B929" s="93">
        <v>68</v>
      </c>
      <c r="C929" s="93" t="s">
        <v>279</v>
      </c>
      <c r="D929" s="98">
        <f t="shared" si="30"/>
        <v>0</v>
      </c>
      <c r="E929" s="87"/>
      <c r="F929" s="87"/>
      <c r="G929" s="90"/>
      <c r="H929" s="90"/>
      <c r="I929" s="94"/>
      <c r="J929" s="73"/>
      <c r="K929" s="73"/>
      <c r="L929" s="73"/>
      <c r="M929" s="73"/>
      <c r="N929" s="73"/>
      <c r="O929" s="73"/>
    </row>
    <row r="930" spans="2:15" ht="15.6">
      <c r="B930" s="93">
        <v>69</v>
      </c>
      <c r="C930" s="93" t="s">
        <v>280</v>
      </c>
      <c r="D930" s="98">
        <f t="shared" si="30"/>
        <v>0</v>
      </c>
      <c r="E930" s="87"/>
      <c r="F930" s="87"/>
      <c r="G930" s="90"/>
      <c r="H930" s="90"/>
      <c r="I930" s="94"/>
      <c r="J930" s="73"/>
      <c r="K930" s="73"/>
      <c r="L930" s="73"/>
      <c r="M930" s="73"/>
      <c r="N930" s="73"/>
      <c r="O930" s="73"/>
    </row>
    <row r="931" spans="2:15" ht="15.6">
      <c r="B931" s="93">
        <v>70</v>
      </c>
      <c r="C931" s="93" t="s">
        <v>281</v>
      </c>
      <c r="D931" s="98">
        <f t="shared" si="30"/>
        <v>0</v>
      </c>
      <c r="E931" s="87"/>
      <c r="F931" s="87"/>
      <c r="G931" s="90"/>
      <c r="H931" s="90"/>
      <c r="I931" s="94"/>
      <c r="J931" s="73"/>
      <c r="K931" s="73"/>
      <c r="L931" s="73"/>
      <c r="M931" s="73"/>
      <c r="N931" s="73"/>
      <c r="O931" s="73"/>
    </row>
    <row r="932" spans="2:15" ht="15.6">
      <c r="B932" s="93">
        <v>71</v>
      </c>
      <c r="C932" s="93" t="s">
        <v>282</v>
      </c>
      <c r="D932" s="98">
        <f t="shared" si="30"/>
        <v>0</v>
      </c>
      <c r="E932" s="87"/>
      <c r="F932" s="87"/>
      <c r="G932" s="90"/>
      <c r="H932" s="90"/>
      <c r="I932" s="94"/>
      <c r="J932" s="73"/>
      <c r="K932" s="73"/>
      <c r="L932" s="73"/>
      <c r="M932" s="73"/>
      <c r="N932" s="73"/>
      <c r="O932" s="73"/>
    </row>
    <row r="933" spans="2:15" ht="15.6">
      <c r="B933" s="93">
        <v>72</v>
      </c>
      <c r="C933" s="93" t="s">
        <v>283</v>
      </c>
      <c r="D933" s="98">
        <f t="shared" si="30"/>
        <v>0</v>
      </c>
      <c r="E933" s="87"/>
      <c r="F933" s="87"/>
      <c r="G933" s="90"/>
      <c r="H933" s="90"/>
      <c r="I933" s="94"/>
      <c r="J933" s="73"/>
      <c r="K933" s="73"/>
      <c r="L933" s="73"/>
      <c r="M933" s="73"/>
      <c r="N933" s="73"/>
      <c r="O933" s="73"/>
    </row>
    <row r="934" spans="2:15" ht="15.6">
      <c r="B934" s="93">
        <v>73</v>
      </c>
      <c r="C934" s="93" t="s">
        <v>284</v>
      </c>
      <c r="D934" s="98">
        <f t="shared" si="30"/>
        <v>0</v>
      </c>
      <c r="E934" s="87"/>
      <c r="F934" s="87"/>
      <c r="G934" s="90"/>
      <c r="H934" s="90"/>
      <c r="I934" s="94"/>
      <c r="J934" s="73"/>
      <c r="K934" s="73"/>
      <c r="L934" s="73"/>
      <c r="M934" s="73"/>
      <c r="N934" s="73"/>
      <c r="O934" s="73"/>
    </row>
    <row r="935" spans="2:15" ht="15.6">
      <c r="B935" s="93">
        <v>74</v>
      </c>
      <c r="C935" s="93" t="s">
        <v>285</v>
      </c>
      <c r="D935" s="98">
        <f t="shared" si="30"/>
        <v>0</v>
      </c>
      <c r="E935" s="87"/>
      <c r="F935" s="87"/>
      <c r="G935" s="90"/>
      <c r="H935" s="90"/>
      <c r="I935" s="94"/>
      <c r="J935" s="73"/>
      <c r="K935" s="73"/>
      <c r="L935" s="73"/>
      <c r="M935" s="73"/>
      <c r="N935" s="73"/>
      <c r="O935" s="73"/>
    </row>
    <row r="936" spans="2:15" ht="15.6">
      <c r="B936" s="93">
        <v>75</v>
      </c>
      <c r="C936" s="93" t="s">
        <v>286</v>
      </c>
      <c r="D936" s="98">
        <f t="shared" si="30"/>
        <v>0</v>
      </c>
      <c r="E936" s="87"/>
      <c r="F936" s="87"/>
      <c r="G936" s="90"/>
      <c r="H936" s="90"/>
      <c r="I936" s="94"/>
      <c r="J936" s="73"/>
      <c r="K936" s="73"/>
      <c r="L936" s="73"/>
      <c r="M936" s="73"/>
      <c r="N936" s="73"/>
      <c r="O936" s="73"/>
    </row>
    <row r="937" spans="2:15" ht="15.6">
      <c r="B937" s="93">
        <v>76</v>
      </c>
      <c r="C937" s="93" t="s">
        <v>287</v>
      </c>
      <c r="D937" s="98">
        <f t="shared" si="30"/>
        <v>0</v>
      </c>
      <c r="E937" s="87"/>
      <c r="F937" s="87"/>
      <c r="G937" s="90"/>
      <c r="H937" s="90"/>
      <c r="I937" s="94"/>
      <c r="J937" s="73"/>
      <c r="K937" s="73"/>
      <c r="L937" s="73"/>
      <c r="M937" s="73"/>
      <c r="N937" s="73"/>
      <c r="O937" s="73"/>
    </row>
    <row r="938" spans="2:15" ht="31.2">
      <c r="B938" s="93">
        <v>77</v>
      </c>
      <c r="C938" s="96" t="s">
        <v>288</v>
      </c>
      <c r="D938" s="98">
        <v>0</v>
      </c>
      <c r="E938" s="183"/>
      <c r="F938" s="183"/>
      <c r="G938" s="183"/>
      <c r="H938" s="182"/>
      <c r="I938" s="184"/>
      <c r="J938" s="73"/>
      <c r="K938" s="73"/>
      <c r="L938" s="73"/>
      <c r="M938" s="73"/>
      <c r="N938" s="73"/>
      <c r="O938" s="73"/>
    </row>
    <row r="939" spans="2:15" ht="15.6">
      <c r="B939" s="93">
        <v>78</v>
      </c>
      <c r="C939" s="93" t="s">
        <v>289</v>
      </c>
      <c r="D939" s="98">
        <f t="shared" ref="D939:D956" si="31">E939+F939+G939+H939</f>
        <v>0</v>
      </c>
      <c r="E939" s="87"/>
      <c r="F939" s="87"/>
      <c r="G939" s="90"/>
      <c r="H939" s="90"/>
      <c r="I939" s="94"/>
      <c r="J939" s="73"/>
      <c r="K939" s="73"/>
      <c r="L939" s="73"/>
      <c r="M939" s="73"/>
      <c r="N939" s="73"/>
      <c r="O939" s="73"/>
    </row>
    <row r="940" spans="2:15" ht="15.6">
      <c r="B940" s="93">
        <v>79</v>
      </c>
      <c r="C940" s="93" t="s">
        <v>290</v>
      </c>
      <c r="D940" s="98">
        <f t="shared" si="31"/>
        <v>0</v>
      </c>
      <c r="E940" s="87"/>
      <c r="F940" s="87"/>
      <c r="G940" s="90"/>
      <c r="H940" s="90"/>
      <c r="I940" s="94"/>
      <c r="J940" s="73"/>
      <c r="K940" s="73"/>
      <c r="L940" s="73"/>
      <c r="M940" s="73"/>
      <c r="N940" s="73"/>
      <c r="O940" s="73"/>
    </row>
    <row r="941" spans="2:15" ht="15.6">
      <c r="B941" s="93">
        <v>80</v>
      </c>
      <c r="C941" s="93" t="s">
        <v>291</v>
      </c>
      <c r="D941" s="98">
        <f t="shared" si="31"/>
        <v>0</v>
      </c>
      <c r="E941" s="87"/>
      <c r="F941" s="87"/>
      <c r="G941" s="90"/>
      <c r="H941" s="90"/>
      <c r="I941" s="94"/>
      <c r="J941" s="73"/>
      <c r="K941" s="73"/>
      <c r="L941" s="73"/>
      <c r="M941" s="73"/>
      <c r="N941" s="73"/>
      <c r="O941" s="73"/>
    </row>
    <row r="942" spans="2:15" ht="15.6">
      <c r="B942" s="93">
        <v>81</v>
      </c>
      <c r="C942" s="93" t="s">
        <v>292</v>
      </c>
      <c r="D942" s="98">
        <f t="shared" si="31"/>
        <v>0</v>
      </c>
      <c r="E942" s="87"/>
      <c r="F942" s="87"/>
      <c r="G942" s="90"/>
      <c r="H942" s="90"/>
      <c r="I942" s="94"/>
      <c r="J942" s="73"/>
      <c r="K942" s="73"/>
      <c r="L942" s="73"/>
      <c r="M942" s="73"/>
      <c r="N942" s="73"/>
      <c r="O942" s="73"/>
    </row>
    <row r="943" spans="2:15" ht="15.6">
      <c r="B943" s="93">
        <v>82</v>
      </c>
      <c r="C943" s="93" t="s">
        <v>293</v>
      </c>
      <c r="D943" s="98">
        <f t="shared" si="31"/>
        <v>0</v>
      </c>
      <c r="E943" s="87"/>
      <c r="F943" s="87"/>
      <c r="G943" s="90"/>
      <c r="H943" s="90"/>
      <c r="I943" s="94"/>
      <c r="J943" s="73"/>
      <c r="K943" s="73"/>
      <c r="L943" s="73"/>
      <c r="M943" s="73"/>
      <c r="N943" s="73"/>
      <c r="O943" s="73"/>
    </row>
    <row r="944" spans="2:15" ht="15.6">
      <c r="B944" s="93">
        <v>83</v>
      </c>
      <c r="C944" s="93" t="s">
        <v>294</v>
      </c>
      <c r="D944" s="98">
        <f t="shared" si="31"/>
        <v>0</v>
      </c>
      <c r="E944" s="87"/>
      <c r="F944" s="87"/>
      <c r="G944" s="90"/>
      <c r="H944" s="90"/>
      <c r="I944" s="94"/>
      <c r="J944" s="73"/>
      <c r="K944" s="73"/>
      <c r="L944" s="73"/>
      <c r="M944" s="73"/>
      <c r="N944" s="73"/>
      <c r="O944" s="73"/>
    </row>
    <row r="945" spans="2:15" ht="15.6">
      <c r="B945" s="93">
        <v>84</v>
      </c>
      <c r="C945" s="93" t="s">
        <v>295</v>
      </c>
      <c r="D945" s="98">
        <f t="shared" si="31"/>
        <v>0</v>
      </c>
      <c r="E945" s="87"/>
      <c r="F945" s="87"/>
      <c r="G945" s="90"/>
      <c r="H945" s="90"/>
      <c r="I945" s="94"/>
      <c r="J945" s="73"/>
      <c r="K945" s="73"/>
      <c r="L945" s="73"/>
      <c r="M945" s="73"/>
      <c r="N945" s="73"/>
      <c r="O945" s="73"/>
    </row>
    <row r="946" spans="2:15" ht="15.6">
      <c r="B946" s="93">
        <v>85</v>
      </c>
      <c r="C946" s="93" t="s">
        <v>296</v>
      </c>
      <c r="D946" s="98">
        <f t="shared" si="31"/>
        <v>0</v>
      </c>
      <c r="E946" s="87"/>
      <c r="F946" s="88"/>
      <c r="G946" s="88"/>
      <c r="H946" s="88"/>
      <c r="I946" s="94"/>
      <c r="J946" s="73"/>
      <c r="K946" s="73"/>
      <c r="L946" s="73"/>
      <c r="M946" s="73"/>
      <c r="N946" s="73"/>
      <c r="O946" s="73"/>
    </row>
    <row r="947" spans="2:15" ht="15.6">
      <c r="B947" s="93">
        <v>86</v>
      </c>
      <c r="C947" s="93" t="s">
        <v>297</v>
      </c>
      <c r="D947" s="98">
        <f t="shared" si="31"/>
        <v>0</v>
      </c>
      <c r="E947" s="87"/>
      <c r="F947" s="87"/>
      <c r="G947" s="90"/>
      <c r="H947" s="90"/>
      <c r="I947" s="94"/>
      <c r="J947" s="73"/>
      <c r="K947" s="73"/>
      <c r="L947" s="73"/>
      <c r="M947" s="73"/>
      <c r="N947" s="73"/>
      <c r="O947" s="73"/>
    </row>
    <row r="948" spans="2:15" ht="15.6">
      <c r="B948" s="93">
        <v>87</v>
      </c>
      <c r="C948" s="93" t="s">
        <v>298</v>
      </c>
      <c r="D948" s="98">
        <f t="shared" si="31"/>
        <v>0</v>
      </c>
      <c r="E948" s="87"/>
      <c r="F948" s="87"/>
      <c r="G948" s="90"/>
      <c r="H948" s="90"/>
      <c r="I948" s="94"/>
      <c r="J948" s="73"/>
      <c r="K948" s="73"/>
      <c r="L948" s="73"/>
      <c r="M948" s="73"/>
      <c r="N948" s="73"/>
      <c r="O948" s="73"/>
    </row>
    <row r="949" spans="2:15" ht="15.6">
      <c r="B949" s="93">
        <v>88</v>
      </c>
      <c r="C949" s="93" t="s">
        <v>299</v>
      </c>
      <c r="D949" s="98">
        <f t="shared" si="31"/>
        <v>0</v>
      </c>
      <c r="E949" s="87"/>
      <c r="F949" s="87"/>
      <c r="G949" s="90"/>
      <c r="H949" s="90"/>
      <c r="I949" s="94"/>
      <c r="J949" s="73"/>
      <c r="K949" s="73"/>
      <c r="L949" s="73"/>
      <c r="M949" s="73"/>
      <c r="N949" s="73"/>
      <c r="O949" s="73"/>
    </row>
    <row r="950" spans="2:15" ht="15.6">
      <c r="B950" s="93">
        <v>89</v>
      </c>
      <c r="C950" s="93" t="s">
        <v>300</v>
      </c>
      <c r="D950" s="98">
        <f t="shared" si="31"/>
        <v>0</v>
      </c>
      <c r="E950" s="87"/>
      <c r="F950" s="87"/>
      <c r="G950" s="90"/>
      <c r="H950" s="90"/>
      <c r="I950" s="94"/>
      <c r="J950" s="73"/>
      <c r="K950" s="73"/>
      <c r="L950" s="73"/>
      <c r="M950" s="73"/>
      <c r="N950" s="73"/>
      <c r="O950" s="73"/>
    </row>
    <row r="951" spans="2:15" ht="15.6">
      <c r="B951" s="93">
        <v>90</v>
      </c>
      <c r="C951" s="93" t="s">
        <v>301</v>
      </c>
      <c r="D951" s="98">
        <f t="shared" si="31"/>
        <v>0</v>
      </c>
      <c r="E951" s="87"/>
      <c r="F951" s="87"/>
      <c r="G951" s="90"/>
      <c r="H951" s="90"/>
      <c r="I951" s="94"/>
      <c r="J951" s="73"/>
      <c r="K951" s="73"/>
      <c r="L951" s="73"/>
      <c r="M951" s="73"/>
      <c r="N951" s="73"/>
      <c r="O951" s="73"/>
    </row>
    <row r="952" spans="2:15" ht="15.6">
      <c r="B952" s="93">
        <v>91</v>
      </c>
      <c r="C952" s="93" t="s">
        <v>302</v>
      </c>
      <c r="D952" s="98">
        <f t="shared" si="31"/>
        <v>0</v>
      </c>
      <c r="E952" s="87"/>
      <c r="F952" s="87"/>
      <c r="G952" s="90"/>
      <c r="H952" s="90"/>
      <c r="I952" s="94"/>
      <c r="J952" s="73"/>
      <c r="K952" s="73"/>
      <c r="L952" s="73"/>
      <c r="M952" s="73"/>
      <c r="N952" s="73"/>
      <c r="O952" s="73"/>
    </row>
    <row r="953" spans="2:15" ht="15.6">
      <c r="B953" s="93">
        <v>92</v>
      </c>
      <c r="C953" s="93" t="s">
        <v>303</v>
      </c>
      <c r="D953" s="98">
        <f t="shared" si="31"/>
        <v>0</v>
      </c>
      <c r="E953" s="87"/>
      <c r="F953" s="87"/>
      <c r="G953" s="90"/>
      <c r="H953" s="90"/>
      <c r="I953" s="94"/>
      <c r="J953" s="73"/>
      <c r="K953" s="73"/>
      <c r="L953" s="73"/>
      <c r="M953" s="73"/>
      <c r="N953" s="73"/>
      <c r="O953" s="73"/>
    </row>
    <row r="954" spans="2:15" ht="15.6">
      <c r="B954" s="93">
        <v>93</v>
      </c>
      <c r="C954" s="93" t="s">
        <v>304</v>
      </c>
      <c r="D954" s="98">
        <f t="shared" si="31"/>
        <v>0</v>
      </c>
      <c r="E954" s="87"/>
      <c r="F954" s="87"/>
      <c r="G954" s="90"/>
      <c r="H954" s="90"/>
      <c r="I954" s="94"/>
      <c r="J954" s="73"/>
      <c r="K954" s="73"/>
      <c r="L954" s="73"/>
      <c r="M954" s="73"/>
      <c r="N954" s="73"/>
      <c r="O954" s="73"/>
    </row>
    <row r="955" spans="2:15" ht="15.6">
      <c r="B955" s="93">
        <v>94</v>
      </c>
      <c r="C955" s="93" t="s">
        <v>305</v>
      </c>
      <c r="D955" s="98">
        <f t="shared" si="31"/>
        <v>0</v>
      </c>
      <c r="E955" s="87"/>
      <c r="F955" s="87"/>
      <c r="G955" s="90"/>
      <c r="H955" s="90"/>
      <c r="I955" s="94"/>
      <c r="J955" s="73"/>
      <c r="K955" s="73"/>
      <c r="L955" s="73"/>
      <c r="M955" s="73"/>
      <c r="N955" s="73"/>
      <c r="O955" s="73"/>
    </row>
    <row r="956" spans="2:15" ht="15.6">
      <c r="B956" s="93">
        <v>95</v>
      </c>
      <c r="C956" s="93" t="s">
        <v>306</v>
      </c>
      <c r="D956" s="98">
        <f t="shared" si="31"/>
        <v>0</v>
      </c>
      <c r="E956" s="87"/>
      <c r="F956" s="87"/>
      <c r="G956" s="90"/>
      <c r="H956" s="90"/>
      <c r="I956" s="94"/>
      <c r="J956" s="73"/>
      <c r="K956" s="73"/>
      <c r="L956" s="73"/>
      <c r="M956" s="73"/>
      <c r="N956" s="73"/>
      <c r="O956" s="73"/>
    </row>
    <row r="957" spans="2:15" ht="15.6">
      <c r="B957" s="93">
        <v>96</v>
      </c>
      <c r="C957" s="93" t="s">
        <v>307</v>
      </c>
      <c r="D957" s="98">
        <v>0</v>
      </c>
      <c r="E957" s="182"/>
      <c r="F957" s="182"/>
      <c r="G957" s="183"/>
      <c r="H957" s="183"/>
      <c r="I957" s="184"/>
      <c r="J957" s="73"/>
      <c r="K957" s="73"/>
      <c r="L957" s="73"/>
      <c r="M957" s="73"/>
      <c r="N957" s="73"/>
      <c r="O957" s="73"/>
    </row>
    <row r="958" spans="2:15" ht="15.6">
      <c r="B958" s="93">
        <v>97</v>
      </c>
      <c r="C958" s="93" t="s">
        <v>308</v>
      </c>
      <c r="D958" s="98">
        <f t="shared" ref="D958:D978" si="32">E958+F958+G958+H958</f>
        <v>0</v>
      </c>
      <c r="E958" s="87"/>
      <c r="F958" s="87"/>
      <c r="G958" s="90"/>
      <c r="H958" s="90"/>
      <c r="I958" s="94"/>
      <c r="J958" s="73"/>
      <c r="K958" s="73"/>
      <c r="L958" s="73"/>
      <c r="M958" s="73"/>
      <c r="N958" s="73"/>
      <c r="O958" s="73"/>
    </row>
    <row r="959" spans="2:15" ht="15.6">
      <c r="B959" s="93">
        <v>98</v>
      </c>
      <c r="C959" s="93" t="s">
        <v>309</v>
      </c>
      <c r="D959" s="98">
        <f t="shared" si="32"/>
        <v>0</v>
      </c>
      <c r="E959" s="87"/>
      <c r="F959" s="87"/>
      <c r="G959" s="90"/>
      <c r="H959" s="90"/>
      <c r="I959" s="94"/>
      <c r="J959" s="73"/>
      <c r="K959" s="73"/>
      <c r="L959" s="73"/>
      <c r="M959" s="73"/>
      <c r="N959" s="73"/>
      <c r="O959" s="73"/>
    </row>
    <row r="960" spans="2:15" ht="15.6">
      <c r="B960" s="93">
        <v>99</v>
      </c>
      <c r="C960" s="93" t="s">
        <v>310</v>
      </c>
      <c r="D960" s="98">
        <f t="shared" si="32"/>
        <v>0</v>
      </c>
      <c r="E960" s="87"/>
      <c r="F960" s="87"/>
      <c r="G960" s="90"/>
      <c r="H960" s="90"/>
      <c r="I960" s="94"/>
      <c r="J960" s="73"/>
      <c r="K960" s="73"/>
      <c r="L960" s="73"/>
      <c r="M960" s="73"/>
      <c r="N960" s="73"/>
      <c r="O960" s="73"/>
    </row>
    <row r="961" spans="2:15" ht="15.6">
      <c r="B961" s="93">
        <v>100</v>
      </c>
      <c r="C961" s="93" t="s">
        <v>311</v>
      </c>
      <c r="D961" s="98">
        <f t="shared" si="32"/>
        <v>0</v>
      </c>
      <c r="E961" s="87"/>
      <c r="F961" s="87"/>
      <c r="G961" s="90"/>
      <c r="H961" s="90"/>
      <c r="I961" s="94"/>
      <c r="J961" s="73"/>
      <c r="K961" s="73"/>
      <c r="L961" s="73"/>
      <c r="M961" s="73"/>
      <c r="N961" s="73"/>
      <c r="O961" s="73"/>
    </row>
    <row r="962" spans="2:15" ht="15.6">
      <c r="B962" s="93">
        <v>101</v>
      </c>
      <c r="C962" s="93" t="s">
        <v>312</v>
      </c>
      <c r="D962" s="98">
        <f t="shared" si="32"/>
        <v>0</v>
      </c>
      <c r="E962" s="87"/>
      <c r="F962" s="87"/>
      <c r="G962" s="90"/>
      <c r="H962" s="90"/>
      <c r="I962" s="94"/>
      <c r="J962" s="73"/>
      <c r="K962" s="73"/>
      <c r="L962" s="73"/>
      <c r="M962" s="73"/>
      <c r="N962" s="73"/>
      <c r="O962" s="73"/>
    </row>
    <row r="963" spans="2:15" ht="15.6">
      <c r="B963" s="93">
        <v>102</v>
      </c>
      <c r="C963" s="93" t="s">
        <v>313</v>
      </c>
      <c r="D963" s="98">
        <f t="shared" si="32"/>
        <v>0</v>
      </c>
      <c r="E963" s="87"/>
      <c r="F963" s="87"/>
      <c r="G963" s="90"/>
      <c r="H963" s="90"/>
      <c r="I963" s="94"/>
      <c r="J963" s="73"/>
      <c r="K963" s="73"/>
      <c r="L963" s="73"/>
      <c r="M963" s="73"/>
      <c r="N963" s="73"/>
      <c r="O963" s="73"/>
    </row>
    <row r="964" spans="2:15" ht="15.6">
      <c r="B964" s="93">
        <v>103</v>
      </c>
      <c r="C964" s="93" t="s">
        <v>314</v>
      </c>
      <c r="D964" s="98">
        <f t="shared" si="32"/>
        <v>0</v>
      </c>
      <c r="E964" s="87"/>
      <c r="F964" s="87"/>
      <c r="G964" s="90"/>
      <c r="H964" s="90"/>
      <c r="I964" s="94"/>
      <c r="J964" s="73"/>
      <c r="K964" s="73"/>
      <c r="L964" s="73"/>
      <c r="M964" s="73"/>
      <c r="N964" s="73"/>
      <c r="O964" s="73"/>
    </row>
    <row r="965" spans="2:15" ht="15.6">
      <c r="B965" s="93">
        <v>104</v>
      </c>
      <c r="C965" s="93" t="s">
        <v>315</v>
      </c>
      <c r="D965" s="98">
        <f t="shared" si="32"/>
        <v>0</v>
      </c>
      <c r="E965" s="87"/>
      <c r="F965" s="87"/>
      <c r="G965" s="90"/>
      <c r="H965" s="90"/>
      <c r="I965" s="94"/>
      <c r="J965" s="73"/>
      <c r="K965" s="73"/>
      <c r="L965" s="73"/>
      <c r="M965" s="73"/>
      <c r="N965" s="73"/>
      <c r="O965" s="73"/>
    </row>
    <row r="966" spans="2:15" ht="15.6">
      <c r="B966" s="93">
        <v>105</v>
      </c>
      <c r="C966" s="93" t="s">
        <v>316</v>
      </c>
      <c r="D966" s="98">
        <f t="shared" si="32"/>
        <v>0</v>
      </c>
      <c r="E966" s="87"/>
      <c r="F966" s="87"/>
      <c r="G966" s="90"/>
      <c r="H966" s="90"/>
      <c r="I966" s="94"/>
      <c r="J966" s="73"/>
      <c r="K966" s="73"/>
      <c r="L966" s="73"/>
      <c r="M966" s="73"/>
      <c r="N966" s="73"/>
      <c r="O966" s="73"/>
    </row>
    <row r="967" spans="2:15" ht="15.6">
      <c r="B967" s="93">
        <v>106</v>
      </c>
      <c r="C967" s="93" t="s">
        <v>317</v>
      </c>
      <c r="D967" s="98">
        <f t="shared" si="32"/>
        <v>0</v>
      </c>
      <c r="E967" s="87"/>
      <c r="F967" s="87"/>
      <c r="G967" s="90"/>
      <c r="H967" s="90"/>
      <c r="I967" s="94"/>
      <c r="J967" s="73"/>
      <c r="K967" s="73"/>
      <c r="L967" s="73"/>
      <c r="M967" s="73"/>
      <c r="N967" s="73"/>
      <c r="O967" s="73"/>
    </row>
    <row r="968" spans="2:15" ht="15.6">
      <c r="B968" s="93">
        <v>107</v>
      </c>
      <c r="C968" s="93" t="s">
        <v>318</v>
      </c>
      <c r="D968" s="98">
        <f t="shared" si="32"/>
        <v>0</v>
      </c>
      <c r="E968" s="87"/>
      <c r="F968" s="87"/>
      <c r="G968" s="90"/>
      <c r="H968" s="90"/>
      <c r="I968" s="94"/>
      <c r="J968" s="73"/>
      <c r="K968" s="73"/>
      <c r="L968" s="73"/>
      <c r="M968" s="73"/>
      <c r="N968" s="73"/>
      <c r="O968" s="73"/>
    </row>
    <row r="969" spans="2:15" ht="15.6">
      <c r="B969" s="93">
        <v>108</v>
      </c>
      <c r="C969" s="93" t="s">
        <v>319</v>
      </c>
      <c r="D969" s="98">
        <f t="shared" si="32"/>
        <v>0</v>
      </c>
      <c r="E969" s="185"/>
      <c r="F969" s="88"/>
      <c r="G969" s="88"/>
      <c r="H969" s="88"/>
      <c r="I969" s="89"/>
      <c r="J969" s="73"/>
      <c r="K969" s="73"/>
      <c r="L969" s="73"/>
      <c r="M969" s="73"/>
      <c r="N969" s="73"/>
      <c r="O969" s="73"/>
    </row>
    <row r="970" spans="2:15" ht="15.6">
      <c r="B970" s="93">
        <v>109</v>
      </c>
      <c r="C970" s="93" t="s">
        <v>320</v>
      </c>
      <c r="D970" s="98">
        <f t="shared" si="32"/>
        <v>0</v>
      </c>
      <c r="E970" s="88"/>
      <c r="F970" s="88"/>
      <c r="G970" s="88"/>
      <c r="H970" s="88"/>
      <c r="I970" s="94"/>
      <c r="J970" s="73"/>
      <c r="K970" s="73"/>
      <c r="L970" s="73"/>
      <c r="M970" s="73"/>
      <c r="N970" s="73"/>
      <c r="O970" s="73"/>
    </row>
    <row r="971" spans="2:15" ht="15.6">
      <c r="B971" s="93">
        <v>110</v>
      </c>
      <c r="C971" s="93" t="s">
        <v>321</v>
      </c>
      <c r="D971" s="98">
        <f t="shared" si="32"/>
        <v>16</v>
      </c>
      <c r="E971" s="87">
        <v>2</v>
      </c>
      <c r="F971" s="87">
        <v>1</v>
      </c>
      <c r="G971" s="90">
        <v>10</v>
      </c>
      <c r="H971" s="90">
        <v>3</v>
      </c>
      <c r="I971" s="94">
        <v>16</v>
      </c>
      <c r="J971" s="73"/>
      <c r="K971" s="73"/>
      <c r="L971" s="73"/>
      <c r="M971" s="73"/>
      <c r="N971" s="73"/>
      <c r="O971" s="73"/>
    </row>
    <row r="972" spans="2:15" ht="15.6">
      <c r="B972" s="93">
        <v>111</v>
      </c>
      <c r="C972" s="93" t="s">
        <v>322</v>
      </c>
      <c r="D972" s="98">
        <f t="shared" si="32"/>
        <v>0</v>
      </c>
      <c r="E972" s="87"/>
      <c r="F972" s="87"/>
      <c r="G972" s="90"/>
      <c r="H972" s="90"/>
      <c r="I972" s="94"/>
      <c r="J972" s="73"/>
      <c r="K972" s="73"/>
      <c r="L972" s="73"/>
      <c r="M972" s="73"/>
      <c r="N972" s="73"/>
      <c r="O972" s="73"/>
    </row>
    <row r="973" spans="2:15" ht="15.6">
      <c r="B973" s="93">
        <v>112</v>
      </c>
      <c r="C973" s="93" t="s">
        <v>323</v>
      </c>
      <c r="D973" s="98">
        <f t="shared" si="32"/>
        <v>0</v>
      </c>
      <c r="E973" s="87"/>
      <c r="F973" s="87"/>
      <c r="G973" s="90"/>
      <c r="H973" s="90"/>
      <c r="I973" s="94"/>
      <c r="J973" s="73"/>
      <c r="K973" s="73"/>
      <c r="L973" s="73"/>
      <c r="M973" s="73"/>
      <c r="N973" s="73"/>
      <c r="O973" s="73"/>
    </row>
    <row r="974" spans="2:15" ht="15.6">
      <c r="B974" s="93">
        <v>113</v>
      </c>
      <c r="C974" s="93" t="s">
        <v>324</v>
      </c>
      <c r="D974" s="98">
        <f t="shared" si="32"/>
        <v>11</v>
      </c>
      <c r="E974" s="87"/>
      <c r="F974" s="87"/>
      <c r="G974" s="90">
        <v>8</v>
      </c>
      <c r="H974" s="90">
        <v>3</v>
      </c>
      <c r="I974" s="94">
        <v>11</v>
      </c>
      <c r="J974" s="73"/>
      <c r="K974" s="73"/>
      <c r="L974" s="73"/>
      <c r="M974" s="73"/>
      <c r="N974" s="73"/>
      <c r="O974" s="73"/>
    </row>
    <row r="975" spans="2:15" ht="15.6">
      <c r="B975" s="93">
        <v>114</v>
      </c>
      <c r="C975" s="93" t="s">
        <v>325</v>
      </c>
      <c r="D975" s="98">
        <f t="shared" si="32"/>
        <v>0</v>
      </c>
      <c r="E975" s="87"/>
      <c r="F975" s="87"/>
      <c r="G975" s="90"/>
      <c r="H975" s="90"/>
      <c r="I975" s="94"/>
      <c r="J975" s="73"/>
      <c r="K975" s="73"/>
      <c r="L975" s="73"/>
      <c r="M975" s="73"/>
      <c r="N975" s="73"/>
      <c r="O975" s="73"/>
    </row>
    <row r="976" spans="2:15" ht="15.6">
      <c r="B976" s="93">
        <v>115</v>
      </c>
      <c r="C976" s="93" t="s">
        <v>326</v>
      </c>
      <c r="D976" s="98">
        <f t="shared" si="32"/>
        <v>0</v>
      </c>
      <c r="E976" s="87"/>
      <c r="F976" s="87"/>
      <c r="G976" s="90"/>
      <c r="H976" s="90"/>
      <c r="I976" s="94"/>
      <c r="J976" s="73"/>
      <c r="K976" s="73"/>
      <c r="L976" s="73"/>
      <c r="M976" s="73"/>
      <c r="N976" s="73"/>
      <c r="O976" s="73"/>
    </row>
    <row r="977" spans="2:15" ht="15.6">
      <c r="B977" s="93">
        <v>116</v>
      </c>
      <c r="C977" s="93" t="s">
        <v>327</v>
      </c>
      <c r="D977" s="98">
        <f t="shared" si="32"/>
        <v>0</v>
      </c>
      <c r="E977" s="87"/>
      <c r="F977" s="87"/>
      <c r="G977" s="90"/>
      <c r="H977" s="90"/>
      <c r="I977" s="94"/>
      <c r="J977" s="73"/>
      <c r="K977" s="73"/>
      <c r="L977" s="73"/>
      <c r="M977" s="73"/>
      <c r="N977" s="73"/>
      <c r="O977" s="73"/>
    </row>
    <row r="978" spans="2:15" ht="15.6">
      <c r="B978" s="93">
        <v>117</v>
      </c>
      <c r="C978" s="93" t="s">
        <v>328</v>
      </c>
      <c r="D978" s="98">
        <f t="shared" si="32"/>
        <v>0</v>
      </c>
      <c r="E978" s="87"/>
      <c r="F978" s="87"/>
      <c r="G978" s="90"/>
      <c r="H978" s="90"/>
      <c r="I978" s="94"/>
      <c r="J978" s="73"/>
      <c r="K978" s="73"/>
      <c r="L978" s="73"/>
      <c r="M978" s="73"/>
      <c r="N978" s="73"/>
      <c r="O978" s="73"/>
    </row>
    <row r="979" spans="2:15" ht="15.6">
      <c r="B979" s="268" t="s">
        <v>329</v>
      </c>
      <c r="C979" s="269"/>
      <c r="D979" s="75">
        <f>SUM(D862:D978)</f>
        <v>99</v>
      </c>
      <c r="E979" s="75">
        <f t="shared" ref="E979:M979" si="33">SUM(E862:E978)</f>
        <v>2</v>
      </c>
      <c r="F979" s="75">
        <f t="shared" si="33"/>
        <v>3</v>
      </c>
      <c r="G979" s="75">
        <f t="shared" si="33"/>
        <v>33</v>
      </c>
      <c r="H979" s="75">
        <f t="shared" si="33"/>
        <v>13</v>
      </c>
      <c r="I979" s="75">
        <f t="shared" si="33"/>
        <v>99</v>
      </c>
      <c r="J979" s="75">
        <f t="shared" si="33"/>
        <v>0</v>
      </c>
      <c r="K979" s="75">
        <f t="shared" si="33"/>
        <v>0</v>
      </c>
      <c r="L979" s="75">
        <f t="shared" si="33"/>
        <v>0</v>
      </c>
      <c r="M979" s="75">
        <f t="shared" si="33"/>
        <v>0</v>
      </c>
      <c r="N979" s="75"/>
      <c r="O979" s="75">
        <f t="shared" ref="O979" si="34">SUM(O862:O978)</f>
        <v>0</v>
      </c>
    </row>
    <row r="980" spans="2:15" ht="15.6">
      <c r="B980" s="270" t="s">
        <v>330</v>
      </c>
      <c r="C980" s="270"/>
      <c r="D980" s="270"/>
      <c r="E980" s="270"/>
      <c r="F980" s="270"/>
      <c r="G980" s="271"/>
      <c r="H980" s="76">
        <f>+E979+F979+G979+H979</f>
        <v>51</v>
      </c>
      <c r="I980" s="272" t="s">
        <v>331</v>
      </c>
      <c r="J980" s="270"/>
      <c r="K980" s="270"/>
      <c r="L980" s="270"/>
      <c r="M980" s="270"/>
      <c r="N980" s="271"/>
      <c r="O980" s="76">
        <f>I979+J979+K979+L979+M979+N979+O979</f>
        <v>99</v>
      </c>
    </row>
    <row r="982" spans="2:15" ht="15.6">
      <c r="B982" s="273" t="s">
        <v>462</v>
      </c>
      <c r="C982" s="274"/>
      <c r="D982" s="275"/>
      <c r="E982" s="283" t="s">
        <v>197</v>
      </c>
      <c r="F982" s="283"/>
      <c r="G982" s="283"/>
      <c r="H982" s="283"/>
      <c r="I982" s="284" t="s">
        <v>198</v>
      </c>
      <c r="J982" s="284"/>
      <c r="K982" s="284"/>
      <c r="L982" s="284"/>
      <c r="M982" s="284"/>
      <c r="N982" s="284"/>
      <c r="O982" s="284"/>
    </row>
    <row r="983" spans="2:15" ht="62.4">
      <c r="B983" s="64" t="s">
        <v>199</v>
      </c>
      <c r="C983" s="64" t="s">
        <v>200</v>
      </c>
      <c r="D983" s="97" t="s">
        <v>343</v>
      </c>
      <c r="E983" s="65" t="s">
        <v>201</v>
      </c>
      <c r="F983" s="65" t="s">
        <v>202</v>
      </c>
      <c r="G983" s="65" t="s">
        <v>203</v>
      </c>
      <c r="H983" s="65" t="s">
        <v>204</v>
      </c>
      <c r="I983" s="66" t="s">
        <v>205</v>
      </c>
      <c r="J983" s="67" t="s">
        <v>206</v>
      </c>
      <c r="K983" s="67" t="s">
        <v>207</v>
      </c>
      <c r="L983" s="67" t="s">
        <v>208</v>
      </c>
      <c r="M983" s="67" t="s">
        <v>209</v>
      </c>
      <c r="N983" s="67" t="s">
        <v>210</v>
      </c>
      <c r="O983" s="67" t="s">
        <v>211</v>
      </c>
    </row>
    <row r="984" spans="2:15" ht="15.6">
      <c r="B984" s="93">
        <v>1</v>
      </c>
      <c r="C984" s="93" t="s">
        <v>212</v>
      </c>
      <c r="D984" s="98">
        <f>E984+F984+G984+H984</f>
        <v>0</v>
      </c>
      <c r="E984" s="87"/>
      <c r="F984" s="87"/>
      <c r="G984" s="90"/>
      <c r="H984" s="90"/>
      <c r="I984" s="94"/>
      <c r="J984" s="73"/>
      <c r="K984" s="73"/>
      <c r="L984" s="73"/>
      <c r="M984" s="73"/>
      <c r="N984" s="73"/>
      <c r="O984" s="73"/>
    </row>
    <row r="985" spans="2:15" ht="15.6">
      <c r="B985" s="93">
        <v>2</v>
      </c>
      <c r="C985" s="93" t="s">
        <v>213</v>
      </c>
      <c r="D985" s="98">
        <f t="shared" ref="D985:D1007" si="35">E985+F985+G985+H985</f>
        <v>0</v>
      </c>
      <c r="E985" s="87"/>
      <c r="F985" s="87"/>
      <c r="G985" s="90"/>
      <c r="H985" s="90"/>
      <c r="I985" s="94"/>
      <c r="J985" s="73"/>
      <c r="K985" s="73"/>
      <c r="L985" s="73"/>
      <c r="M985" s="73"/>
      <c r="N985" s="73"/>
      <c r="O985" s="73"/>
    </row>
    <row r="986" spans="2:15" ht="15.6">
      <c r="B986" s="93">
        <v>3</v>
      </c>
      <c r="C986" s="93" t="s">
        <v>214</v>
      </c>
      <c r="D986" s="98">
        <f t="shared" si="35"/>
        <v>0</v>
      </c>
      <c r="E986" s="87"/>
      <c r="F986" s="87"/>
      <c r="G986" s="90"/>
      <c r="H986" s="90"/>
      <c r="I986" s="94"/>
      <c r="J986" s="73"/>
      <c r="K986" s="73"/>
      <c r="L986" s="73"/>
      <c r="M986" s="73"/>
      <c r="N986" s="73"/>
      <c r="O986" s="73"/>
    </row>
    <row r="987" spans="2:15" ht="15.6">
      <c r="B987" s="93">
        <v>4</v>
      </c>
      <c r="C987" s="93" t="s">
        <v>215</v>
      </c>
      <c r="D987" s="98">
        <f t="shared" si="35"/>
        <v>0</v>
      </c>
      <c r="E987" s="87"/>
      <c r="F987" s="88"/>
      <c r="G987" s="88"/>
      <c r="H987" s="88"/>
      <c r="I987" s="94"/>
      <c r="J987" s="73"/>
      <c r="K987" s="73"/>
      <c r="L987" s="73"/>
      <c r="M987" s="73"/>
      <c r="N987" s="73"/>
      <c r="O987" s="73"/>
    </row>
    <row r="988" spans="2:15" ht="15.6">
      <c r="B988" s="93">
        <v>5</v>
      </c>
      <c r="C988" s="93" t="s">
        <v>216</v>
      </c>
      <c r="D988" s="98">
        <f t="shared" si="35"/>
        <v>0</v>
      </c>
      <c r="E988" s="87"/>
      <c r="F988" s="87"/>
      <c r="G988" s="90"/>
      <c r="H988" s="90"/>
      <c r="I988" s="94"/>
      <c r="J988" s="73"/>
      <c r="K988" s="73"/>
      <c r="L988" s="73"/>
      <c r="M988" s="73"/>
      <c r="N988" s="73"/>
      <c r="O988" s="73"/>
    </row>
    <row r="989" spans="2:15" ht="15.6">
      <c r="B989" s="93">
        <v>6</v>
      </c>
      <c r="C989" s="93" t="s">
        <v>217</v>
      </c>
      <c r="D989" s="98">
        <f t="shared" si="35"/>
        <v>0</v>
      </c>
      <c r="E989" s="87"/>
      <c r="F989" s="87"/>
      <c r="G989" s="90"/>
      <c r="H989" s="90"/>
      <c r="I989" s="94"/>
      <c r="J989" s="73"/>
      <c r="K989" s="73"/>
      <c r="L989" s="73"/>
      <c r="M989" s="73"/>
      <c r="N989" s="73"/>
      <c r="O989" s="73"/>
    </row>
    <row r="990" spans="2:15" ht="15.6">
      <c r="B990" s="93">
        <v>7</v>
      </c>
      <c r="C990" s="93" t="s">
        <v>218</v>
      </c>
      <c r="D990" s="98">
        <f t="shared" si="35"/>
        <v>0</v>
      </c>
      <c r="E990" s="87"/>
      <c r="F990" s="87"/>
      <c r="G990" s="90"/>
      <c r="H990" s="90"/>
      <c r="I990" s="94"/>
      <c r="J990" s="73"/>
      <c r="K990" s="73"/>
      <c r="L990" s="73"/>
      <c r="M990" s="73"/>
      <c r="N990" s="73"/>
      <c r="O990" s="73"/>
    </row>
    <row r="991" spans="2:15" ht="15.6">
      <c r="B991" s="93">
        <v>8</v>
      </c>
      <c r="C991" s="93" t="s">
        <v>219</v>
      </c>
      <c r="D991" s="98">
        <f t="shared" si="35"/>
        <v>0</v>
      </c>
      <c r="E991" s="87"/>
      <c r="F991" s="87"/>
      <c r="G991" s="90"/>
      <c r="H991" s="90"/>
      <c r="I991" s="94"/>
      <c r="J991" s="73"/>
      <c r="K991" s="73"/>
      <c r="L991" s="73"/>
      <c r="M991" s="73"/>
      <c r="N991" s="73"/>
      <c r="O991" s="73"/>
    </row>
    <row r="992" spans="2:15" ht="15.6">
      <c r="B992" s="93">
        <v>9</v>
      </c>
      <c r="C992" s="93" t="s">
        <v>220</v>
      </c>
      <c r="D992" s="98">
        <f t="shared" si="35"/>
        <v>0</v>
      </c>
      <c r="E992" s="87"/>
      <c r="F992" s="87"/>
      <c r="G992" s="90"/>
      <c r="H992" s="90"/>
      <c r="I992" s="94"/>
      <c r="J992" s="73"/>
      <c r="K992" s="73"/>
      <c r="L992" s="73"/>
      <c r="M992" s="73"/>
      <c r="N992" s="73"/>
      <c r="O992" s="73"/>
    </row>
    <row r="993" spans="2:15" ht="15.6">
      <c r="B993" s="93">
        <v>10</v>
      </c>
      <c r="C993" s="93" t="s">
        <v>221</v>
      </c>
      <c r="D993" s="98">
        <f t="shared" si="35"/>
        <v>0</v>
      </c>
      <c r="E993" s="87"/>
      <c r="F993" s="87"/>
      <c r="G993" s="90"/>
      <c r="H993" s="90"/>
      <c r="I993" s="94"/>
      <c r="J993" s="73"/>
      <c r="K993" s="73"/>
      <c r="L993" s="73"/>
      <c r="M993" s="73"/>
      <c r="N993" s="73"/>
      <c r="O993" s="73"/>
    </row>
    <row r="994" spans="2:15" ht="15.6">
      <c r="B994" s="93">
        <v>11</v>
      </c>
      <c r="C994" s="93" t="s">
        <v>222</v>
      </c>
      <c r="D994" s="98">
        <f t="shared" si="35"/>
        <v>0</v>
      </c>
      <c r="E994" s="87"/>
      <c r="F994" s="87"/>
      <c r="G994" s="90"/>
      <c r="H994" s="90"/>
      <c r="I994" s="94"/>
      <c r="J994" s="73"/>
      <c r="K994" s="73"/>
      <c r="L994" s="73"/>
      <c r="M994" s="73"/>
      <c r="N994" s="73"/>
      <c r="O994" s="73"/>
    </row>
    <row r="995" spans="2:15" ht="15.6">
      <c r="B995" s="93">
        <v>12</v>
      </c>
      <c r="C995" s="93" t="s">
        <v>223</v>
      </c>
      <c r="D995" s="98">
        <f t="shared" si="35"/>
        <v>0</v>
      </c>
      <c r="E995" s="87"/>
      <c r="F995" s="87"/>
      <c r="G995" s="90"/>
      <c r="H995" s="90"/>
      <c r="I995" s="94"/>
      <c r="J995" s="73"/>
      <c r="K995" s="73"/>
      <c r="L995" s="73"/>
      <c r="M995" s="73"/>
      <c r="N995" s="73"/>
      <c r="O995" s="73"/>
    </row>
    <row r="996" spans="2:15" ht="15.6">
      <c r="B996" s="93">
        <v>13</v>
      </c>
      <c r="C996" s="93" t="s">
        <v>224</v>
      </c>
      <c r="D996" s="98">
        <f t="shared" si="35"/>
        <v>0</v>
      </c>
      <c r="E996" s="87"/>
      <c r="F996" s="87"/>
      <c r="G996" s="90"/>
      <c r="H996" s="90"/>
      <c r="I996" s="94"/>
      <c r="J996" s="73"/>
      <c r="K996" s="73"/>
      <c r="L996" s="73"/>
      <c r="M996" s="73"/>
      <c r="N996" s="73"/>
      <c r="O996" s="73"/>
    </row>
    <row r="997" spans="2:15" ht="15.6">
      <c r="B997" s="93">
        <v>14</v>
      </c>
      <c r="C997" s="93" t="s">
        <v>225</v>
      </c>
      <c r="D997" s="98">
        <f t="shared" si="35"/>
        <v>0</v>
      </c>
      <c r="E997" s="87"/>
      <c r="F997" s="87"/>
      <c r="G997" s="90"/>
      <c r="H997" s="90"/>
      <c r="I997" s="94"/>
      <c r="J997" s="73"/>
      <c r="K997" s="73"/>
      <c r="L997" s="73"/>
      <c r="M997" s="73"/>
      <c r="N997" s="73"/>
      <c r="O997" s="73"/>
    </row>
    <row r="998" spans="2:15" ht="15.6">
      <c r="B998" s="93">
        <v>15</v>
      </c>
      <c r="C998" s="93" t="s">
        <v>226</v>
      </c>
      <c r="D998" s="98">
        <f t="shared" si="35"/>
        <v>0</v>
      </c>
      <c r="E998" s="87"/>
      <c r="F998" s="87"/>
      <c r="G998" s="90"/>
      <c r="H998" s="90"/>
      <c r="I998" s="94"/>
      <c r="J998" s="73"/>
      <c r="K998" s="73"/>
      <c r="L998" s="73"/>
      <c r="M998" s="73"/>
      <c r="N998" s="73"/>
      <c r="O998" s="73"/>
    </row>
    <row r="999" spans="2:15" ht="15.6">
      <c r="B999" s="93">
        <v>16</v>
      </c>
      <c r="C999" s="93" t="s">
        <v>227</v>
      </c>
      <c r="D999" s="98">
        <f t="shared" si="35"/>
        <v>0</v>
      </c>
      <c r="E999" s="87"/>
      <c r="F999" s="87"/>
      <c r="G999" s="90"/>
      <c r="H999" s="90"/>
      <c r="I999" s="94"/>
      <c r="J999" s="73"/>
      <c r="K999" s="73"/>
      <c r="L999" s="73"/>
      <c r="M999" s="73"/>
      <c r="N999" s="73"/>
      <c r="O999" s="73"/>
    </row>
    <row r="1000" spans="2:15" ht="15.6">
      <c r="B1000" s="93">
        <v>17</v>
      </c>
      <c r="C1000" s="93" t="s">
        <v>228</v>
      </c>
      <c r="D1000" s="98">
        <f t="shared" si="35"/>
        <v>0</v>
      </c>
      <c r="E1000" s="87"/>
      <c r="F1000" s="87"/>
      <c r="G1000" s="90"/>
      <c r="H1000" s="90"/>
      <c r="I1000" s="94"/>
      <c r="J1000" s="73"/>
      <c r="K1000" s="73"/>
      <c r="L1000" s="73"/>
      <c r="M1000" s="73"/>
      <c r="N1000" s="73"/>
      <c r="O1000" s="73"/>
    </row>
    <row r="1001" spans="2:15" ht="15.6">
      <c r="B1001" s="93">
        <v>18</v>
      </c>
      <c r="C1001" s="93" t="s">
        <v>229</v>
      </c>
      <c r="D1001" s="98">
        <f t="shared" si="35"/>
        <v>0</v>
      </c>
      <c r="E1001" s="87"/>
      <c r="F1001" s="87"/>
      <c r="G1001" s="90"/>
      <c r="H1001" s="90"/>
      <c r="I1001" s="94"/>
      <c r="J1001" s="73"/>
      <c r="K1001" s="73"/>
      <c r="L1001" s="73"/>
      <c r="M1001" s="73"/>
      <c r="N1001" s="73"/>
      <c r="O1001" s="73"/>
    </row>
    <row r="1002" spans="2:15" ht="15.6">
      <c r="B1002" s="93">
        <v>19</v>
      </c>
      <c r="C1002" s="93" t="s">
        <v>230</v>
      </c>
      <c r="D1002" s="98">
        <f t="shared" si="35"/>
        <v>0</v>
      </c>
      <c r="E1002" s="87"/>
      <c r="F1002" s="87"/>
      <c r="G1002" s="90"/>
      <c r="H1002" s="90"/>
      <c r="I1002" s="94"/>
      <c r="J1002" s="73"/>
      <c r="K1002" s="73"/>
      <c r="L1002" s="73"/>
      <c r="M1002" s="73"/>
      <c r="N1002" s="73"/>
      <c r="O1002" s="73"/>
    </row>
    <row r="1003" spans="2:15" ht="15.6">
      <c r="B1003" s="93">
        <v>20</v>
      </c>
      <c r="C1003" s="93" t="s">
        <v>231</v>
      </c>
      <c r="D1003" s="98">
        <f t="shared" si="35"/>
        <v>0</v>
      </c>
      <c r="E1003" s="87"/>
      <c r="F1003" s="87"/>
      <c r="G1003" s="90"/>
      <c r="H1003" s="90"/>
      <c r="I1003" s="94"/>
      <c r="J1003" s="73"/>
      <c r="K1003" s="73"/>
      <c r="L1003" s="73"/>
      <c r="M1003" s="73"/>
      <c r="N1003" s="73"/>
      <c r="O1003" s="73"/>
    </row>
    <row r="1004" spans="2:15" ht="15.6">
      <c r="B1004" s="93">
        <v>21</v>
      </c>
      <c r="C1004" s="93" t="s">
        <v>232</v>
      </c>
      <c r="D1004" s="98">
        <f t="shared" si="35"/>
        <v>0</v>
      </c>
      <c r="E1004" s="87"/>
      <c r="F1004" s="87"/>
      <c r="G1004" s="90"/>
      <c r="H1004" s="90"/>
      <c r="I1004" s="94"/>
      <c r="J1004" s="73"/>
      <c r="K1004" s="73"/>
      <c r="L1004" s="73"/>
      <c r="M1004" s="73"/>
      <c r="N1004" s="73"/>
      <c r="O1004" s="73"/>
    </row>
    <row r="1005" spans="2:15" ht="15.6">
      <c r="B1005" s="93">
        <v>22</v>
      </c>
      <c r="C1005" s="93" t="s">
        <v>233</v>
      </c>
      <c r="D1005" s="98">
        <f t="shared" si="35"/>
        <v>0</v>
      </c>
      <c r="E1005" s="87"/>
      <c r="F1005" s="87"/>
      <c r="G1005" s="90"/>
      <c r="H1005" s="90"/>
      <c r="I1005" s="94"/>
      <c r="J1005" s="73"/>
      <c r="K1005" s="73"/>
      <c r="L1005" s="73"/>
      <c r="M1005" s="73"/>
      <c r="N1005" s="73"/>
      <c r="O1005" s="73"/>
    </row>
    <row r="1006" spans="2:15" ht="15.6">
      <c r="B1006" s="93">
        <v>23</v>
      </c>
      <c r="C1006" s="93" t="s">
        <v>234</v>
      </c>
      <c r="D1006" s="98">
        <f t="shared" si="35"/>
        <v>0</v>
      </c>
      <c r="E1006" s="87"/>
      <c r="F1006" s="87"/>
      <c r="G1006" s="90"/>
      <c r="H1006" s="90"/>
      <c r="I1006" s="94"/>
      <c r="J1006" s="73"/>
      <c r="K1006" s="73"/>
      <c r="L1006" s="73"/>
      <c r="M1006" s="73"/>
      <c r="N1006" s="73"/>
      <c r="O1006" s="73"/>
    </row>
    <row r="1007" spans="2:15" ht="15.6">
      <c r="B1007" s="93">
        <v>24</v>
      </c>
      <c r="C1007" s="93" t="s">
        <v>235</v>
      </c>
      <c r="D1007" s="98">
        <f t="shared" si="35"/>
        <v>0</v>
      </c>
      <c r="E1007" s="88"/>
      <c r="F1007" s="88"/>
      <c r="G1007" s="88"/>
      <c r="H1007" s="90"/>
      <c r="I1007" s="94"/>
      <c r="J1007" s="73"/>
      <c r="K1007" s="73"/>
      <c r="L1007" s="73"/>
      <c r="M1007" s="73"/>
      <c r="N1007" s="73"/>
      <c r="O1007" s="73"/>
    </row>
    <row r="1008" spans="2:15" ht="15.6">
      <c r="B1008" s="93">
        <v>25</v>
      </c>
      <c r="C1008" s="93" t="s">
        <v>236</v>
      </c>
      <c r="D1008" s="98">
        <f t="shared" ref="D1008:D1022" si="36">E1008+F1008+G1008+H1008</f>
        <v>0</v>
      </c>
      <c r="E1008" s="87"/>
      <c r="F1008" s="87"/>
      <c r="G1008" s="90"/>
      <c r="H1008" s="90"/>
      <c r="I1008" s="94"/>
      <c r="J1008" s="73"/>
      <c r="K1008" s="73"/>
      <c r="L1008" s="73"/>
      <c r="M1008" s="73"/>
      <c r="N1008" s="73"/>
      <c r="O1008" s="73"/>
    </row>
    <row r="1009" spans="2:15" ht="15.6">
      <c r="B1009" s="93">
        <v>26</v>
      </c>
      <c r="C1009" s="93" t="s">
        <v>237</v>
      </c>
      <c r="D1009" s="98">
        <f t="shared" si="36"/>
        <v>0</v>
      </c>
      <c r="E1009" s="87"/>
      <c r="F1009" s="87"/>
      <c r="G1009" s="90"/>
      <c r="H1009" s="90"/>
      <c r="I1009" s="94"/>
      <c r="J1009" s="73"/>
      <c r="K1009" s="73"/>
      <c r="L1009" s="73"/>
      <c r="M1009" s="73"/>
      <c r="N1009" s="73"/>
      <c r="O1009" s="73"/>
    </row>
    <row r="1010" spans="2:15" ht="15.6">
      <c r="B1010" s="93">
        <v>27</v>
      </c>
      <c r="C1010" s="93" t="s">
        <v>238</v>
      </c>
      <c r="D1010" s="98">
        <f t="shared" si="36"/>
        <v>0</v>
      </c>
      <c r="E1010" s="87"/>
      <c r="F1010" s="87"/>
      <c r="G1010" s="90"/>
      <c r="H1010" s="90"/>
      <c r="I1010" s="94"/>
      <c r="J1010" s="73"/>
      <c r="K1010" s="73"/>
      <c r="L1010" s="73"/>
      <c r="M1010" s="73"/>
      <c r="N1010" s="73"/>
      <c r="O1010" s="73"/>
    </row>
    <row r="1011" spans="2:15" ht="15.6">
      <c r="B1011" s="93">
        <v>28</v>
      </c>
      <c r="C1011" s="93" t="s">
        <v>239</v>
      </c>
      <c r="D1011" s="98">
        <f t="shared" si="36"/>
        <v>0</v>
      </c>
      <c r="E1011" s="87"/>
      <c r="F1011" s="87"/>
      <c r="G1011" s="90"/>
      <c r="H1011" s="90"/>
      <c r="I1011" s="94"/>
      <c r="J1011" s="73"/>
      <c r="K1011" s="73"/>
      <c r="L1011" s="73"/>
      <c r="M1011" s="73"/>
      <c r="N1011" s="73"/>
      <c r="O1011" s="73"/>
    </row>
    <row r="1012" spans="2:15" ht="15.6">
      <c r="B1012" s="93">
        <v>29</v>
      </c>
      <c r="C1012" s="93" t="s">
        <v>240</v>
      </c>
      <c r="D1012" s="98">
        <f t="shared" si="36"/>
        <v>0</v>
      </c>
      <c r="E1012" s="87"/>
      <c r="F1012" s="87"/>
      <c r="G1012" s="90"/>
      <c r="H1012" s="90"/>
      <c r="I1012" s="94"/>
      <c r="J1012" s="73"/>
      <c r="K1012" s="73"/>
      <c r="L1012" s="73"/>
      <c r="M1012" s="73"/>
      <c r="N1012" s="73"/>
      <c r="O1012" s="73"/>
    </row>
    <row r="1013" spans="2:15" ht="15.6">
      <c r="B1013" s="93">
        <v>30</v>
      </c>
      <c r="C1013" s="93" t="s">
        <v>241</v>
      </c>
      <c r="D1013" s="98">
        <f t="shared" si="36"/>
        <v>0</v>
      </c>
      <c r="E1013" s="87"/>
      <c r="F1013" s="87"/>
      <c r="G1013" s="90"/>
      <c r="H1013" s="90"/>
      <c r="I1013" s="94"/>
      <c r="J1013" s="73"/>
      <c r="K1013" s="73"/>
      <c r="L1013" s="73"/>
      <c r="M1013" s="73"/>
      <c r="N1013" s="73"/>
      <c r="O1013" s="73"/>
    </row>
    <row r="1014" spans="2:15" ht="15.6">
      <c r="B1014" s="93">
        <v>31</v>
      </c>
      <c r="C1014" s="93" t="s">
        <v>242</v>
      </c>
      <c r="D1014" s="98">
        <f t="shared" si="36"/>
        <v>0</v>
      </c>
      <c r="E1014" s="87"/>
      <c r="F1014" s="87"/>
      <c r="G1014" s="90"/>
      <c r="H1014" s="90"/>
      <c r="I1014" s="94"/>
      <c r="J1014" s="73"/>
      <c r="K1014" s="73"/>
      <c r="L1014" s="73"/>
      <c r="M1014" s="73"/>
      <c r="N1014" s="73"/>
      <c r="O1014" s="73"/>
    </row>
    <row r="1015" spans="2:15" ht="15.6">
      <c r="B1015" s="93">
        <v>32</v>
      </c>
      <c r="C1015" s="93" t="s">
        <v>243</v>
      </c>
      <c r="D1015" s="98">
        <f t="shared" si="36"/>
        <v>0</v>
      </c>
      <c r="E1015" s="87"/>
      <c r="F1015" s="87"/>
      <c r="G1015" s="90"/>
      <c r="H1015" s="90"/>
      <c r="I1015" s="94"/>
      <c r="J1015" s="73"/>
      <c r="K1015" s="73"/>
      <c r="L1015" s="73"/>
      <c r="M1015" s="73"/>
      <c r="N1015" s="73"/>
      <c r="O1015" s="73"/>
    </row>
    <row r="1016" spans="2:15" ht="15.6">
      <c r="B1016" s="93">
        <v>33</v>
      </c>
      <c r="C1016" s="93" t="s">
        <v>244</v>
      </c>
      <c r="D1016" s="98">
        <f t="shared" si="36"/>
        <v>0</v>
      </c>
      <c r="E1016" s="87"/>
      <c r="F1016" s="87"/>
      <c r="G1016" s="90"/>
      <c r="H1016" s="90"/>
      <c r="I1016" s="94"/>
      <c r="J1016" s="73"/>
      <c r="K1016" s="73"/>
      <c r="L1016" s="73"/>
      <c r="M1016" s="73"/>
      <c r="N1016" s="73"/>
      <c r="O1016" s="73"/>
    </row>
    <row r="1017" spans="2:15" ht="15.6">
      <c r="B1017" s="93">
        <v>34</v>
      </c>
      <c r="C1017" s="93" t="s">
        <v>245</v>
      </c>
      <c r="D1017" s="98">
        <f t="shared" si="36"/>
        <v>0</v>
      </c>
      <c r="E1017" s="88"/>
      <c r="F1017" s="88"/>
      <c r="G1017" s="90"/>
      <c r="H1017" s="88"/>
      <c r="I1017" s="94"/>
      <c r="J1017" s="73"/>
      <c r="K1017" s="73"/>
      <c r="L1017" s="73"/>
      <c r="M1017" s="73"/>
      <c r="N1017" s="73"/>
      <c r="O1017" s="73"/>
    </row>
    <row r="1018" spans="2:15" ht="15.6">
      <c r="B1018" s="93">
        <v>35</v>
      </c>
      <c r="C1018" s="93" t="s">
        <v>246</v>
      </c>
      <c r="D1018" s="98">
        <f t="shared" si="36"/>
        <v>0</v>
      </c>
      <c r="E1018" s="87"/>
      <c r="F1018" s="87"/>
      <c r="G1018" s="90"/>
      <c r="H1018" s="90"/>
      <c r="I1018" s="94"/>
      <c r="J1018" s="73"/>
      <c r="K1018" s="73"/>
      <c r="L1018" s="73"/>
      <c r="M1018" s="73"/>
      <c r="N1018" s="73"/>
      <c r="O1018" s="73"/>
    </row>
    <row r="1019" spans="2:15" ht="15.6">
      <c r="B1019" s="93">
        <v>36</v>
      </c>
      <c r="C1019" s="93" t="s">
        <v>247</v>
      </c>
      <c r="D1019" s="98">
        <f t="shared" si="36"/>
        <v>0</v>
      </c>
      <c r="E1019" s="87"/>
      <c r="F1019" s="87"/>
      <c r="G1019" s="90"/>
      <c r="H1019" s="90"/>
      <c r="I1019" s="94"/>
      <c r="J1019" s="73"/>
      <c r="K1019" s="73"/>
      <c r="L1019" s="73"/>
      <c r="M1019" s="73"/>
      <c r="N1019" s="73"/>
      <c r="O1019" s="73"/>
    </row>
    <row r="1020" spans="2:15" ht="15.6">
      <c r="B1020" s="93">
        <v>37</v>
      </c>
      <c r="C1020" s="93" t="s">
        <v>248</v>
      </c>
      <c r="D1020" s="98">
        <f t="shared" si="36"/>
        <v>0</v>
      </c>
      <c r="E1020" s="87"/>
      <c r="F1020" s="87"/>
      <c r="G1020" s="90"/>
      <c r="H1020" s="90"/>
      <c r="I1020" s="94"/>
      <c r="J1020" s="73"/>
      <c r="K1020" s="73"/>
      <c r="L1020" s="73"/>
      <c r="M1020" s="73"/>
      <c r="N1020" s="73"/>
      <c r="O1020" s="73"/>
    </row>
    <row r="1021" spans="2:15" ht="15.6">
      <c r="B1021" s="93">
        <v>38</v>
      </c>
      <c r="C1021" s="93" t="s">
        <v>249</v>
      </c>
      <c r="D1021" s="98">
        <f t="shared" si="36"/>
        <v>0</v>
      </c>
      <c r="E1021" s="182"/>
      <c r="F1021" s="183"/>
      <c r="G1021" s="183"/>
      <c r="H1021" s="182"/>
      <c r="I1021" s="184"/>
      <c r="J1021" s="73"/>
      <c r="K1021" s="73"/>
      <c r="L1021" s="73"/>
      <c r="M1021" s="73"/>
      <c r="N1021" s="73"/>
      <c r="O1021" s="73"/>
    </row>
    <row r="1022" spans="2:15" ht="15.6">
      <c r="B1022" s="93">
        <v>39</v>
      </c>
      <c r="C1022" s="93" t="s">
        <v>250</v>
      </c>
      <c r="D1022" s="98">
        <f t="shared" si="36"/>
        <v>0</v>
      </c>
      <c r="E1022" s="88"/>
      <c r="F1022" s="88"/>
      <c r="G1022" s="88"/>
      <c r="H1022" s="88"/>
      <c r="I1022" s="94"/>
      <c r="J1022" s="73"/>
      <c r="K1022" s="73"/>
      <c r="L1022" s="73"/>
      <c r="M1022" s="73"/>
      <c r="N1022" s="73"/>
      <c r="O1022" s="73"/>
    </row>
    <row r="1023" spans="2:15" ht="15.6">
      <c r="B1023" s="93">
        <v>40</v>
      </c>
      <c r="C1023" s="93" t="s">
        <v>251</v>
      </c>
      <c r="D1023" s="98">
        <v>0</v>
      </c>
      <c r="E1023" s="182"/>
      <c r="F1023" s="182"/>
      <c r="G1023" s="182"/>
      <c r="H1023" s="182"/>
      <c r="I1023" s="184"/>
      <c r="J1023" s="73"/>
      <c r="K1023" s="73"/>
      <c r="L1023" s="73"/>
      <c r="M1023" s="73"/>
      <c r="N1023" s="73"/>
      <c r="O1023" s="73"/>
    </row>
    <row r="1024" spans="2:15" ht="15.6">
      <c r="B1024" s="93">
        <v>41</v>
      </c>
      <c r="C1024" s="93" t="s">
        <v>252</v>
      </c>
      <c r="D1024" s="98">
        <f t="shared" ref="D1024:D1059" si="37">E1024+F1024+G1024+H1024</f>
        <v>0</v>
      </c>
      <c r="E1024" s="87"/>
      <c r="F1024" s="87"/>
      <c r="G1024" s="90"/>
      <c r="H1024" s="90"/>
      <c r="I1024" s="94"/>
      <c r="J1024" s="73"/>
      <c r="K1024" s="73"/>
      <c r="L1024" s="73"/>
      <c r="M1024" s="73"/>
      <c r="N1024" s="73"/>
      <c r="O1024" s="73"/>
    </row>
    <row r="1025" spans="2:15" ht="15.6">
      <c r="B1025" s="93">
        <v>42</v>
      </c>
      <c r="C1025" s="93" t="s">
        <v>253</v>
      </c>
      <c r="D1025" s="98">
        <f t="shared" si="37"/>
        <v>0</v>
      </c>
      <c r="E1025" s="87"/>
      <c r="F1025" s="87"/>
      <c r="G1025" s="90"/>
      <c r="H1025" s="90"/>
      <c r="I1025" s="94"/>
      <c r="J1025" s="73"/>
      <c r="K1025" s="73"/>
      <c r="L1025" s="73"/>
      <c r="M1025" s="73"/>
      <c r="N1025" s="73"/>
      <c r="O1025" s="73"/>
    </row>
    <row r="1026" spans="2:15" ht="15.6">
      <c r="B1026" s="93">
        <v>43</v>
      </c>
      <c r="C1026" s="93" t="s">
        <v>254</v>
      </c>
      <c r="D1026" s="98">
        <f t="shared" si="37"/>
        <v>0</v>
      </c>
      <c r="E1026" s="153"/>
      <c r="F1026" s="153"/>
      <c r="G1026" s="153"/>
      <c r="H1026" s="153"/>
      <c r="I1026" s="94"/>
      <c r="J1026" s="73"/>
      <c r="K1026" s="73"/>
      <c r="L1026" s="73"/>
      <c r="M1026" s="73"/>
      <c r="N1026" s="73"/>
      <c r="O1026" s="73"/>
    </row>
    <row r="1027" spans="2:15" ht="15.6">
      <c r="B1027" s="93">
        <v>44</v>
      </c>
      <c r="C1027" s="93" t="s">
        <v>255</v>
      </c>
      <c r="D1027" s="98">
        <f t="shared" si="37"/>
        <v>0</v>
      </c>
      <c r="E1027" s="88"/>
      <c r="F1027" s="88"/>
      <c r="G1027" s="88"/>
      <c r="H1027" s="88"/>
      <c r="I1027" s="94"/>
      <c r="J1027" s="73"/>
      <c r="K1027" s="73"/>
      <c r="L1027" s="73"/>
      <c r="M1027" s="73"/>
      <c r="N1027" s="73"/>
      <c r="O1027" s="73"/>
    </row>
    <row r="1028" spans="2:15" ht="15.6">
      <c r="B1028" s="93">
        <v>45</v>
      </c>
      <c r="C1028" s="93" t="s">
        <v>256</v>
      </c>
      <c r="D1028" s="98">
        <f t="shared" si="37"/>
        <v>14</v>
      </c>
      <c r="E1028" s="87"/>
      <c r="F1028" s="87">
        <v>6</v>
      </c>
      <c r="G1028" s="90">
        <v>6</v>
      </c>
      <c r="H1028" s="90">
        <v>2</v>
      </c>
      <c r="I1028" s="94">
        <v>14</v>
      </c>
      <c r="J1028" s="73"/>
      <c r="K1028" s="73"/>
      <c r="L1028" s="73"/>
      <c r="M1028" s="73"/>
      <c r="N1028" s="73"/>
      <c r="O1028" s="73"/>
    </row>
    <row r="1029" spans="2:15" ht="15.6">
      <c r="B1029" s="93">
        <v>46</v>
      </c>
      <c r="C1029" s="93" t="s">
        <v>257</v>
      </c>
      <c r="D1029" s="98">
        <f t="shared" si="37"/>
        <v>0</v>
      </c>
      <c r="E1029" s="87"/>
      <c r="F1029" s="87"/>
      <c r="G1029" s="90"/>
      <c r="H1029" s="90"/>
      <c r="I1029" s="94"/>
      <c r="J1029" s="73"/>
      <c r="K1029" s="73"/>
      <c r="L1029" s="73"/>
      <c r="M1029" s="73"/>
      <c r="N1029" s="73"/>
      <c r="O1029" s="73"/>
    </row>
    <row r="1030" spans="2:15" ht="15.6">
      <c r="B1030" s="93">
        <v>47</v>
      </c>
      <c r="C1030" s="93" t="s">
        <v>258</v>
      </c>
      <c r="D1030" s="98">
        <f t="shared" si="37"/>
        <v>0</v>
      </c>
      <c r="E1030" s="87"/>
      <c r="F1030" s="87"/>
      <c r="G1030" s="90"/>
      <c r="H1030" s="90"/>
      <c r="I1030" s="94"/>
      <c r="J1030" s="73"/>
      <c r="K1030" s="73"/>
      <c r="L1030" s="73"/>
      <c r="M1030" s="73"/>
      <c r="N1030" s="73"/>
      <c r="O1030" s="73"/>
    </row>
    <row r="1031" spans="2:15" ht="15.6">
      <c r="B1031" s="93">
        <v>48</v>
      </c>
      <c r="C1031" s="93" t="s">
        <v>259</v>
      </c>
      <c r="D1031" s="98">
        <f t="shared" si="37"/>
        <v>0</v>
      </c>
      <c r="E1031" s="183"/>
      <c r="F1031" s="183"/>
      <c r="G1031" s="182"/>
      <c r="H1031" s="182"/>
      <c r="I1031" s="184"/>
      <c r="J1031" s="73"/>
      <c r="K1031" s="73"/>
      <c r="L1031" s="73"/>
      <c r="M1031" s="73"/>
      <c r="N1031" s="73"/>
      <c r="O1031" s="73"/>
    </row>
    <row r="1032" spans="2:15" ht="15.6">
      <c r="B1032" s="93">
        <v>49</v>
      </c>
      <c r="C1032" s="93" t="s">
        <v>260</v>
      </c>
      <c r="D1032" s="98">
        <f t="shared" si="37"/>
        <v>0</v>
      </c>
      <c r="E1032" s="87"/>
      <c r="F1032" s="87"/>
      <c r="G1032" s="90"/>
      <c r="H1032" s="90"/>
      <c r="I1032" s="94"/>
      <c r="J1032" s="73"/>
      <c r="K1032" s="73"/>
      <c r="L1032" s="73"/>
      <c r="M1032" s="73"/>
      <c r="N1032" s="73"/>
      <c r="O1032" s="73"/>
    </row>
    <row r="1033" spans="2:15" ht="15.6">
      <c r="B1033" s="93">
        <v>50</v>
      </c>
      <c r="C1033" s="93" t="s">
        <v>261</v>
      </c>
      <c r="D1033" s="98">
        <f t="shared" si="37"/>
        <v>0</v>
      </c>
      <c r="E1033" s="87"/>
      <c r="F1033" s="87"/>
      <c r="G1033" s="90"/>
      <c r="H1033" s="90"/>
      <c r="I1033" s="94"/>
      <c r="J1033" s="73"/>
      <c r="K1033" s="73"/>
      <c r="L1033" s="73"/>
      <c r="M1033" s="73"/>
      <c r="N1033" s="73"/>
      <c r="O1033" s="73"/>
    </row>
    <row r="1034" spans="2:15" ht="15.6">
      <c r="B1034" s="93">
        <v>51</v>
      </c>
      <c r="C1034" s="93" t="s">
        <v>262</v>
      </c>
      <c r="D1034" s="98">
        <f t="shared" si="37"/>
        <v>0</v>
      </c>
      <c r="E1034" s="91"/>
      <c r="F1034" s="91"/>
      <c r="G1034" s="90"/>
      <c r="H1034" s="90"/>
      <c r="I1034" s="94"/>
      <c r="J1034" s="73"/>
      <c r="K1034" s="73"/>
      <c r="L1034" s="73"/>
      <c r="M1034" s="73"/>
      <c r="N1034" s="73"/>
      <c r="O1034" s="73"/>
    </row>
    <row r="1035" spans="2:15" ht="15.6">
      <c r="B1035" s="93">
        <v>52</v>
      </c>
      <c r="C1035" s="93" t="s">
        <v>263</v>
      </c>
      <c r="D1035" s="98">
        <f t="shared" si="37"/>
        <v>0</v>
      </c>
      <c r="E1035" s="87"/>
      <c r="F1035" s="88"/>
      <c r="G1035" s="88"/>
      <c r="H1035" s="88"/>
      <c r="I1035" s="94"/>
      <c r="J1035" s="73"/>
      <c r="K1035" s="73"/>
      <c r="L1035" s="73"/>
      <c r="M1035" s="73"/>
      <c r="N1035" s="73"/>
      <c r="O1035" s="73"/>
    </row>
    <row r="1036" spans="2:15" ht="15.6">
      <c r="B1036" s="93">
        <v>53</v>
      </c>
      <c r="C1036" s="93" t="s">
        <v>264</v>
      </c>
      <c r="D1036" s="98">
        <f t="shared" si="37"/>
        <v>0</v>
      </c>
      <c r="E1036" s="87"/>
      <c r="F1036" s="87"/>
      <c r="G1036" s="90"/>
      <c r="H1036" s="90"/>
      <c r="I1036" s="94"/>
      <c r="J1036" s="73"/>
      <c r="K1036" s="73"/>
      <c r="L1036" s="73"/>
      <c r="M1036" s="73"/>
      <c r="N1036" s="73"/>
      <c r="O1036" s="73"/>
    </row>
    <row r="1037" spans="2:15" ht="15.6">
      <c r="B1037" s="93">
        <v>54</v>
      </c>
      <c r="C1037" s="93" t="s">
        <v>265</v>
      </c>
      <c r="D1037" s="98">
        <f t="shared" si="37"/>
        <v>0</v>
      </c>
      <c r="E1037" s="87"/>
      <c r="F1037" s="87"/>
      <c r="G1037" s="90"/>
      <c r="H1037" s="90"/>
      <c r="I1037" s="94"/>
      <c r="J1037" s="73"/>
      <c r="K1037" s="73"/>
      <c r="L1037" s="73"/>
      <c r="M1037" s="73"/>
      <c r="N1037" s="73"/>
      <c r="O1037" s="73"/>
    </row>
    <row r="1038" spans="2:15" ht="15.6">
      <c r="B1038" s="93">
        <v>55</v>
      </c>
      <c r="C1038" s="93" t="s">
        <v>266</v>
      </c>
      <c r="D1038" s="98">
        <f t="shared" si="37"/>
        <v>0</v>
      </c>
      <c r="E1038" s="87"/>
      <c r="F1038" s="87"/>
      <c r="G1038" s="90"/>
      <c r="H1038" s="90"/>
      <c r="I1038" s="94"/>
      <c r="J1038" s="73"/>
      <c r="K1038" s="73"/>
      <c r="L1038" s="73"/>
      <c r="M1038" s="73"/>
      <c r="N1038" s="73"/>
      <c r="O1038" s="73"/>
    </row>
    <row r="1039" spans="2:15" ht="15.6">
      <c r="B1039" s="93">
        <v>56</v>
      </c>
      <c r="C1039" s="93" t="s">
        <v>267</v>
      </c>
      <c r="D1039" s="98">
        <f t="shared" si="37"/>
        <v>0</v>
      </c>
      <c r="E1039" s="87"/>
      <c r="F1039" s="87"/>
      <c r="G1039" s="90"/>
      <c r="H1039" s="90"/>
      <c r="I1039" s="94"/>
      <c r="J1039" s="73"/>
      <c r="K1039" s="73"/>
      <c r="L1039" s="73"/>
      <c r="M1039" s="73"/>
      <c r="N1039" s="73"/>
      <c r="O1039" s="73"/>
    </row>
    <row r="1040" spans="2:15" ht="15.6">
      <c r="B1040" s="93">
        <v>57</v>
      </c>
      <c r="C1040" s="93" t="s">
        <v>268</v>
      </c>
      <c r="D1040" s="98">
        <f t="shared" si="37"/>
        <v>0</v>
      </c>
      <c r="E1040" s="87"/>
      <c r="F1040" s="87"/>
      <c r="G1040" s="90"/>
      <c r="H1040" s="90"/>
      <c r="I1040" s="94"/>
      <c r="J1040" s="73"/>
      <c r="K1040" s="73"/>
      <c r="L1040" s="73"/>
      <c r="M1040" s="73"/>
      <c r="N1040" s="73"/>
      <c r="O1040" s="73"/>
    </row>
    <row r="1041" spans="2:15" ht="15.6">
      <c r="B1041" s="93">
        <v>58</v>
      </c>
      <c r="C1041" s="93" t="s">
        <v>269</v>
      </c>
      <c r="D1041" s="98">
        <f t="shared" si="37"/>
        <v>0</v>
      </c>
      <c r="E1041" s="87"/>
      <c r="F1041" s="87"/>
      <c r="G1041" s="90"/>
      <c r="H1041" s="90"/>
      <c r="I1041" s="94"/>
      <c r="J1041" s="73"/>
      <c r="K1041" s="73"/>
      <c r="L1041" s="73"/>
      <c r="M1041" s="73"/>
      <c r="N1041" s="73"/>
      <c r="O1041" s="73"/>
    </row>
    <row r="1042" spans="2:15" ht="15.6">
      <c r="B1042" s="93">
        <v>59</v>
      </c>
      <c r="C1042" s="93" t="s">
        <v>270</v>
      </c>
      <c r="D1042" s="98">
        <f t="shared" si="37"/>
        <v>0</v>
      </c>
      <c r="E1042" s="87"/>
      <c r="F1042" s="87"/>
      <c r="G1042" s="90"/>
      <c r="H1042" s="90"/>
      <c r="I1042" s="94"/>
      <c r="J1042" s="73"/>
      <c r="K1042" s="73"/>
      <c r="L1042" s="73"/>
      <c r="M1042" s="73"/>
      <c r="N1042" s="73"/>
      <c r="O1042" s="73"/>
    </row>
    <row r="1043" spans="2:15" ht="15.6">
      <c r="B1043" s="93">
        <v>60</v>
      </c>
      <c r="C1043" s="93" t="s">
        <v>271</v>
      </c>
      <c r="D1043" s="98">
        <f t="shared" si="37"/>
        <v>0</v>
      </c>
      <c r="E1043" s="182"/>
      <c r="F1043" s="183"/>
      <c r="G1043" s="183"/>
      <c r="H1043" s="183"/>
      <c r="I1043" s="184"/>
      <c r="J1043" s="73"/>
      <c r="K1043" s="73"/>
      <c r="L1043" s="73"/>
      <c r="M1043" s="73"/>
      <c r="N1043" s="73"/>
      <c r="O1043" s="73"/>
    </row>
    <row r="1044" spans="2:15" ht="15.6">
      <c r="B1044" s="93">
        <v>61</v>
      </c>
      <c r="C1044" s="93" t="s">
        <v>272</v>
      </c>
      <c r="D1044" s="98">
        <f t="shared" si="37"/>
        <v>0</v>
      </c>
      <c r="E1044" s="88"/>
      <c r="F1044" s="88"/>
      <c r="G1044" s="88"/>
      <c r="H1044" s="88"/>
      <c r="I1044" s="94"/>
      <c r="J1044" s="73"/>
      <c r="K1044" s="73"/>
      <c r="L1044" s="73"/>
      <c r="M1044" s="73"/>
      <c r="N1044" s="73"/>
      <c r="O1044" s="73"/>
    </row>
    <row r="1045" spans="2:15" ht="15.6">
      <c r="B1045" s="93">
        <v>62</v>
      </c>
      <c r="C1045" s="93" t="s">
        <v>273</v>
      </c>
      <c r="D1045" s="98">
        <f t="shared" si="37"/>
        <v>0</v>
      </c>
      <c r="E1045" s="87"/>
      <c r="F1045" s="87"/>
      <c r="G1045" s="90"/>
      <c r="H1045" s="90"/>
      <c r="I1045" s="94"/>
      <c r="J1045" s="73"/>
      <c r="K1045" s="73"/>
      <c r="L1045" s="73"/>
      <c r="M1045" s="73"/>
      <c r="N1045" s="73"/>
      <c r="O1045" s="73"/>
    </row>
    <row r="1046" spans="2:15" ht="15.6">
      <c r="B1046" s="93">
        <v>63</v>
      </c>
      <c r="C1046" s="93" t="s">
        <v>274</v>
      </c>
      <c r="D1046" s="98">
        <f t="shared" si="37"/>
        <v>0</v>
      </c>
      <c r="E1046" s="87"/>
      <c r="F1046" s="87"/>
      <c r="G1046" s="90"/>
      <c r="H1046" s="90"/>
      <c r="I1046" s="94"/>
      <c r="J1046" s="73"/>
      <c r="K1046" s="73"/>
      <c r="L1046" s="73"/>
      <c r="M1046" s="73"/>
      <c r="N1046" s="73"/>
      <c r="O1046" s="73"/>
    </row>
    <row r="1047" spans="2:15" ht="15.6">
      <c r="B1047" s="93">
        <v>64</v>
      </c>
      <c r="C1047" s="93" t="s">
        <v>275</v>
      </c>
      <c r="D1047" s="98">
        <f t="shared" si="37"/>
        <v>0</v>
      </c>
      <c r="E1047" s="87"/>
      <c r="F1047" s="87"/>
      <c r="G1047" s="90"/>
      <c r="H1047" s="90"/>
      <c r="I1047" s="94"/>
      <c r="J1047" s="73"/>
      <c r="K1047" s="73"/>
      <c r="L1047" s="73"/>
      <c r="M1047" s="73"/>
      <c r="N1047" s="73"/>
      <c r="O1047" s="73"/>
    </row>
    <row r="1048" spans="2:15" ht="15.6">
      <c r="B1048" s="93">
        <v>65</v>
      </c>
      <c r="C1048" s="93" t="s">
        <v>276</v>
      </c>
      <c r="D1048" s="98">
        <f t="shared" si="37"/>
        <v>0</v>
      </c>
      <c r="E1048" s="87"/>
      <c r="F1048" s="87"/>
      <c r="G1048" s="90"/>
      <c r="H1048" s="90"/>
      <c r="I1048" s="94"/>
      <c r="J1048" s="73"/>
      <c r="K1048" s="73"/>
      <c r="L1048" s="73"/>
      <c r="M1048" s="73"/>
      <c r="N1048" s="73"/>
      <c r="O1048" s="73"/>
    </row>
    <row r="1049" spans="2:15" ht="15.6">
      <c r="B1049" s="93">
        <v>66</v>
      </c>
      <c r="C1049" s="93" t="s">
        <v>277</v>
      </c>
      <c r="D1049" s="98">
        <f t="shared" si="37"/>
        <v>0</v>
      </c>
      <c r="E1049" s="87"/>
      <c r="F1049" s="87"/>
      <c r="G1049" s="90"/>
      <c r="H1049" s="90"/>
      <c r="I1049" s="94"/>
      <c r="J1049" s="73"/>
      <c r="K1049" s="73"/>
      <c r="L1049" s="73"/>
      <c r="M1049" s="73"/>
      <c r="N1049" s="73"/>
      <c r="O1049" s="73"/>
    </row>
    <row r="1050" spans="2:15" ht="15.6">
      <c r="B1050" s="93">
        <v>67</v>
      </c>
      <c r="C1050" s="93" t="s">
        <v>278</v>
      </c>
      <c r="D1050" s="98">
        <f t="shared" si="37"/>
        <v>0</v>
      </c>
      <c r="E1050" s="87"/>
      <c r="F1050" s="87"/>
      <c r="G1050" s="90"/>
      <c r="H1050" s="90"/>
      <c r="I1050" s="94"/>
      <c r="J1050" s="73"/>
      <c r="K1050" s="73"/>
      <c r="L1050" s="73"/>
      <c r="M1050" s="73"/>
      <c r="N1050" s="73"/>
      <c r="O1050" s="73"/>
    </row>
    <row r="1051" spans="2:15" ht="15.6">
      <c r="B1051" s="93">
        <v>68</v>
      </c>
      <c r="C1051" s="93" t="s">
        <v>279</v>
      </c>
      <c r="D1051" s="98">
        <f t="shared" si="37"/>
        <v>0</v>
      </c>
      <c r="E1051" s="87"/>
      <c r="F1051" s="87"/>
      <c r="G1051" s="90"/>
      <c r="H1051" s="90"/>
      <c r="I1051" s="94"/>
      <c r="J1051" s="73"/>
      <c r="K1051" s="73"/>
      <c r="L1051" s="73"/>
      <c r="M1051" s="73"/>
      <c r="N1051" s="73"/>
      <c r="O1051" s="73"/>
    </row>
    <row r="1052" spans="2:15" ht="15.6">
      <c r="B1052" s="93">
        <v>69</v>
      </c>
      <c r="C1052" s="93" t="s">
        <v>280</v>
      </c>
      <c r="D1052" s="98">
        <f t="shared" si="37"/>
        <v>0</v>
      </c>
      <c r="E1052" s="87"/>
      <c r="F1052" s="87"/>
      <c r="G1052" s="90"/>
      <c r="H1052" s="90"/>
      <c r="I1052" s="94"/>
      <c r="J1052" s="73"/>
      <c r="K1052" s="73"/>
      <c r="L1052" s="73"/>
      <c r="M1052" s="73"/>
      <c r="N1052" s="73"/>
      <c r="O1052" s="73"/>
    </row>
    <row r="1053" spans="2:15" ht="15.6">
      <c r="B1053" s="93">
        <v>70</v>
      </c>
      <c r="C1053" s="93" t="s">
        <v>281</v>
      </c>
      <c r="D1053" s="98">
        <f t="shared" si="37"/>
        <v>0</v>
      </c>
      <c r="E1053" s="87"/>
      <c r="F1053" s="87"/>
      <c r="G1053" s="90"/>
      <c r="H1053" s="90"/>
      <c r="I1053" s="94"/>
      <c r="J1053" s="73"/>
      <c r="K1053" s="73"/>
      <c r="L1053" s="73"/>
      <c r="M1053" s="73"/>
      <c r="N1053" s="73"/>
      <c r="O1053" s="73"/>
    </row>
    <row r="1054" spans="2:15" ht="15.6">
      <c r="B1054" s="93">
        <v>71</v>
      </c>
      <c r="C1054" s="93" t="s">
        <v>282</v>
      </c>
      <c r="D1054" s="98">
        <f t="shared" si="37"/>
        <v>0</v>
      </c>
      <c r="E1054" s="87"/>
      <c r="F1054" s="87"/>
      <c r="G1054" s="90"/>
      <c r="H1054" s="90"/>
      <c r="I1054" s="94"/>
      <c r="J1054" s="73"/>
      <c r="K1054" s="73"/>
      <c r="L1054" s="73"/>
      <c r="M1054" s="73"/>
      <c r="N1054" s="73"/>
      <c r="O1054" s="73"/>
    </row>
    <row r="1055" spans="2:15" ht="15.6">
      <c r="B1055" s="93">
        <v>72</v>
      </c>
      <c r="C1055" s="93" t="s">
        <v>283</v>
      </c>
      <c r="D1055" s="98">
        <f t="shared" si="37"/>
        <v>0</v>
      </c>
      <c r="E1055" s="87"/>
      <c r="F1055" s="87"/>
      <c r="G1055" s="90"/>
      <c r="H1055" s="90"/>
      <c r="I1055" s="94"/>
      <c r="J1055" s="73"/>
      <c r="K1055" s="73"/>
      <c r="L1055" s="73"/>
      <c r="M1055" s="73"/>
      <c r="N1055" s="73"/>
      <c r="O1055" s="73"/>
    </row>
    <row r="1056" spans="2:15" ht="15.6">
      <c r="B1056" s="93">
        <v>73</v>
      </c>
      <c r="C1056" s="93" t="s">
        <v>284</v>
      </c>
      <c r="D1056" s="98">
        <f t="shared" si="37"/>
        <v>0</v>
      </c>
      <c r="E1056" s="87"/>
      <c r="F1056" s="87"/>
      <c r="G1056" s="90"/>
      <c r="H1056" s="90"/>
      <c r="I1056" s="94"/>
      <c r="J1056" s="73"/>
      <c r="K1056" s="73"/>
      <c r="L1056" s="73"/>
      <c r="M1056" s="73"/>
      <c r="N1056" s="73"/>
      <c r="O1056" s="73"/>
    </row>
    <row r="1057" spans="2:15" ht="15.6">
      <c r="B1057" s="93">
        <v>74</v>
      </c>
      <c r="C1057" s="93" t="s">
        <v>285</v>
      </c>
      <c r="D1057" s="98">
        <f t="shared" si="37"/>
        <v>0</v>
      </c>
      <c r="E1057" s="87"/>
      <c r="F1057" s="87"/>
      <c r="G1057" s="90"/>
      <c r="H1057" s="90"/>
      <c r="I1057" s="94"/>
      <c r="J1057" s="73"/>
      <c r="K1057" s="73"/>
      <c r="L1057" s="73"/>
      <c r="M1057" s="73"/>
      <c r="N1057" s="73"/>
      <c r="O1057" s="73"/>
    </row>
    <row r="1058" spans="2:15" ht="15.6">
      <c r="B1058" s="93">
        <v>75</v>
      </c>
      <c r="C1058" s="93" t="s">
        <v>286</v>
      </c>
      <c r="D1058" s="98">
        <f t="shared" si="37"/>
        <v>0</v>
      </c>
      <c r="E1058" s="87"/>
      <c r="F1058" s="87"/>
      <c r="G1058" s="90"/>
      <c r="H1058" s="90"/>
      <c r="I1058" s="94"/>
      <c r="J1058" s="73"/>
      <c r="K1058" s="73"/>
      <c r="L1058" s="73"/>
      <c r="M1058" s="73"/>
      <c r="N1058" s="73"/>
      <c r="O1058" s="73"/>
    </row>
    <row r="1059" spans="2:15" ht="15.6">
      <c r="B1059" s="93">
        <v>76</v>
      </c>
      <c r="C1059" s="93" t="s">
        <v>287</v>
      </c>
      <c r="D1059" s="98">
        <f t="shared" si="37"/>
        <v>0</v>
      </c>
      <c r="E1059" s="87"/>
      <c r="F1059" s="87"/>
      <c r="G1059" s="90"/>
      <c r="H1059" s="90"/>
      <c r="I1059" s="94"/>
      <c r="J1059" s="73"/>
      <c r="K1059" s="73"/>
      <c r="L1059" s="73"/>
      <c r="M1059" s="73"/>
      <c r="N1059" s="73"/>
      <c r="O1059" s="73"/>
    </row>
    <row r="1060" spans="2:15" ht="31.2">
      <c r="B1060" s="93">
        <v>77</v>
      </c>
      <c r="C1060" s="96" t="s">
        <v>288</v>
      </c>
      <c r="D1060" s="98">
        <v>0</v>
      </c>
      <c r="E1060" s="183"/>
      <c r="F1060" s="183"/>
      <c r="G1060" s="183"/>
      <c r="H1060" s="182"/>
      <c r="I1060" s="184"/>
      <c r="J1060" s="73"/>
      <c r="K1060" s="73"/>
      <c r="L1060" s="73"/>
      <c r="M1060" s="73"/>
      <c r="N1060" s="73"/>
      <c r="O1060" s="73"/>
    </row>
    <row r="1061" spans="2:15" ht="15.6">
      <c r="B1061" s="93">
        <v>78</v>
      </c>
      <c r="C1061" s="93" t="s">
        <v>289</v>
      </c>
      <c r="D1061" s="98">
        <f t="shared" ref="D1061:D1078" si="38">E1061+F1061+G1061+H1061</f>
        <v>0</v>
      </c>
      <c r="E1061" s="87"/>
      <c r="F1061" s="87"/>
      <c r="G1061" s="90"/>
      <c r="H1061" s="90"/>
      <c r="I1061" s="94"/>
      <c r="J1061" s="73"/>
      <c r="K1061" s="73"/>
      <c r="L1061" s="73"/>
      <c r="M1061" s="73"/>
      <c r="N1061" s="73"/>
      <c r="O1061" s="73"/>
    </row>
    <row r="1062" spans="2:15" ht="15.6">
      <c r="B1062" s="93">
        <v>79</v>
      </c>
      <c r="C1062" s="93" t="s">
        <v>290</v>
      </c>
      <c r="D1062" s="98">
        <f t="shared" si="38"/>
        <v>0</v>
      </c>
      <c r="E1062" s="87"/>
      <c r="F1062" s="87"/>
      <c r="G1062" s="90"/>
      <c r="H1062" s="90"/>
      <c r="I1062" s="94"/>
      <c r="J1062" s="73"/>
      <c r="K1062" s="73"/>
      <c r="L1062" s="73"/>
      <c r="M1062" s="73"/>
      <c r="N1062" s="73"/>
      <c r="O1062" s="73"/>
    </row>
    <row r="1063" spans="2:15" ht="15.6">
      <c r="B1063" s="93">
        <v>80</v>
      </c>
      <c r="C1063" s="93" t="s">
        <v>291</v>
      </c>
      <c r="D1063" s="98">
        <f t="shared" si="38"/>
        <v>0</v>
      </c>
      <c r="E1063" s="87"/>
      <c r="F1063" s="87"/>
      <c r="G1063" s="90"/>
      <c r="H1063" s="90"/>
      <c r="I1063" s="94"/>
      <c r="J1063" s="73"/>
      <c r="K1063" s="73"/>
      <c r="L1063" s="73"/>
      <c r="M1063" s="73"/>
      <c r="N1063" s="73"/>
      <c r="O1063" s="73"/>
    </row>
    <row r="1064" spans="2:15" ht="15.6">
      <c r="B1064" s="93">
        <v>81</v>
      </c>
      <c r="C1064" s="93" t="s">
        <v>292</v>
      </c>
      <c r="D1064" s="98">
        <f t="shared" si="38"/>
        <v>0</v>
      </c>
      <c r="E1064" s="87"/>
      <c r="F1064" s="87"/>
      <c r="G1064" s="90"/>
      <c r="H1064" s="90"/>
      <c r="I1064" s="94"/>
      <c r="J1064" s="73"/>
      <c r="K1064" s="73"/>
      <c r="L1064" s="73"/>
      <c r="M1064" s="73"/>
      <c r="N1064" s="73"/>
      <c r="O1064" s="73"/>
    </row>
    <row r="1065" spans="2:15" ht="15.6">
      <c r="B1065" s="93">
        <v>82</v>
      </c>
      <c r="C1065" s="93" t="s">
        <v>293</v>
      </c>
      <c r="D1065" s="98">
        <f t="shared" si="38"/>
        <v>0</v>
      </c>
      <c r="E1065" s="87"/>
      <c r="F1065" s="87"/>
      <c r="G1065" s="90"/>
      <c r="H1065" s="90"/>
      <c r="I1065" s="94"/>
      <c r="J1065" s="73"/>
      <c r="K1065" s="73"/>
      <c r="L1065" s="73"/>
      <c r="M1065" s="73"/>
      <c r="N1065" s="73"/>
      <c r="O1065" s="73"/>
    </row>
    <row r="1066" spans="2:15" ht="15.6">
      <c r="B1066" s="93">
        <v>83</v>
      </c>
      <c r="C1066" s="93" t="s">
        <v>294</v>
      </c>
      <c r="D1066" s="98">
        <f t="shared" si="38"/>
        <v>0</v>
      </c>
      <c r="E1066" s="87"/>
      <c r="F1066" s="87"/>
      <c r="G1066" s="90"/>
      <c r="H1066" s="90"/>
      <c r="I1066" s="94"/>
      <c r="J1066" s="73"/>
      <c r="K1066" s="73"/>
      <c r="L1066" s="73"/>
      <c r="M1066" s="73"/>
      <c r="N1066" s="73"/>
      <c r="O1066" s="73"/>
    </row>
    <row r="1067" spans="2:15" ht="15.6">
      <c r="B1067" s="93">
        <v>84</v>
      </c>
      <c r="C1067" s="93" t="s">
        <v>295</v>
      </c>
      <c r="D1067" s="98">
        <f t="shared" si="38"/>
        <v>30</v>
      </c>
      <c r="E1067" s="87"/>
      <c r="F1067" s="87">
        <v>4</v>
      </c>
      <c r="G1067" s="90">
        <v>17</v>
      </c>
      <c r="H1067" s="90">
        <v>9</v>
      </c>
      <c r="I1067" s="94">
        <v>30</v>
      </c>
      <c r="J1067" s="73"/>
      <c r="K1067" s="73"/>
      <c r="L1067" s="73"/>
      <c r="M1067" s="73"/>
      <c r="N1067" s="73"/>
      <c r="O1067" s="73"/>
    </row>
    <row r="1068" spans="2:15" ht="15.6">
      <c r="B1068" s="93">
        <v>85</v>
      </c>
      <c r="C1068" s="93" t="s">
        <v>296</v>
      </c>
      <c r="D1068" s="98">
        <f t="shared" si="38"/>
        <v>0</v>
      </c>
      <c r="E1068" s="87"/>
      <c r="F1068" s="88"/>
      <c r="G1068" s="88"/>
      <c r="H1068" s="88"/>
      <c r="I1068" s="94"/>
      <c r="J1068" s="73"/>
      <c r="K1068" s="73"/>
      <c r="L1068" s="73"/>
      <c r="M1068" s="73"/>
      <c r="N1068" s="73"/>
      <c r="O1068" s="73"/>
    </row>
    <row r="1069" spans="2:15" ht="15.6">
      <c r="B1069" s="93">
        <v>86</v>
      </c>
      <c r="C1069" s="93" t="s">
        <v>297</v>
      </c>
      <c r="D1069" s="98">
        <f t="shared" si="38"/>
        <v>0</v>
      </c>
      <c r="E1069" s="87"/>
      <c r="F1069" s="87"/>
      <c r="G1069" s="90"/>
      <c r="H1069" s="90"/>
      <c r="I1069" s="94"/>
      <c r="J1069" s="73"/>
      <c r="K1069" s="73"/>
      <c r="L1069" s="73"/>
      <c r="M1069" s="73"/>
      <c r="N1069" s="73"/>
      <c r="O1069" s="73"/>
    </row>
    <row r="1070" spans="2:15" ht="15.6">
      <c r="B1070" s="93">
        <v>87</v>
      </c>
      <c r="C1070" s="93" t="s">
        <v>298</v>
      </c>
      <c r="D1070" s="98">
        <f t="shared" si="38"/>
        <v>0</v>
      </c>
      <c r="E1070" s="87"/>
      <c r="F1070" s="87"/>
      <c r="G1070" s="90"/>
      <c r="H1070" s="90"/>
      <c r="I1070" s="94"/>
      <c r="J1070" s="73"/>
      <c r="K1070" s="73"/>
      <c r="L1070" s="73"/>
      <c r="M1070" s="73"/>
      <c r="N1070" s="73"/>
      <c r="O1070" s="73"/>
    </row>
    <row r="1071" spans="2:15" ht="15.6">
      <c r="B1071" s="93">
        <v>88</v>
      </c>
      <c r="C1071" s="93" t="s">
        <v>299</v>
      </c>
      <c r="D1071" s="98">
        <f t="shared" si="38"/>
        <v>0</v>
      </c>
      <c r="E1071" s="87"/>
      <c r="F1071" s="87"/>
      <c r="G1071" s="90"/>
      <c r="H1071" s="90"/>
      <c r="I1071" s="94"/>
      <c r="J1071" s="73"/>
      <c r="K1071" s="73"/>
      <c r="L1071" s="73"/>
      <c r="M1071" s="73"/>
      <c r="N1071" s="73"/>
      <c r="O1071" s="73"/>
    </row>
    <row r="1072" spans="2:15" ht="15.6">
      <c r="B1072" s="93">
        <v>89</v>
      </c>
      <c r="C1072" s="93" t="s">
        <v>300</v>
      </c>
      <c r="D1072" s="98">
        <f t="shared" si="38"/>
        <v>12</v>
      </c>
      <c r="E1072" s="87">
        <v>1</v>
      </c>
      <c r="F1072" s="87">
        <v>2</v>
      </c>
      <c r="G1072" s="90">
        <v>8</v>
      </c>
      <c r="H1072" s="90">
        <v>1</v>
      </c>
      <c r="I1072" s="94">
        <v>12</v>
      </c>
      <c r="J1072" s="73"/>
      <c r="K1072" s="73"/>
      <c r="L1072" s="73"/>
      <c r="M1072" s="73"/>
      <c r="N1072" s="73"/>
      <c r="O1072" s="73"/>
    </row>
    <row r="1073" spans="2:15" ht="15.6">
      <c r="B1073" s="93">
        <v>90</v>
      </c>
      <c r="C1073" s="93" t="s">
        <v>301</v>
      </c>
      <c r="D1073" s="98">
        <f t="shared" si="38"/>
        <v>0</v>
      </c>
      <c r="E1073" s="87"/>
      <c r="F1073" s="87"/>
      <c r="G1073" s="90"/>
      <c r="H1073" s="90"/>
      <c r="I1073" s="94"/>
      <c r="J1073" s="73"/>
      <c r="K1073" s="73"/>
      <c r="L1073" s="73"/>
      <c r="M1073" s="73"/>
      <c r="N1073" s="73"/>
      <c r="O1073" s="73"/>
    </row>
    <row r="1074" spans="2:15" ht="15.6">
      <c r="B1074" s="93">
        <v>91</v>
      </c>
      <c r="C1074" s="93" t="s">
        <v>302</v>
      </c>
      <c r="D1074" s="98">
        <f t="shared" si="38"/>
        <v>0</v>
      </c>
      <c r="E1074" s="87"/>
      <c r="F1074" s="87"/>
      <c r="G1074" s="90"/>
      <c r="H1074" s="90"/>
      <c r="I1074" s="94"/>
      <c r="J1074" s="73"/>
      <c r="K1074" s="73"/>
      <c r="L1074" s="73"/>
      <c r="M1074" s="73"/>
      <c r="N1074" s="73"/>
      <c r="O1074" s="73"/>
    </row>
    <row r="1075" spans="2:15" ht="15.6">
      <c r="B1075" s="93">
        <v>92</v>
      </c>
      <c r="C1075" s="93" t="s">
        <v>303</v>
      </c>
      <c r="D1075" s="98">
        <f t="shared" si="38"/>
        <v>0</v>
      </c>
      <c r="E1075" s="87"/>
      <c r="F1075" s="87"/>
      <c r="G1075" s="90"/>
      <c r="H1075" s="90"/>
      <c r="I1075" s="94"/>
      <c r="J1075" s="73"/>
      <c r="K1075" s="73"/>
      <c r="L1075" s="73"/>
      <c r="M1075" s="73"/>
      <c r="N1075" s="73"/>
      <c r="O1075" s="73"/>
    </row>
    <row r="1076" spans="2:15" ht="15.6">
      <c r="B1076" s="93">
        <v>93</v>
      </c>
      <c r="C1076" s="93" t="s">
        <v>304</v>
      </c>
      <c r="D1076" s="98">
        <f t="shared" si="38"/>
        <v>18</v>
      </c>
      <c r="E1076" s="87">
        <v>6</v>
      </c>
      <c r="F1076" s="87">
        <v>12</v>
      </c>
      <c r="G1076" s="90"/>
      <c r="H1076" s="90"/>
      <c r="I1076" s="94">
        <v>18</v>
      </c>
      <c r="J1076" s="73"/>
      <c r="K1076" s="73"/>
      <c r="L1076" s="73"/>
      <c r="M1076" s="73"/>
      <c r="N1076" s="73"/>
      <c r="O1076" s="73"/>
    </row>
    <row r="1077" spans="2:15" ht="15.6">
      <c r="B1077" s="93">
        <v>94</v>
      </c>
      <c r="C1077" s="93" t="s">
        <v>305</v>
      </c>
      <c r="D1077" s="98">
        <f t="shared" si="38"/>
        <v>0</v>
      </c>
      <c r="E1077" s="87"/>
      <c r="F1077" s="87"/>
      <c r="G1077" s="90"/>
      <c r="H1077" s="90"/>
      <c r="I1077" s="94"/>
      <c r="J1077" s="73"/>
      <c r="K1077" s="73"/>
      <c r="L1077" s="73"/>
      <c r="M1077" s="73"/>
      <c r="N1077" s="73"/>
      <c r="O1077" s="73"/>
    </row>
    <row r="1078" spans="2:15" ht="15.6">
      <c r="B1078" s="93">
        <v>95</v>
      </c>
      <c r="C1078" s="93" t="s">
        <v>306</v>
      </c>
      <c r="D1078" s="98">
        <f t="shared" si="38"/>
        <v>0</v>
      </c>
      <c r="E1078" s="87"/>
      <c r="F1078" s="87"/>
      <c r="G1078" s="90"/>
      <c r="H1078" s="90"/>
      <c r="I1078" s="94"/>
      <c r="J1078" s="73"/>
      <c r="K1078" s="73"/>
      <c r="L1078" s="73"/>
      <c r="M1078" s="73"/>
      <c r="N1078" s="73"/>
      <c r="O1078" s="73"/>
    </row>
    <row r="1079" spans="2:15" ht="15.6">
      <c r="B1079" s="93">
        <v>96</v>
      </c>
      <c r="C1079" s="93" t="s">
        <v>307</v>
      </c>
      <c r="D1079" s="98">
        <v>0</v>
      </c>
      <c r="E1079" s="182"/>
      <c r="F1079" s="182"/>
      <c r="G1079" s="183"/>
      <c r="H1079" s="183"/>
      <c r="I1079" s="184"/>
      <c r="J1079" s="73"/>
      <c r="K1079" s="73"/>
      <c r="L1079" s="73"/>
      <c r="M1079" s="73"/>
      <c r="N1079" s="73"/>
      <c r="O1079" s="73"/>
    </row>
    <row r="1080" spans="2:15" ht="15.6">
      <c r="B1080" s="93">
        <v>97</v>
      </c>
      <c r="C1080" s="93" t="s">
        <v>308</v>
      </c>
      <c r="D1080" s="98">
        <f t="shared" ref="D1080:D1100" si="39">E1080+F1080+G1080+H1080</f>
        <v>0</v>
      </c>
      <c r="E1080" s="87"/>
      <c r="F1080" s="87"/>
      <c r="G1080" s="90"/>
      <c r="H1080" s="90"/>
      <c r="I1080" s="94"/>
      <c r="J1080" s="73"/>
      <c r="K1080" s="73"/>
      <c r="L1080" s="73"/>
      <c r="M1080" s="73"/>
      <c r="N1080" s="73"/>
      <c r="O1080" s="73"/>
    </row>
    <row r="1081" spans="2:15" ht="15.6">
      <c r="B1081" s="93">
        <v>98</v>
      </c>
      <c r="C1081" s="93" t="s">
        <v>309</v>
      </c>
      <c r="D1081" s="98">
        <f t="shared" si="39"/>
        <v>0</v>
      </c>
      <c r="E1081" s="87"/>
      <c r="F1081" s="87"/>
      <c r="G1081" s="90"/>
      <c r="H1081" s="90"/>
      <c r="I1081" s="94"/>
      <c r="J1081" s="73"/>
      <c r="K1081" s="73"/>
      <c r="L1081" s="73"/>
      <c r="M1081" s="73"/>
      <c r="N1081" s="73"/>
      <c r="O1081" s="73"/>
    </row>
    <row r="1082" spans="2:15" ht="15.6">
      <c r="B1082" s="93">
        <v>99</v>
      </c>
      <c r="C1082" s="93" t="s">
        <v>310</v>
      </c>
      <c r="D1082" s="98">
        <f t="shared" si="39"/>
        <v>0</v>
      </c>
      <c r="E1082" s="87"/>
      <c r="F1082" s="87"/>
      <c r="G1082" s="90"/>
      <c r="H1082" s="90"/>
      <c r="I1082" s="94"/>
      <c r="J1082" s="73"/>
      <c r="K1082" s="73"/>
      <c r="L1082" s="73"/>
      <c r="M1082" s="73"/>
      <c r="N1082" s="73"/>
      <c r="O1082" s="73"/>
    </row>
    <row r="1083" spans="2:15" ht="15.6">
      <c r="B1083" s="93">
        <v>100</v>
      </c>
      <c r="C1083" s="93" t="s">
        <v>311</v>
      </c>
      <c r="D1083" s="98">
        <f t="shared" si="39"/>
        <v>0</v>
      </c>
      <c r="E1083" s="87"/>
      <c r="F1083" s="87"/>
      <c r="G1083" s="90"/>
      <c r="H1083" s="90"/>
      <c r="I1083" s="94"/>
      <c r="J1083" s="73"/>
      <c r="K1083" s="73"/>
      <c r="L1083" s="73"/>
      <c r="M1083" s="73"/>
      <c r="N1083" s="73"/>
      <c r="O1083" s="73"/>
    </row>
    <row r="1084" spans="2:15" ht="15.6">
      <c r="B1084" s="93">
        <v>101</v>
      </c>
      <c r="C1084" s="93" t="s">
        <v>312</v>
      </c>
      <c r="D1084" s="98">
        <f t="shared" si="39"/>
        <v>0</v>
      </c>
      <c r="E1084" s="87"/>
      <c r="F1084" s="87"/>
      <c r="G1084" s="90"/>
      <c r="H1084" s="90"/>
      <c r="I1084" s="94"/>
      <c r="J1084" s="73"/>
      <c r="K1084" s="73"/>
      <c r="L1084" s="73"/>
      <c r="M1084" s="73"/>
      <c r="N1084" s="73"/>
      <c r="O1084" s="73"/>
    </row>
    <row r="1085" spans="2:15" ht="15.6">
      <c r="B1085" s="93">
        <v>102</v>
      </c>
      <c r="C1085" s="93" t="s">
        <v>313</v>
      </c>
      <c r="D1085" s="98">
        <f t="shared" si="39"/>
        <v>0</v>
      </c>
      <c r="E1085" s="87"/>
      <c r="F1085" s="87"/>
      <c r="G1085" s="90"/>
      <c r="H1085" s="90"/>
      <c r="I1085" s="94"/>
      <c r="J1085" s="73"/>
      <c r="K1085" s="73"/>
      <c r="L1085" s="73"/>
      <c r="M1085" s="73"/>
      <c r="N1085" s="73"/>
      <c r="O1085" s="73"/>
    </row>
    <row r="1086" spans="2:15" ht="15.6">
      <c r="B1086" s="93">
        <v>103</v>
      </c>
      <c r="C1086" s="93" t="s">
        <v>314</v>
      </c>
      <c r="D1086" s="98">
        <f t="shared" si="39"/>
        <v>0</v>
      </c>
      <c r="E1086" s="87"/>
      <c r="F1086" s="87"/>
      <c r="G1086" s="90"/>
      <c r="H1086" s="90"/>
      <c r="I1086" s="94"/>
      <c r="J1086" s="73"/>
      <c r="K1086" s="73"/>
      <c r="L1086" s="73"/>
      <c r="M1086" s="73"/>
      <c r="N1086" s="73"/>
      <c r="O1086" s="73"/>
    </row>
    <row r="1087" spans="2:15" ht="15.6">
      <c r="B1087" s="93">
        <v>104</v>
      </c>
      <c r="C1087" s="93" t="s">
        <v>315</v>
      </c>
      <c r="D1087" s="98">
        <f t="shared" si="39"/>
        <v>15</v>
      </c>
      <c r="E1087" s="87">
        <v>4</v>
      </c>
      <c r="F1087" s="87">
        <v>1</v>
      </c>
      <c r="G1087" s="90">
        <v>3</v>
      </c>
      <c r="H1087" s="90">
        <v>7</v>
      </c>
      <c r="I1087" s="94">
        <v>15</v>
      </c>
      <c r="J1087" s="73"/>
      <c r="K1087" s="73"/>
      <c r="L1087" s="73"/>
      <c r="M1087" s="73"/>
      <c r="N1087" s="73"/>
      <c r="O1087" s="73"/>
    </row>
    <row r="1088" spans="2:15" ht="15.6">
      <c r="B1088" s="93">
        <v>105</v>
      </c>
      <c r="C1088" s="93" t="s">
        <v>316</v>
      </c>
      <c r="D1088" s="98">
        <f t="shared" si="39"/>
        <v>0</v>
      </c>
      <c r="E1088" s="87"/>
      <c r="F1088" s="87"/>
      <c r="G1088" s="90"/>
      <c r="H1088" s="90"/>
      <c r="I1088" s="94"/>
      <c r="J1088" s="73"/>
      <c r="K1088" s="73"/>
      <c r="L1088" s="73"/>
      <c r="M1088" s="73"/>
      <c r="N1088" s="73"/>
      <c r="O1088" s="73"/>
    </row>
    <row r="1089" spans="2:15" ht="15.6">
      <c r="B1089" s="93">
        <v>106</v>
      </c>
      <c r="C1089" s="93" t="s">
        <v>317</v>
      </c>
      <c r="D1089" s="98">
        <f t="shared" si="39"/>
        <v>0</v>
      </c>
      <c r="E1089" s="87"/>
      <c r="F1089" s="87"/>
      <c r="G1089" s="90"/>
      <c r="H1089" s="90"/>
      <c r="I1089" s="94"/>
      <c r="J1089" s="73"/>
      <c r="K1089" s="73"/>
      <c r="L1089" s="73"/>
      <c r="M1089" s="73"/>
      <c r="N1089" s="73"/>
      <c r="O1089" s="73"/>
    </row>
    <row r="1090" spans="2:15" ht="15.6">
      <c r="B1090" s="93">
        <v>107</v>
      </c>
      <c r="C1090" s="93" t="s">
        <v>318</v>
      </c>
      <c r="D1090" s="98">
        <f t="shared" si="39"/>
        <v>0</v>
      </c>
      <c r="E1090" s="87"/>
      <c r="F1090" s="87"/>
      <c r="G1090" s="90"/>
      <c r="H1090" s="90"/>
      <c r="I1090" s="94"/>
      <c r="J1090" s="73"/>
      <c r="K1090" s="73"/>
      <c r="L1090" s="73"/>
      <c r="M1090" s="73"/>
      <c r="N1090" s="73"/>
      <c r="O1090" s="73"/>
    </row>
    <row r="1091" spans="2:15" ht="15.6">
      <c r="B1091" s="93">
        <v>108</v>
      </c>
      <c r="C1091" s="93" t="s">
        <v>319</v>
      </c>
      <c r="D1091" s="98">
        <f t="shared" si="39"/>
        <v>0</v>
      </c>
      <c r="E1091" s="185"/>
      <c r="F1091" s="88"/>
      <c r="G1091" s="88"/>
      <c r="H1091" s="88"/>
      <c r="I1091" s="89"/>
      <c r="J1091" s="73"/>
      <c r="K1091" s="73"/>
      <c r="L1091" s="73"/>
      <c r="M1091" s="73"/>
      <c r="N1091" s="73"/>
      <c r="O1091" s="73"/>
    </row>
    <row r="1092" spans="2:15" ht="15.6">
      <c r="B1092" s="93">
        <v>109</v>
      </c>
      <c r="C1092" s="93" t="s">
        <v>320</v>
      </c>
      <c r="D1092" s="98">
        <f t="shared" si="39"/>
        <v>0</v>
      </c>
      <c r="E1092" s="88"/>
      <c r="F1092" s="88"/>
      <c r="G1092" s="88"/>
      <c r="H1092" s="88"/>
      <c r="I1092" s="94"/>
      <c r="J1092" s="73"/>
      <c r="K1092" s="73"/>
      <c r="L1092" s="73"/>
      <c r="M1092" s="73"/>
      <c r="N1092" s="73"/>
      <c r="O1092" s="73"/>
    </row>
    <row r="1093" spans="2:15" ht="15.6">
      <c r="B1093" s="93">
        <v>110</v>
      </c>
      <c r="C1093" s="93" t="s">
        <v>321</v>
      </c>
      <c r="D1093" s="98">
        <f t="shared" si="39"/>
        <v>0</v>
      </c>
      <c r="E1093" s="87"/>
      <c r="F1093" s="87"/>
      <c r="G1093" s="90"/>
      <c r="H1093" s="90"/>
      <c r="I1093" s="94"/>
      <c r="J1093" s="73"/>
      <c r="K1093" s="73"/>
      <c r="L1093" s="73"/>
      <c r="M1093" s="73"/>
      <c r="N1093" s="73"/>
      <c r="O1093" s="73"/>
    </row>
    <row r="1094" spans="2:15" ht="15.6">
      <c r="B1094" s="93">
        <v>111</v>
      </c>
      <c r="C1094" s="93" t="s">
        <v>322</v>
      </c>
      <c r="D1094" s="98">
        <f t="shared" si="39"/>
        <v>0</v>
      </c>
      <c r="E1094" s="87"/>
      <c r="F1094" s="87"/>
      <c r="G1094" s="90"/>
      <c r="H1094" s="90"/>
      <c r="I1094" s="94"/>
      <c r="J1094" s="73"/>
      <c r="K1094" s="73"/>
      <c r="L1094" s="73"/>
      <c r="M1094" s="73"/>
      <c r="N1094" s="73"/>
      <c r="O1094" s="73"/>
    </row>
    <row r="1095" spans="2:15" ht="15.6">
      <c r="B1095" s="93">
        <v>112</v>
      </c>
      <c r="C1095" s="93" t="s">
        <v>323</v>
      </c>
      <c r="D1095" s="98">
        <f t="shared" si="39"/>
        <v>0</v>
      </c>
      <c r="E1095" s="87"/>
      <c r="F1095" s="87"/>
      <c r="G1095" s="90"/>
      <c r="H1095" s="90"/>
      <c r="I1095" s="94"/>
      <c r="J1095" s="73"/>
      <c r="K1095" s="73"/>
      <c r="L1095" s="73"/>
      <c r="M1095" s="73"/>
      <c r="N1095" s="73"/>
      <c r="O1095" s="73"/>
    </row>
    <row r="1096" spans="2:15" ht="15.6">
      <c r="B1096" s="93">
        <v>113</v>
      </c>
      <c r="C1096" s="93" t="s">
        <v>324</v>
      </c>
      <c r="D1096" s="98">
        <f t="shared" si="39"/>
        <v>0</v>
      </c>
      <c r="E1096" s="87"/>
      <c r="F1096" s="87"/>
      <c r="G1096" s="90"/>
      <c r="H1096" s="90"/>
      <c r="I1096" s="94"/>
      <c r="J1096" s="73"/>
      <c r="K1096" s="73"/>
      <c r="L1096" s="73"/>
      <c r="M1096" s="73"/>
      <c r="N1096" s="73"/>
      <c r="O1096" s="73"/>
    </row>
    <row r="1097" spans="2:15" ht="15.6">
      <c r="B1097" s="93">
        <v>114</v>
      </c>
      <c r="C1097" s="93" t="s">
        <v>325</v>
      </c>
      <c r="D1097" s="98">
        <f t="shared" si="39"/>
        <v>17</v>
      </c>
      <c r="E1097" s="87"/>
      <c r="F1097" s="87"/>
      <c r="G1097" s="90"/>
      <c r="H1097" s="90">
        <v>17</v>
      </c>
      <c r="I1097" s="94">
        <v>17</v>
      </c>
      <c r="J1097" s="73"/>
      <c r="K1097" s="73"/>
      <c r="L1097" s="73"/>
      <c r="M1097" s="73"/>
      <c r="N1097" s="73"/>
      <c r="O1097" s="73"/>
    </row>
    <row r="1098" spans="2:15" ht="15.6">
      <c r="B1098" s="93">
        <v>115</v>
      </c>
      <c r="C1098" s="93" t="s">
        <v>326</v>
      </c>
      <c r="D1098" s="98">
        <f t="shared" si="39"/>
        <v>0</v>
      </c>
      <c r="E1098" s="87"/>
      <c r="F1098" s="87"/>
      <c r="G1098" s="90"/>
      <c r="H1098" s="90"/>
      <c r="I1098" s="94"/>
      <c r="J1098" s="73"/>
      <c r="K1098" s="73"/>
      <c r="L1098" s="73"/>
      <c r="M1098" s="73"/>
      <c r="N1098" s="73"/>
      <c r="O1098" s="73"/>
    </row>
    <row r="1099" spans="2:15" ht="15.6">
      <c r="B1099" s="93">
        <v>116</v>
      </c>
      <c r="C1099" s="93" t="s">
        <v>327</v>
      </c>
      <c r="D1099" s="98">
        <f t="shared" si="39"/>
        <v>0</v>
      </c>
      <c r="E1099" s="87"/>
      <c r="F1099" s="87"/>
      <c r="G1099" s="90"/>
      <c r="H1099" s="90"/>
      <c r="I1099" s="94"/>
      <c r="J1099" s="73"/>
      <c r="K1099" s="73"/>
      <c r="L1099" s="73"/>
      <c r="M1099" s="73"/>
      <c r="N1099" s="73"/>
      <c r="O1099" s="73"/>
    </row>
    <row r="1100" spans="2:15" ht="15.6">
      <c r="B1100" s="93">
        <v>117</v>
      </c>
      <c r="C1100" s="93" t="s">
        <v>328</v>
      </c>
      <c r="D1100" s="98">
        <f t="shared" si="39"/>
        <v>0</v>
      </c>
      <c r="E1100" s="87"/>
      <c r="F1100" s="87"/>
      <c r="G1100" s="90"/>
      <c r="H1100" s="90"/>
      <c r="I1100" s="94"/>
      <c r="J1100" s="73"/>
      <c r="K1100" s="73"/>
      <c r="L1100" s="73"/>
      <c r="M1100" s="73"/>
      <c r="N1100" s="73"/>
      <c r="O1100" s="73"/>
    </row>
    <row r="1101" spans="2:15" ht="15.6">
      <c r="B1101" s="268" t="s">
        <v>329</v>
      </c>
      <c r="C1101" s="269"/>
      <c r="D1101" s="75">
        <f>SUM(D984:D1100)</f>
        <v>106</v>
      </c>
      <c r="E1101" s="75">
        <f t="shared" ref="E1101:M1101" si="40">SUM(E984:E1100)</f>
        <v>11</v>
      </c>
      <c r="F1101" s="75">
        <f t="shared" si="40"/>
        <v>25</v>
      </c>
      <c r="G1101" s="75">
        <f t="shared" si="40"/>
        <v>34</v>
      </c>
      <c r="H1101" s="75">
        <f t="shared" si="40"/>
        <v>36</v>
      </c>
      <c r="I1101" s="75">
        <f t="shared" si="40"/>
        <v>106</v>
      </c>
      <c r="J1101" s="75">
        <f t="shared" si="40"/>
        <v>0</v>
      </c>
      <c r="K1101" s="75">
        <f t="shared" si="40"/>
        <v>0</v>
      </c>
      <c r="L1101" s="75">
        <f t="shared" si="40"/>
        <v>0</v>
      </c>
      <c r="M1101" s="75">
        <f t="shared" si="40"/>
        <v>0</v>
      </c>
      <c r="N1101" s="75"/>
      <c r="O1101" s="75">
        <f t="shared" ref="O1101" si="41">SUM(O984:O1100)</f>
        <v>0</v>
      </c>
    </row>
    <row r="1102" spans="2:15" ht="15.6">
      <c r="B1102" s="270" t="s">
        <v>330</v>
      </c>
      <c r="C1102" s="270"/>
      <c r="D1102" s="270"/>
      <c r="E1102" s="270"/>
      <c r="F1102" s="270"/>
      <c r="G1102" s="271"/>
      <c r="H1102" s="76">
        <f>+E1101+F1101+G1101+H1101</f>
        <v>106</v>
      </c>
      <c r="I1102" s="272" t="s">
        <v>331</v>
      </c>
      <c r="J1102" s="270"/>
      <c r="K1102" s="270"/>
      <c r="L1102" s="270"/>
      <c r="M1102" s="270"/>
      <c r="N1102" s="271"/>
      <c r="O1102" s="76">
        <f>I1101+J1101+K1101+L1101+M1101+N1101+O1101</f>
        <v>106</v>
      </c>
    </row>
    <row r="1105" spans="2:15" ht="15.6">
      <c r="B1105" s="273" t="s">
        <v>476</v>
      </c>
      <c r="C1105" s="274"/>
      <c r="D1105" s="275"/>
      <c r="E1105" s="283" t="s">
        <v>197</v>
      </c>
      <c r="F1105" s="283"/>
      <c r="G1105" s="283"/>
      <c r="H1105" s="283"/>
      <c r="I1105" s="284" t="s">
        <v>198</v>
      </c>
      <c r="J1105" s="284"/>
      <c r="K1105" s="284"/>
      <c r="L1105" s="284"/>
      <c r="M1105" s="284"/>
      <c r="N1105" s="284"/>
      <c r="O1105" s="284"/>
    </row>
    <row r="1106" spans="2:15" ht="62.4">
      <c r="B1106" s="64" t="s">
        <v>199</v>
      </c>
      <c r="C1106" s="64" t="s">
        <v>200</v>
      </c>
      <c r="D1106" s="97" t="s">
        <v>343</v>
      </c>
      <c r="E1106" s="65" t="s">
        <v>201</v>
      </c>
      <c r="F1106" s="65" t="s">
        <v>202</v>
      </c>
      <c r="G1106" s="65" t="s">
        <v>203</v>
      </c>
      <c r="H1106" s="65" t="s">
        <v>204</v>
      </c>
      <c r="I1106" s="66" t="s">
        <v>205</v>
      </c>
      <c r="J1106" s="67" t="s">
        <v>206</v>
      </c>
      <c r="K1106" s="67" t="s">
        <v>207</v>
      </c>
      <c r="L1106" s="67" t="s">
        <v>208</v>
      </c>
      <c r="M1106" s="67" t="s">
        <v>209</v>
      </c>
      <c r="N1106" s="67" t="s">
        <v>210</v>
      </c>
      <c r="O1106" s="67" t="s">
        <v>211</v>
      </c>
    </row>
    <row r="1107" spans="2:15" ht="15.6">
      <c r="B1107" s="93">
        <v>1</v>
      </c>
      <c r="C1107" s="93" t="s">
        <v>212</v>
      </c>
      <c r="D1107" s="98">
        <f>E1107+F1107+G1107+H1107</f>
        <v>0</v>
      </c>
      <c r="E1107" s="87"/>
      <c r="F1107" s="87"/>
      <c r="G1107" s="90"/>
      <c r="H1107" s="90"/>
      <c r="I1107" s="94"/>
      <c r="J1107" s="73"/>
      <c r="K1107" s="73"/>
      <c r="L1107" s="73"/>
      <c r="M1107" s="73"/>
      <c r="N1107" s="73"/>
      <c r="O1107" s="73"/>
    </row>
    <row r="1108" spans="2:15" ht="15.6">
      <c r="B1108" s="93">
        <v>2</v>
      </c>
      <c r="C1108" s="93" t="s">
        <v>213</v>
      </c>
      <c r="D1108" s="98">
        <f t="shared" ref="D1108:D1145" si="42">E1108+F1108+G1108+H1108</f>
        <v>0</v>
      </c>
      <c r="E1108" s="87"/>
      <c r="F1108" s="87"/>
      <c r="G1108" s="90"/>
      <c r="H1108" s="90"/>
      <c r="I1108" s="94"/>
      <c r="J1108" s="73"/>
      <c r="K1108" s="73"/>
      <c r="L1108" s="73"/>
      <c r="M1108" s="73"/>
      <c r="N1108" s="73"/>
      <c r="O1108" s="73"/>
    </row>
    <row r="1109" spans="2:15" ht="15.6">
      <c r="B1109" s="93">
        <v>3</v>
      </c>
      <c r="C1109" s="93" t="s">
        <v>214</v>
      </c>
      <c r="D1109" s="98">
        <f t="shared" si="42"/>
        <v>0</v>
      </c>
      <c r="E1109" s="87"/>
      <c r="F1109" s="87"/>
      <c r="G1109" s="90"/>
      <c r="H1109" s="90"/>
      <c r="I1109" s="94"/>
      <c r="J1109" s="73"/>
      <c r="K1109" s="73"/>
      <c r="L1109" s="73"/>
      <c r="M1109" s="73"/>
      <c r="N1109" s="73"/>
      <c r="O1109" s="73"/>
    </row>
    <row r="1110" spans="2:15" ht="15.6">
      <c r="B1110" s="93">
        <v>4</v>
      </c>
      <c r="C1110" s="93" t="s">
        <v>215</v>
      </c>
      <c r="D1110" s="98">
        <f t="shared" si="42"/>
        <v>0</v>
      </c>
      <c r="E1110" s="87"/>
      <c r="F1110" s="88"/>
      <c r="G1110" s="88"/>
      <c r="H1110" s="88"/>
      <c r="I1110" s="94"/>
      <c r="J1110" s="73"/>
      <c r="K1110" s="73"/>
      <c r="L1110" s="73"/>
      <c r="M1110" s="73"/>
      <c r="N1110" s="73"/>
      <c r="O1110" s="73"/>
    </row>
    <row r="1111" spans="2:15" ht="15.6">
      <c r="B1111" s="93">
        <v>5</v>
      </c>
      <c r="C1111" s="93" t="s">
        <v>216</v>
      </c>
      <c r="D1111" s="98">
        <f t="shared" si="42"/>
        <v>0</v>
      </c>
      <c r="E1111" s="87"/>
      <c r="F1111" s="87"/>
      <c r="G1111" s="90"/>
      <c r="H1111" s="90"/>
      <c r="I1111" s="94"/>
      <c r="J1111" s="73"/>
      <c r="K1111" s="73"/>
      <c r="L1111" s="73"/>
      <c r="M1111" s="73"/>
      <c r="N1111" s="73"/>
      <c r="O1111" s="73"/>
    </row>
    <row r="1112" spans="2:15" ht="15.6">
      <c r="B1112" s="93">
        <v>6</v>
      </c>
      <c r="C1112" s="93" t="s">
        <v>217</v>
      </c>
      <c r="D1112" s="98">
        <f t="shared" si="42"/>
        <v>0</v>
      </c>
      <c r="E1112" s="87"/>
      <c r="F1112" s="87"/>
      <c r="G1112" s="90"/>
      <c r="H1112" s="90"/>
      <c r="I1112" s="94"/>
      <c r="J1112" s="73"/>
      <c r="K1112" s="73"/>
      <c r="L1112" s="73"/>
      <c r="M1112" s="73"/>
      <c r="N1112" s="73"/>
      <c r="O1112" s="73"/>
    </row>
    <row r="1113" spans="2:15" ht="15.6">
      <c r="B1113" s="93">
        <v>7</v>
      </c>
      <c r="C1113" s="93" t="s">
        <v>218</v>
      </c>
      <c r="D1113" s="98">
        <f t="shared" si="42"/>
        <v>0</v>
      </c>
      <c r="E1113" s="87"/>
      <c r="F1113" s="87"/>
      <c r="G1113" s="90"/>
      <c r="H1113" s="90"/>
      <c r="I1113" s="94"/>
      <c r="J1113" s="73"/>
      <c r="K1113" s="73"/>
      <c r="L1113" s="73"/>
      <c r="M1113" s="73"/>
      <c r="N1113" s="73"/>
      <c r="O1113" s="73"/>
    </row>
    <row r="1114" spans="2:15" ht="15.6">
      <c r="B1114" s="93">
        <v>8</v>
      </c>
      <c r="C1114" s="93" t="s">
        <v>219</v>
      </c>
      <c r="D1114" s="98">
        <f t="shared" si="42"/>
        <v>0</v>
      </c>
      <c r="E1114" s="87"/>
      <c r="F1114" s="87"/>
      <c r="G1114" s="90"/>
      <c r="H1114" s="90"/>
      <c r="I1114" s="94"/>
      <c r="J1114" s="73"/>
      <c r="K1114" s="73"/>
      <c r="L1114" s="73"/>
      <c r="M1114" s="73"/>
      <c r="N1114" s="73"/>
      <c r="O1114" s="73"/>
    </row>
    <row r="1115" spans="2:15" ht="15.6">
      <c r="B1115" s="93">
        <v>9</v>
      </c>
      <c r="C1115" s="93" t="s">
        <v>220</v>
      </c>
      <c r="D1115" s="98">
        <f t="shared" si="42"/>
        <v>0</v>
      </c>
      <c r="E1115" s="87"/>
      <c r="F1115" s="87"/>
      <c r="G1115" s="90"/>
      <c r="H1115" s="90"/>
      <c r="I1115" s="94"/>
      <c r="J1115" s="73"/>
      <c r="K1115" s="73"/>
      <c r="L1115" s="73"/>
      <c r="M1115" s="73"/>
      <c r="N1115" s="73"/>
      <c r="O1115" s="73"/>
    </row>
    <row r="1116" spans="2:15" ht="15.6">
      <c r="B1116" s="93">
        <v>10</v>
      </c>
      <c r="C1116" s="93" t="s">
        <v>221</v>
      </c>
      <c r="D1116" s="98">
        <f t="shared" si="42"/>
        <v>0</v>
      </c>
      <c r="E1116" s="87"/>
      <c r="F1116" s="87"/>
      <c r="G1116" s="90"/>
      <c r="H1116" s="90"/>
      <c r="I1116" s="94"/>
      <c r="J1116" s="73"/>
      <c r="K1116" s="73"/>
      <c r="L1116" s="73"/>
      <c r="M1116" s="73"/>
      <c r="N1116" s="73"/>
      <c r="O1116" s="73"/>
    </row>
    <row r="1117" spans="2:15" ht="15.6">
      <c r="B1117" s="93">
        <v>11</v>
      </c>
      <c r="C1117" s="93" t="s">
        <v>222</v>
      </c>
      <c r="D1117" s="98">
        <f t="shared" si="42"/>
        <v>8</v>
      </c>
      <c r="E1117" s="235">
        <v>1</v>
      </c>
      <c r="F1117" s="182"/>
      <c r="G1117" s="235">
        <v>4</v>
      </c>
      <c r="H1117" s="235">
        <v>3</v>
      </c>
      <c r="I1117" s="236">
        <v>8</v>
      </c>
      <c r="J1117" s="73"/>
      <c r="K1117" s="73"/>
      <c r="L1117" s="73"/>
      <c r="M1117" s="73"/>
      <c r="N1117" s="73"/>
      <c r="O1117" s="73"/>
    </row>
    <row r="1118" spans="2:15" ht="15.6">
      <c r="B1118" s="93">
        <v>12</v>
      </c>
      <c r="C1118" s="93" t="s">
        <v>223</v>
      </c>
      <c r="D1118" s="98">
        <f t="shared" si="42"/>
        <v>0</v>
      </c>
      <c r="E1118" s="87"/>
      <c r="F1118" s="87"/>
      <c r="G1118" s="90"/>
      <c r="H1118" s="90"/>
      <c r="I1118" s="94"/>
      <c r="J1118" s="73"/>
      <c r="K1118" s="73"/>
      <c r="L1118" s="73"/>
      <c r="M1118" s="73"/>
      <c r="N1118" s="73"/>
      <c r="O1118" s="73"/>
    </row>
    <row r="1119" spans="2:15" ht="15.6">
      <c r="B1119" s="93">
        <v>13</v>
      </c>
      <c r="C1119" s="93" t="s">
        <v>224</v>
      </c>
      <c r="D1119" s="98">
        <f t="shared" si="42"/>
        <v>0</v>
      </c>
      <c r="E1119" s="87"/>
      <c r="F1119" s="87"/>
      <c r="G1119" s="90"/>
      <c r="H1119" s="90"/>
      <c r="I1119" s="94"/>
      <c r="J1119" s="73"/>
      <c r="K1119" s="73"/>
      <c r="L1119" s="73"/>
      <c r="M1119" s="73"/>
      <c r="N1119" s="73"/>
      <c r="O1119" s="73"/>
    </row>
    <row r="1120" spans="2:15" ht="15.6">
      <c r="B1120" s="93">
        <v>14</v>
      </c>
      <c r="C1120" s="93" t="s">
        <v>225</v>
      </c>
      <c r="D1120" s="98">
        <f t="shared" si="42"/>
        <v>0</v>
      </c>
      <c r="E1120" s="87"/>
      <c r="F1120" s="87"/>
      <c r="G1120" s="90"/>
      <c r="H1120" s="90"/>
      <c r="I1120" s="94"/>
      <c r="J1120" s="73"/>
      <c r="K1120" s="73"/>
      <c r="L1120" s="73"/>
      <c r="M1120" s="73"/>
      <c r="N1120" s="73"/>
      <c r="O1120" s="73"/>
    </row>
    <row r="1121" spans="2:15" ht="15.6">
      <c r="B1121" s="93">
        <v>15</v>
      </c>
      <c r="C1121" s="93" t="s">
        <v>226</v>
      </c>
      <c r="D1121" s="98">
        <f t="shared" si="42"/>
        <v>0</v>
      </c>
      <c r="E1121" s="87"/>
      <c r="F1121" s="87"/>
      <c r="G1121" s="90"/>
      <c r="H1121" s="90"/>
      <c r="I1121" s="94"/>
      <c r="J1121" s="73"/>
      <c r="K1121" s="73"/>
      <c r="L1121" s="73"/>
      <c r="M1121" s="73"/>
      <c r="N1121" s="73"/>
      <c r="O1121" s="73"/>
    </row>
    <row r="1122" spans="2:15" ht="15.6">
      <c r="B1122" s="93">
        <v>16</v>
      </c>
      <c r="C1122" s="93" t="s">
        <v>227</v>
      </c>
      <c r="D1122" s="98">
        <f t="shared" si="42"/>
        <v>0</v>
      </c>
      <c r="E1122" s="87"/>
      <c r="F1122" s="87"/>
      <c r="G1122" s="90"/>
      <c r="H1122" s="90"/>
      <c r="I1122" s="94"/>
      <c r="J1122" s="73"/>
      <c r="K1122" s="73"/>
      <c r="L1122" s="73"/>
      <c r="M1122" s="73"/>
      <c r="N1122" s="73"/>
      <c r="O1122" s="73"/>
    </row>
    <row r="1123" spans="2:15" ht="15.6">
      <c r="B1123" s="93">
        <v>17</v>
      </c>
      <c r="C1123" s="93" t="s">
        <v>228</v>
      </c>
      <c r="D1123" s="98">
        <f t="shared" si="42"/>
        <v>0</v>
      </c>
      <c r="E1123" s="87"/>
      <c r="F1123" s="87"/>
      <c r="G1123" s="90"/>
      <c r="H1123" s="90"/>
      <c r="I1123" s="94"/>
      <c r="J1123" s="73"/>
      <c r="K1123" s="73"/>
      <c r="L1123" s="73"/>
      <c r="M1123" s="73"/>
      <c r="N1123" s="73"/>
      <c r="O1123" s="73"/>
    </row>
    <row r="1124" spans="2:15" ht="15.6">
      <c r="B1124" s="93">
        <v>18</v>
      </c>
      <c r="C1124" s="93" t="s">
        <v>229</v>
      </c>
      <c r="D1124" s="98">
        <f t="shared" si="42"/>
        <v>0</v>
      </c>
      <c r="E1124" s="87"/>
      <c r="F1124" s="87"/>
      <c r="G1124" s="90"/>
      <c r="H1124" s="90"/>
      <c r="I1124" s="94"/>
      <c r="J1124" s="73"/>
      <c r="K1124" s="73"/>
      <c r="L1124" s="73"/>
      <c r="M1124" s="73"/>
      <c r="N1124" s="73"/>
      <c r="O1124" s="73"/>
    </row>
    <row r="1125" spans="2:15" ht="15.6">
      <c r="B1125" s="93">
        <v>19</v>
      </c>
      <c r="C1125" s="93" t="s">
        <v>230</v>
      </c>
      <c r="D1125" s="98">
        <f t="shared" si="42"/>
        <v>0</v>
      </c>
      <c r="E1125" s="87"/>
      <c r="F1125" s="87"/>
      <c r="G1125" s="90"/>
      <c r="H1125" s="90"/>
      <c r="I1125" s="94"/>
      <c r="J1125" s="73"/>
      <c r="K1125" s="73"/>
      <c r="L1125" s="73"/>
      <c r="M1125" s="73"/>
      <c r="N1125" s="73"/>
      <c r="O1125" s="73"/>
    </row>
    <row r="1126" spans="2:15" ht="15.6">
      <c r="B1126" s="93">
        <v>20</v>
      </c>
      <c r="C1126" s="93" t="s">
        <v>231</v>
      </c>
      <c r="D1126" s="98">
        <f t="shared" si="42"/>
        <v>0</v>
      </c>
      <c r="E1126" s="87"/>
      <c r="F1126" s="87"/>
      <c r="G1126" s="90"/>
      <c r="H1126" s="90"/>
      <c r="I1126" s="94"/>
      <c r="J1126" s="73"/>
      <c r="K1126" s="73"/>
      <c r="L1126" s="73"/>
      <c r="M1126" s="73"/>
      <c r="N1126" s="73"/>
      <c r="O1126" s="73"/>
    </row>
    <row r="1127" spans="2:15" ht="15.6">
      <c r="B1127" s="93">
        <v>21</v>
      </c>
      <c r="C1127" s="93" t="s">
        <v>232</v>
      </c>
      <c r="D1127" s="98">
        <f t="shared" si="42"/>
        <v>0</v>
      </c>
      <c r="E1127" s="87"/>
      <c r="F1127" s="87"/>
      <c r="G1127" s="90"/>
      <c r="H1127" s="90"/>
      <c r="I1127" s="94"/>
      <c r="J1127" s="73"/>
      <c r="K1127" s="73"/>
      <c r="L1127" s="73"/>
      <c r="M1127" s="73"/>
      <c r="N1127" s="73"/>
      <c r="O1127" s="73"/>
    </row>
    <row r="1128" spans="2:15" ht="15.6">
      <c r="B1128" s="93">
        <v>22</v>
      </c>
      <c r="C1128" s="93" t="s">
        <v>233</v>
      </c>
      <c r="D1128" s="98">
        <f t="shared" si="42"/>
        <v>0</v>
      </c>
      <c r="E1128" s="87"/>
      <c r="F1128" s="87"/>
      <c r="G1128" s="90"/>
      <c r="H1128" s="90"/>
      <c r="I1128" s="94"/>
      <c r="J1128" s="73"/>
      <c r="K1128" s="73"/>
      <c r="L1128" s="73"/>
      <c r="M1128" s="73"/>
      <c r="N1128" s="73"/>
      <c r="O1128" s="73"/>
    </row>
    <row r="1129" spans="2:15" ht="15.6">
      <c r="B1129" s="93">
        <v>23</v>
      </c>
      <c r="C1129" s="93" t="s">
        <v>234</v>
      </c>
      <c r="D1129" s="98">
        <f t="shared" si="42"/>
        <v>0</v>
      </c>
      <c r="E1129" s="87"/>
      <c r="F1129" s="87"/>
      <c r="G1129" s="90"/>
      <c r="H1129" s="90"/>
      <c r="I1129" s="94"/>
      <c r="J1129" s="73"/>
      <c r="K1129" s="73"/>
      <c r="L1129" s="73"/>
      <c r="M1129" s="73"/>
      <c r="N1129" s="73"/>
      <c r="O1129" s="73"/>
    </row>
    <row r="1130" spans="2:15" ht="15.6">
      <c r="B1130" s="93">
        <v>24</v>
      </c>
      <c r="C1130" s="93" t="s">
        <v>235</v>
      </c>
      <c r="D1130" s="98">
        <f t="shared" si="42"/>
        <v>0</v>
      </c>
      <c r="E1130" s="88"/>
      <c r="F1130" s="88"/>
      <c r="G1130" s="88"/>
      <c r="H1130" s="90"/>
      <c r="I1130" s="94"/>
      <c r="J1130" s="73"/>
      <c r="K1130" s="73"/>
      <c r="L1130" s="73"/>
      <c r="M1130" s="73"/>
      <c r="N1130" s="73"/>
      <c r="O1130" s="73"/>
    </row>
    <row r="1131" spans="2:15" ht="15.6">
      <c r="B1131" s="93">
        <v>25</v>
      </c>
      <c r="C1131" s="93" t="s">
        <v>236</v>
      </c>
      <c r="D1131" s="98">
        <f t="shared" si="42"/>
        <v>0</v>
      </c>
      <c r="E1131" s="87"/>
      <c r="F1131" s="87"/>
      <c r="G1131" s="90"/>
      <c r="H1131" s="90"/>
      <c r="I1131" s="94"/>
      <c r="J1131" s="73"/>
      <c r="K1131" s="73"/>
      <c r="L1131" s="73"/>
      <c r="M1131" s="73"/>
      <c r="N1131" s="73"/>
      <c r="O1131" s="73"/>
    </row>
    <row r="1132" spans="2:15" ht="15.6">
      <c r="B1132" s="93">
        <v>26</v>
      </c>
      <c r="C1132" s="93" t="s">
        <v>237</v>
      </c>
      <c r="D1132" s="98">
        <f t="shared" si="42"/>
        <v>0</v>
      </c>
      <c r="E1132" s="87"/>
      <c r="F1132" s="87"/>
      <c r="G1132" s="90"/>
      <c r="H1132" s="90"/>
      <c r="I1132" s="94"/>
      <c r="J1132" s="73"/>
      <c r="K1132" s="73"/>
      <c r="L1132" s="73"/>
      <c r="M1132" s="73"/>
      <c r="N1132" s="73"/>
      <c r="O1132" s="73"/>
    </row>
    <row r="1133" spans="2:15" ht="15.6">
      <c r="B1133" s="93">
        <v>27</v>
      </c>
      <c r="C1133" s="93" t="s">
        <v>238</v>
      </c>
      <c r="D1133" s="98">
        <f t="shared" si="42"/>
        <v>0</v>
      </c>
      <c r="E1133" s="87"/>
      <c r="F1133" s="87"/>
      <c r="G1133" s="90"/>
      <c r="H1133" s="90"/>
      <c r="I1133" s="94"/>
      <c r="J1133" s="73"/>
      <c r="K1133" s="73"/>
      <c r="L1133" s="73"/>
      <c r="M1133" s="73"/>
      <c r="N1133" s="73"/>
      <c r="O1133" s="73"/>
    </row>
    <row r="1134" spans="2:15" ht="15.6">
      <c r="B1134" s="93">
        <v>28</v>
      </c>
      <c r="C1134" s="93" t="s">
        <v>239</v>
      </c>
      <c r="D1134" s="98">
        <f t="shared" si="42"/>
        <v>0</v>
      </c>
      <c r="E1134" s="87"/>
      <c r="F1134" s="87"/>
      <c r="G1134" s="90"/>
      <c r="H1134" s="90"/>
      <c r="I1134" s="94"/>
      <c r="J1134" s="73"/>
      <c r="K1134" s="73"/>
      <c r="L1134" s="73"/>
      <c r="M1134" s="73"/>
      <c r="N1134" s="73"/>
      <c r="O1134" s="73"/>
    </row>
    <row r="1135" spans="2:15" ht="15.6">
      <c r="B1135" s="93">
        <v>29</v>
      </c>
      <c r="C1135" s="93" t="s">
        <v>240</v>
      </c>
      <c r="D1135" s="98">
        <f t="shared" si="42"/>
        <v>0</v>
      </c>
      <c r="E1135" s="87"/>
      <c r="F1135" s="87"/>
      <c r="G1135" s="90"/>
      <c r="H1135" s="90"/>
      <c r="I1135" s="94"/>
      <c r="J1135" s="73"/>
      <c r="K1135" s="73"/>
      <c r="L1135" s="73"/>
      <c r="M1135" s="73"/>
      <c r="N1135" s="73"/>
      <c r="O1135" s="73"/>
    </row>
    <row r="1136" spans="2:15" ht="15.6">
      <c r="B1136" s="93">
        <v>30</v>
      </c>
      <c r="C1136" s="93" t="s">
        <v>241</v>
      </c>
      <c r="D1136" s="98">
        <f t="shared" si="42"/>
        <v>0</v>
      </c>
      <c r="E1136" s="87"/>
      <c r="F1136" s="87"/>
      <c r="G1136" s="90"/>
      <c r="H1136" s="90"/>
      <c r="I1136" s="94"/>
      <c r="J1136" s="73"/>
      <c r="K1136" s="73"/>
      <c r="L1136" s="73"/>
      <c r="M1136" s="73"/>
      <c r="N1136" s="73"/>
      <c r="O1136" s="73"/>
    </row>
    <row r="1137" spans="2:15" ht="15.6">
      <c r="B1137" s="93">
        <v>31</v>
      </c>
      <c r="C1137" s="93" t="s">
        <v>242</v>
      </c>
      <c r="D1137" s="98">
        <f t="shared" si="42"/>
        <v>0</v>
      </c>
      <c r="E1137" s="87"/>
      <c r="F1137" s="87"/>
      <c r="G1137" s="90"/>
      <c r="H1137" s="90"/>
      <c r="I1137" s="94"/>
      <c r="J1137" s="73"/>
      <c r="K1137" s="73"/>
      <c r="L1137" s="73"/>
      <c r="M1137" s="73"/>
      <c r="N1137" s="73"/>
      <c r="O1137" s="73"/>
    </row>
    <row r="1138" spans="2:15" ht="15.6">
      <c r="B1138" s="93">
        <v>32</v>
      </c>
      <c r="C1138" s="93" t="s">
        <v>243</v>
      </c>
      <c r="D1138" s="98">
        <f t="shared" si="42"/>
        <v>0</v>
      </c>
      <c r="E1138" s="87"/>
      <c r="F1138" s="87"/>
      <c r="G1138" s="90"/>
      <c r="H1138" s="90"/>
      <c r="I1138" s="94"/>
      <c r="J1138" s="73"/>
      <c r="K1138" s="73"/>
      <c r="L1138" s="73"/>
      <c r="M1138" s="73"/>
      <c r="N1138" s="73"/>
      <c r="O1138" s="73"/>
    </row>
    <row r="1139" spans="2:15" ht="15.6">
      <c r="B1139" s="93">
        <v>33</v>
      </c>
      <c r="C1139" s="93" t="s">
        <v>244</v>
      </c>
      <c r="D1139" s="98">
        <f t="shared" si="42"/>
        <v>0</v>
      </c>
      <c r="E1139" s="87"/>
      <c r="F1139" s="87"/>
      <c r="G1139" s="90"/>
      <c r="H1139" s="90"/>
      <c r="I1139" s="94"/>
      <c r="J1139" s="73"/>
      <c r="K1139" s="73"/>
      <c r="L1139" s="73"/>
      <c r="M1139" s="73"/>
      <c r="N1139" s="73"/>
      <c r="O1139" s="73"/>
    </row>
    <row r="1140" spans="2:15" ht="15.6">
      <c r="B1140" s="93">
        <v>34</v>
      </c>
      <c r="C1140" s="93" t="s">
        <v>245</v>
      </c>
      <c r="D1140" s="98">
        <f t="shared" si="42"/>
        <v>0</v>
      </c>
      <c r="E1140" s="88"/>
      <c r="F1140" s="88"/>
      <c r="G1140" s="90"/>
      <c r="H1140" s="88"/>
      <c r="I1140" s="94"/>
      <c r="J1140" s="73"/>
      <c r="K1140" s="73"/>
      <c r="L1140" s="73"/>
      <c r="M1140" s="73"/>
      <c r="N1140" s="73"/>
      <c r="O1140" s="73"/>
    </row>
    <row r="1141" spans="2:15" ht="15.6">
      <c r="B1141" s="93">
        <v>35</v>
      </c>
      <c r="C1141" s="93" t="s">
        <v>246</v>
      </c>
      <c r="D1141" s="98">
        <f t="shared" si="42"/>
        <v>0</v>
      </c>
      <c r="E1141" s="87"/>
      <c r="F1141" s="87"/>
      <c r="G1141" s="90"/>
      <c r="H1141" s="90"/>
      <c r="I1141" s="94"/>
      <c r="J1141" s="73"/>
      <c r="K1141" s="73"/>
      <c r="L1141" s="73"/>
      <c r="M1141" s="73"/>
      <c r="N1141" s="73"/>
      <c r="O1141" s="73"/>
    </row>
    <row r="1142" spans="2:15" ht="15.6">
      <c r="B1142" s="93">
        <v>36</v>
      </c>
      <c r="C1142" s="93" t="s">
        <v>247</v>
      </c>
      <c r="D1142" s="98">
        <f t="shared" si="42"/>
        <v>0</v>
      </c>
      <c r="E1142" s="87"/>
      <c r="F1142" s="87"/>
      <c r="G1142" s="90"/>
      <c r="H1142" s="90"/>
      <c r="I1142" s="94"/>
      <c r="J1142" s="73"/>
      <c r="K1142" s="73"/>
      <c r="L1142" s="73"/>
      <c r="M1142" s="73"/>
      <c r="N1142" s="73"/>
      <c r="O1142" s="73"/>
    </row>
    <row r="1143" spans="2:15" ht="15.6">
      <c r="B1143" s="93">
        <v>37</v>
      </c>
      <c r="C1143" s="93" t="s">
        <v>248</v>
      </c>
      <c r="D1143" s="98">
        <f t="shared" si="42"/>
        <v>0</v>
      </c>
      <c r="E1143" s="87"/>
      <c r="F1143" s="87"/>
      <c r="G1143" s="90"/>
      <c r="H1143" s="90"/>
      <c r="I1143" s="94"/>
      <c r="J1143" s="73"/>
      <c r="K1143" s="73"/>
      <c r="L1143" s="73"/>
      <c r="M1143" s="73"/>
      <c r="N1143" s="73"/>
      <c r="O1143" s="73"/>
    </row>
    <row r="1144" spans="2:15" ht="15.6">
      <c r="B1144" s="93">
        <v>38</v>
      </c>
      <c r="C1144" s="93" t="s">
        <v>249</v>
      </c>
      <c r="D1144" s="98">
        <f t="shared" si="42"/>
        <v>0</v>
      </c>
      <c r="E1144" s="182"/>
      <c r="F1144" s="183"/>
      <c r="G1144" s="183"/>
      <c r="H1144" s="182"/>
      <c r="I1144" s="184"/>
      <c r="J1144" s="73"/>
      <c r="K1144" s="73"/>
      <c r="L1144" s="73"/>
      <c r="M1144" s="73"/>
      <c r="N1144" s="73"/>
      <c r="O1144" s="73"/>
    </row>
    <row r="1145" spans="2:15" ht="15.6">
      <c r="B1145" s="93">
        <v>39</v>
      </c>
      <c r="C1145" s="93" t="s">
        <v>250</v>
      </c>
      <c r="D1145" s="98">
        <f t="shared" si="42"/>
        <v>0</v>
      </c>
      <c r="E1145" s="88"/>
      <c r="F1145" s="88"/>
      <c r="G1145" s="88"/>
      <c r="H1145" s="88"/>
      <c r="I1145" s="94"/>
      <c r="J1145" s="73"/>
      <c r="K1145" s="73"/>
      <c r="L1145" s="73"/>
      <c r="M1145" s="73"/>
      <c r="N1145" s="73"/>
      <c r="O1145" s="73"/>
    </row>
    <row r="1146" spans="2:15" ht="15.6">
      <c r="B1146" s="93">
        <v>40</v>
      </c>
      <c r="C1146" s="93" t="s">
        <v>251</v>
      </c>
      <c r="D1146" s="98">
        <v>0</v>
      </c>
      <c r="E1146" s="182"/>
      <c r="F1146" s="182"/>
      <c r="G1146" s="182"/>
      <c r="H1146" s="182"/>
      <c r="I1146" s="184"/>
      <c r="J1146" s="73"/>
      <c r="K1146" s="73"/>
      <c r="L1146" s="73"/>
      <c r="M1146" s="73"/>
      <c r="N1146" s="73"/>
      <c r="O1146" s="73"/>
    </row>
    <row r="1147" spans="2:15" ht="15.6">
      <c r="B1147" s="93">
        <v>41</v>
      </c>
      <c r="C1147" s="93" t="s">
        <v>252</v>
      </c>
      <c r="D1147" s="98">
        <f t="shared" ref="D1147:D1182" si="43">E1147+F1147+G1147+H1147</f>
        <v>0</v>
      </c>
      <c r="E1147" s="87"/>
      <c r="F1147" s="87"/>
      <c r="G1147" s="90"/>
      <c r="H1147" s="90"/>
      <c r="I1147" s="94"/>
      <c r="J1147" s="73"/>
      <c r="K1147" s="73"/>
      <c r="L1147" s="73"/>
      <c r="M1147" s="73"/>
      <c r="N1147" s="73"/>
      <c r="O1147" s="73"/>
    </row>
    <row r="1148" spans="2:15" ht="15.6">
      <c r="B1148" s="93">
        <v>42</v>
      </c>
      <c r="C1148" s="93" t="s">
        <v>253</v>
      </c>
      <c r="D1148" s="98">
        <f t="shared" si="43"/>
        <v>0</v>
      </c>
      <c r="E1148" s="87"/>
      <c r="F1148" s="87"/>
      <c r="G1148" s="90"/>
      <c r="H1148" s="90"/>
      <c r="I1148" s="94"/>
      <c r="J1148" s="73"/>
      <c r="K1148" s="73"/>
      <c r="L1148" s="73"/>
      <c r="M1148" s="73"/>
      <c r="N1148" s="73"/>
      <c r="O1148" s="73"/>
    </row>
    <row r="1149" spans="2:15" ht="15.6">
      <c r="B1149" s="93">
        <v>43</v>
      </c>
      <c r="C1149" s="93" t="s">
        <v>254</v>
      </c>
      <c r="D1149" s="98">
        <f t="shared" si="43"/>
        <v>0</v>
      </c>
      <c r="E1149" s="153"/>
      <c r="F1149" s="153"/>
      <c r="G1149" s="153"/>
      <c r="H1149" s="153"/>
      <c r="I1149" s="94"/>
      <c r="J1149" s="73"/>
      <c r="K1149" s="73"/>
      <c r="L1149" s="73"/>
      <c r="M1149" s="73"/>
      <c r="N1149" s="73"/>
      <c r="O1149" s="73"/>
    </row>
    <row r="1150" spans="2:15" ht="15.6">
      <c r="B1150" s="93">
        <v>44</v>
      </c>
      <c r="C1150" s="93" t="s">
        <v>255</v>
      </c>
      <c r="D1150" s="98">
        <f t="shared" si="43"/>
        <v>0</v>
      </c>
      <c r="E1150" s="88"/>
      <c r="F1150" s="88"/>
      <c r="G1150" s="88"/>
      <c r="H1150" s="88"/>
      <c r="I1150" s="94"/>
      <c r="J1150" s="73"/>
      <c r="K1150" s="73"/>
      <c r="L1150" s="73"/>
      <c r="M1150" s="73"/>
      <c r="N1150" s="73"/>
      <c r="O1150" s="73"/>
    </row>
    <row r="1151" spans="2:15" ht="15.6">
      <c r="B1151" s="93">
        <v>45</v>
      </c>
      <c r="C1151" s="93" t="s">
        <v>256</v>
      </c>
      <c r="D1151" s="98">
        <f t="shared" si="43"/>
        <v>0</v>
      </c>
      <c r="E1151" s="87"/>
      <c r="F1151" s="87"/>
      <c r="G1151" s="90"/>
      <c r="H1151" s="90"/>
      <c r="I1151" s="94"/>
      <c r="J1151" s="73"/>
      <c r="K1151" s="73"/>
      <c r="L1151" s="73"/>
      <c r="M1151" s="73"/>
      <c r="N1151" s="73"/>
      <c r="O1151" s="73"/>
    </row>
    <row r="1152" spans="2:15" ht="15.6">
      <c r="B1152" s="93">
        <v>46</v>
      </c>
      <c r="C1152" s="93" t="s">
        <v>257</v>
      </c>
      <c r="D1152" s="98">
        <f t="shared" si="43"/>
        <v>0</v>
      </c>
      <c r="E1152" s="87"/>
      <c r="F1152" s="87"/>
      <c r="G1152" s="90"/>
      <c r="H1152" s="90"/>
      <c r="I1152" s="94"/>
      <c r="J1152" s="73"/>
      <c r="K1152" s="73"/>
      <c r="L1152" s="73"/>
      <c r="M1152" s="73"/>
      <c r="N1152" s="73"/>
      <c r="O1152" s="73"/>
    </row>
    <row r="1153" spans="2:15" ht="15.6">
      <c r="B1153" s="93">
        <v>47</v>
      </c>
      <c r="C1153" s="93" t="s">
        <v>258</v>
      </c>
      <c r="D1153" s="98">
        <f t="shared" si="43"/>
        <v>0</v>
      </c>
      <c r="E1153" s="87"/>
      <c r="F1153" s="87"/>
      <c r="G1153" s="90"/>
      <c r="H1153" s="90"/>
      <c r="I1153" s="94"/>
      <c r="J1153" s="73"/>
      <c r="K1153" s="73"/>
      <c r="L1153" s="73"/>
      <c r="M1153" s="73"/>
      <c r="N1153" s="73"/>
      <c r="O1153" s="73"/>
    </row>
    <row r="1154" spans="2:15" ht="15.6">
      <c r="B1154" s="93">
        <v>48</v>
      </c>
      <c r="C1154" s="93" t="s">
        <v>259</v>
      </c>
      <c r="D1154" s="98">
        <f t="shared" si="43"/>
        <v>0</v>
      </c>
      <c r="E1154" s="183"/>
      <c r="F1154" s="183"/>
      <c r="G1154" s="182"/>
      <c r="H1154" s="182"/>
      <c r="I1154" s="184"/>
      <c r="J1154" s="73"/>
      <c r="K1154" s="73"/>
      <c r="L1154" s="73"/>
      <c r="M1154" s="73"/>
      <c r="N1154" s="73"/>
      <c r="O1154" s="73"/>
    </row>
    <row r="1155" spans="2:15" ht="15.6">
      <c r="B1155" s="93">
        <v>49</v>
      </c>
      <c r="C1155" s="93" t="s">
        <v>260</v>
      </c>
      <c r="D1155" s="98">
        <f t="shared" si="43"/>
        <v>0</v>
      </c>
      <c r="E1155" s="87"/>
      <c r="F1155" s="87"/>
      <c r="G1155" s="90"/>
      <c r="H1155" s="90"/>
      <c r="I1155" s="94"/>
      <c r="J1155" s="73"/>
      <c r="K1155" s="73"/>
      <c r="L1155" s="73"/>
      <c r="M1155" s="73"/>
      <c r="N1155" s="73"/>
      <c r="O1155" s="73"/>
    </row>
    <row r="1156" spans="2:15" ht="15.6">
      <c r="B1156" s="93">
        <v>50</v>
      </c>
      <c r="C1156" s="93" t="s">
        <v>261</v>
      </c>
      <c r="D1156" s="98">
        <f t="shared" si="43"/>
        <v>0</v>
      </c>
      <c r="E1156" s="87"/>
      <c r="F1156" s="87"/>
      <c r="G1156" s="90"/>
      <c r="H1156" s="90"/>
      <c r="I1156" s="94"/>
      <c r="J1156" s="73"/>
      <c r="K1156" s="73"/>
      <c r="L1156" s="73"/>
      <c r="M1156" s="73"/>
      <c r="N1156" s="73"/>
      <c r="O1156" s="73"/>
    </row>
    <row r="1157" spans="2:15" ht="15.6">
      <c r="B1157" s="93">
        <v>51</v>
      </c>
      <c r="C1157" s="93" t="s">
        <v>262</v>
      </c>
      <c r="D1157" s="98">
        <f t="shared" si="43"/>
        <v>0</v>
      </c>
      <c r="E1157" s="91"/>
      <c r="F1157" s="91"/>
      <c r="G1157" s="90"/>
      <c r="H1157" s="90"/>
      <c r="I1157" s="94"/>
      <c r="J1157" s="73"/>
      <c r="K1157" s="73"/>
      <c r="L1157" s="73"/>
      <c r="M1157" s="73"/>
      <c r="N1157" s="73"/>
      <c r="O1157" s="73"/>
    </row>
    <row r="1158" spans="2:15" ht="15.6">
      <c r="B1158" s="93">
        <v>52</v>
      </c>
      <c r="C1158" s="93" t="s">
        <v>263</v>
      </c>
      <c r="D1158" s="98">
        <f t="shared" si="43"/>
        <v>0</v>
      </c>
      <c r="E1158" s="87"/>
      <c r="F1158" s="88"/>
      <c r="G1158" s="88"/>
      <c r="H1158" s="88"/>
      <c r="I1158" s="94"/>
      <c r="J1158" s="73"/>
      <c r="K1158" s="73"/>
      <c r="L1158" s="73"/>
      <c r="M1158" s="73"/>
      <c r="N1158" s="73"/>
      <c r="O1158" s="73"/>
    </row>
    <row r="1159" spans="2:15" ht="15.6">
      <c r="B1159" s="93">
        <v>53</v>
      </c>
      <c r="C1159" s="93" t="s">
        <v>264</v>
      </c>
      <c r="D1159" s="98">
        <f t="shared" si="43"/>
        <v>0</v>
      </c>
      <c r="E1159" s="87"/>
      <c r="F1159" s="87"/>
      <c r="G1159" s="90"/>
      <c r="H1159" s="90"/>
      <c r="I1159" s="94"/>
      <c r="J1159" s="73"/>
      <c r="K1159" s="73"/>
      <c r="L1159" s="73"/>
      <c r="M1159" s="73"/>
      <c r="N1159" s="73"/>
      <c r="O1159" s="73"/>
    </row>
    <row r="1160" spans="2:15" ht="15.6">
      <c r="B1160" s="93">
        <v>54</v>
      </c>
      <c r="C1160" s="93" t="s">
        <v>265</v>
      </c>
      <c r="D1160" s="98">
        <f t="shared" si="43"/>
        <v>0</v>
      </c>
      <c r="E1160" s="87"/>
      <c r="F1160" s="87"/>
      <c r="G1160" s="90"/>
      <c r="H1160" s="90"/>
      <c r="I1160" s="94"/>
      <c r="J1160" s="73"/>
      <c r="K1160" s="73"/>
      <c r="L1160" s="73"/>
      <c r="M1160" s="73"/>
      <c r="N1160" s="73"/>
      <c r="O1160" s="73"/>
    </row>
    <row r="1161" spans="2:15" ht="15.6">
      <c r="B1161" s="93">
        <v>55</v>
      </c>
      <c r="C1161" s="93" t="s">
        <v>266</v>
      </c>
      <c r="D1161" s="98">
        <f t="shared" si="43"/>
        <v>0</v>
      </c>
      <c r="E1161" s="87"/>
      <c r="F1161" s="87"/>
      <c r="G1161" s="90"/>
      <c r="H1161" s="90"/>
      <c r="I1161" s="94"/>
      <c r="J1161" s="73"/>
      <c r="K1161" s="73"/>
      <c r="L1161" s="73"/>
      <c r="M1161" s="73"/>
      <c r="N1161" s="73"/>
      <c r="O1161" s="73"/>
    </row>
    <row r="1162" spans="2:15" ht="15.6">
      <c r="B1162" s="93">
        <v>56</v>
      </c>
      <c r="C1162" s="93" t="s">
        <v>267</v>
      </c>
      <c r="D1162" s="98">
        <f t="shared" si="43"/>
        <v>0</v>
      </c>
      <c r="E1162" s="87"/>
      <c r="F1162" s="87"/>
      <c r="G1162" s="90"/>
      <c r="H1162" s="90"/>
      <c r="I1162" s="94"/>
      <c r="J1162" s="73"/>
      <c r="K1162" s="73"/>
      <c r="L1162" s="73"/>
      <c r="M1162" s="73"/>
      <c r="N1162" s="73"/>
      <c r="O1162" s="73"/>
    </row>
    <row r="1163" spans="2:15" ht="15.6">
      <c r="B1163" s="93">
        <v>57</v>
      </c>
      <c r="C1163" s="93" t="s">
        <v>268</v>
      </c>
      <c r="D1163" s="98">
        <f t="shared" si="43"/>
        <v>0</v>
      </c>
      <c r="E1163" s="87"/>
      <c r="F1163" s="87"/>
      <c r="G1163" s="90"/>
      <c r="H1163" s="90"/>
      <c r="I1163" s="94"/>
      <c r="J1163" s="73"/>
      <c r="K1163" s="73"/>
      <c r="L1163" s="73"/>
      <c r="M1163" s="73"/>
      <c r="N1163" s="73"/>
      <c r="O1163" s="73"/>
    </row>
    <row r="1164" spans="2:15" ht="15.6">
      <c r="B1164" s="93">
        <v>58</v>
      </c>
      <c r="C1164" s="93" t="s">
        <v>269</v>
      </c>
      <c r="D1164" s="98">
        <f t="shared" si="43"/>
        <v>0</v>
      </c>
      <c r="E1164" s="87"/>
      <c r="F1164" s="87"/>
      <c r="G1164" s="90"/>
      <c r="H1164" s="90"/>
      <c r="I1164" s="94"/>
      <c r="J1164" s="73"/>
      <c r="K1164" s="73"/>
      <c r="L1164" s="73"/>
      <c r="M1164" s="73"/>
      <c r="N1164" s="73"/>
      <c r="O1164" s="73"/>
    </row>
    <row r="1165" spans="2:15" ht="15.6">
      <c r="B1165" s="93">
        <v>59</v>
      </c>
      <c r="C1165" s="93" t="s">
        <v>270</v>
      </c>
      <c r="D1165" s="98">
        <f t="shared" si="43"/>
        <v>0</v>
      </c>
      <c r="E1165" s="87"/>
      <c r="F1165" s="87"/>
      <c r="G1165" s="90"/>
      <c r="H1165" s="90"/>
      <c r="I1165" s="94"/>
      <c r="J1165" s="73"/>
      <c r="K1165" s="73"/>
      <c r="L1165" s="73"/>
      <c r="M1165" s="73"/>
      <c r="N1165" s="73"/>
      <c r="O1165" s="73"/>
    </row>
    <row r="1166" spans="2:15" ht="15.6">
      <c r="B1166" s="93">
        <v>60</v>
      </c>
      <c r="C1166" s="93" t="s">
        <v>271</v>
      </c>
      <c r="D1166" s="98">
        <f t="shared" si="43"/>
        <v>0</v>
      </c>
      <c r="E1166" s="182"/>
      <c r="F1166" s="183"/>
      <c r="G1166" s="183"/>
      <c r="H1166" s="183"/>
      <c r="I1166" s="184"/>
      <c r="J1166" s="73"/>
      <c r="K1166" s="73"/>
      <c r="L1166" s="73"/>
      <c r="M1166" s="73"/>
      <c r="N1166" s="73"/>
      <c r="O1166" s="73"/>
    </row>
    <row r="1167" spans="2:15" ht="15.6">
      <c r="B1167" s="93">
        <v>61</v>
      </c>
      <c r="C1167" s="93" t="s">
        <v>272</v>
      </c>
      <c r="D1167" s="98">
        <f t="shared" si="43"/>
        <v>0</v>
      </c>
      <c r="E1167" s="88"/>
      <c r="F1167" s="88"/>
      <c r="G1167" s="88"/>
      <c r="H1167" s="88"/>
      <c r="I1167" s="94"/>
      <c r="J1167" s="73"/>
      <c r="K1167" s="73"/>
      <c r="L1167" s="73"/>
      <c r="M1167" s="73"/>
      <c r="N1167" s="73"/>
      <c r="O1167" s="73"/>
    </row>
    <row r="1168" spans="2:15" ht="15.6">
      <c r="B1168" s="93">
        <v>62</v>
      </c>
      <c r="C1168" s="93" t="s">
        <v>273</v>
      </c>
      <c r="D1168" s="98">
        <f t="shared" si="43"/>
        <v>0</v>
      </c>
      <c r="E1168" s="87"/>
      <c r="F1168" s="87"/>
      <c r="G1168" s="90"/>
      <c r="H1168" s="90"/>
      <c r="I1168" s="94"/>
      <c r="J1168" s="73"/>
      <c r="K1168" s="73"/>
      <c r="L1168" s="73"/>
      <c r="M1168" s="73"/>
      <c r="N1168" s="73"/>
      <c r="O1168" s="73"/>
    </row>
    <row r="1169" spans="2:15" ht="15.6">
      <c r="B1169" s="93">
        <v>63</v>
      </c>
      <c r="C1169" s="93" t="s">
        <v>274</v>
      </c>
      <c r="D1169" s="98">
        <f t="shared" si="43"/>
        <v>0</v>
      </c>
      <c r="E1169" s="87"/>
      <c r="F1169" s="87"/>
      <c r="G1169" s="90"/>
      <c r="H1169" s="90"/>
      <c r="I1169" s="94"/>
      <c r="J1169" s="73"/>
      <c r="K1169" s="73"/>
      <c r="L1169" s="73"/>
      <c r="M1169" s="73"/>
      <c r="N1169" s="73"/>
      <c r="O1169" s="73"/>
    </row>
    <row r="1170" spans="2:15" ht="15.6">
      <c r="B1170" s="93">
        <v>64</v>
      </c>
      <c r="C1170" s="93" t="s">
        <v>275</v>
      </c>
      <c r="D1170" s="98">
        <f t="shared" si="43"/>
        <v>0</v>
      </c>
      <c r="E1170" s="87"/>
      <c r="F1170" s="87"/>
      <c r="G1170" s="90"/>
      <c r="H1170" s="90"/>
      <c r="I1170" s="94"/>
      <c r="J1170" s="73"/>
      <c r="K1170" s="73"/>
      <c r="L1170" s="73"/>
      <c r="M1170" s="73"/>
      <c r="N1170" s="73"/>
      <c r="O1170" s="73"/>
    </row>
    <row r="1171" spans="2:15" ht="15.6">
      <c r="B1171" s="93">
        <v>65</v>
      </c>
      <c r="C1171" s="93" t="s">
        <v>276</v>
      </c>
      <c r="D1171" s="98">
        <f t="shared" si="43"/>
        <v>38</v>
      </c>
      <c r="E1171" s="235">
        <v>2</v>
      </c>
      <c r="F1171" s="235">
        <v>10</v>
      </c>
      <c r="G1171" s="235">
        <v>10</v>
      </c>
      <c r="H1171" s="235">
        <v>16</v>
      </c>
      <c r="I1171" s="236">
        <v>38</v>
      </c>
      <c r="J1171" s="73"/>
      <c r="K1171" s="73"/>
      <c r="L1171" s="73"/>
      <c r="M1171" s="73"/>
      <c r="N1171" s="73"/>
      <c r="O1171" s="73"/>
    </row>
    <row r="1172" spans="2:15" ht="15.6">
      <c r="B1172" s="93">
        <v>66</v>
      </c>
      <c r="C1172" s="93" t="s">
        <v>277</v>
      </c>
      <c r="D1172" s="98">
        <f t="shared" si="43"/>
        <v>0</v>
      </c>
      <c r="E1172" s="87"/>
      <c r="F1172" s="87"/>
      <c r="G1172" s="90"/>
      <c r="H1172" s="90"/>
      <c r="I1172" s="94"/>
      <c r="J1172" s="73"/>
      <c r="K1172" s="73"/>
      <c r="L1172" s="73"/>
      <c r="M1172" s="73"/>
      <c r="N1172" s="73"/>
      <c r="O1172" s="73"/>
    </row>
    <row r="1173" spans="2:15" ht="15.6">
      <c r="B1173" s="93">
        <v>67</v>
      </c>
      <c r="C1173" s="93" t="s">
        <v>278</v>
      </c>
      <c r="D1173" s="98">
        <f t="shared" si="43"/>
        <v>0</v>
      </c>
      <c r="E1173" s="87"/>
      <c r="F1173" s="87"/>
      <c r="G1173" s="90"/>
      <c r="H1173" s="90"/>
      <c r="I1173" s="94"/>
      <c r="J1173" s="73"/>
      <c r="K1173" s="73"/>
      <c r="L1173" s="73"/>
      <c r="M1173" s="73"/>
      <c r="N1173" s="73"/>
      <c r="O1173" s="73"/>
    </row>
    <row r="1174" spans="2:15" ht="15.6">
      <c r="B1174" s="93">
        <v>68</v>
      </c>
      <c r="C1174" s="93" t="s">
        <v>279</v>
      </c>
      <c r="D1174" s="98">
        <f t="shared" si="43"/>
        <v>0</v>
      </c>
      <c r="E1174" s="87"/>
      <c r="F1174" s="87"/>
      <c r="G1174" s="90"/>
      <c r="H1174" s="90"/>
      <c r="I1174" s="94"/>
      <c r="J1174" s="73"/>
      <c r="K1174" s="73"/>
      <c r="L1174" s="73"/>
      <c r="M1174" s="73"/>
      <c r="N1174" s="73"/>
      <c r="O1174" s="73"/>
    </row>
    <row r="1175" spans="2:15" ht="15.6">
      <c r="B1175" s="93">
        <v>69</v>
      </c>
      <c r="C1175" s="93" t="s">
        <v>280</v>
      </c>
      <c r="D1175" s="98">
        <f t="shared" si="43"/>
        <v>0</v>
      </c>
      <c r="E1175" s="87"/>
      <c r="F1175" s="87"/>
      <c r="G1175" s="90"/>
      <c r="H1175" s="90"/>
      <c r="I1175" s="94"/>
      <c r="J1175" s="73"/>
      <c r="K1175" s="73"/>
      <c r="L1175" s="73"/>
      <c r="M1175" s="73"/>
      <c r="N1175" s="73"/>
      <c r="O1175" s="73"/>
    </row>
    <row r="1176" spans="2:15" ht="15.6">
      <c r="B1176" s="93">
        <v>70</v>
      </c>
      <c r="C1176" s="93" t="s">
        <v>281</v>
      </c>
      <c r="D1176" s="98">
        <f t="shared" si="43"/>
        <v>0</v>
      </c>
      <c r="E1176" s="87"/>
      <c r="F1176" s="87"/>
      <c r="G1176" s="90"/>
      <c r="H1176" s="90"/>
      <c r="I1176" s="94"/>
      <c r="J1176" s="73"/>
      <c r="K1176" s="73"/>
      <c r="L1176" s="73"/>
      <c r="M1176" s="73"/>
      <c r="N1176" s="73"/>
      <c r="O1176" s="73"/>
    </row>
    <row r="1177" spans="2:15" ht="15.6">
      <c r="B1177" s="93">
        <v>71</v>
      </c>
      <c r="C1177" s="93" t="s">
        <v>282</v>
      </c>
      <c r="D1177" s="98">
        <f t="shared" si="43"/>
        <v>0</v>
      </c>
      <c r="E1177" s="87"/>
      <c r="F1177" s="87"/>
      <c r="G1177" s="90"/>
      <c r="H1177" s="90"/>
      <c r="I1177" s="94"/>
      <c r="J1177" s="73"/>
      <c r="K1177" s="73"/>
      <c r="L1177" s="73"/>
      <c r="M1177" s="73"/>
      <c r="N1177" s="73"/>
      <c r="O1177" s="73"/>
    </row>
    <row r="1178" spans="2:15" ht="15.6">
      <c r="B1178" s="93">
        <v>72</v>
      </c>
      <c r="C1178" s="93" t="s">
        <v>283</v>
      </c>
      <c r="D1178" s="98">
        <f t="shared" si="43"/>
        <v>0</v>
      </c>
      <c r="E1178" s="87"/>
      <c r="F1178" s="87"/>
      <c r="G1178" s="90"/>
      <c r="H1178" s="90"/>
      <c r="I1178" s="94"/>
      <c r="J1178" s="73"/>
      <c r="K1178" s="73"/>
      <c r="L1178" s="73"/>
      <c r="M1178" s="73"/>
      <c r="N1178" s="73"/>
      <c r="O1178" s="73"/>
    </row>
    <row r="1179" spans="2:15" ht="15.6">
      <c r="B1179" s="93">
        <v>73</v>
      </c>
      <c r="C1179" s="93" t="s">
        <v>284</v>
      </c>
      <c r="D1179" s="98">
        <f t="shared" si="43"/>
        <v>0</v>
      </c>
      <c r="E1179" s="87"/>
      <c r="F1179" s="87"/>
      <c r="G1179" s="90"/>
      <c r="H1179" s="90"/>
      <c r="I1179" s="94"/>
      <c r="J1179" s="73"/>
      <c r="K1179" s="73"/>
      <c r="L1179" s="73"/>
      <c r="M1179" s="73"/>
      <c r="N1179" s="73"/>
      <c r="O1179" s="73"/>
    </row>
    <row r="1180" spans="2:15" ht="15.6">
      <c r="B1180" s="93">
        <v>74</v>
      </c>
      <c r="C1180" s="93" t="s">
        <v>285</v>
      </c>
      <c r="D1180" s="98">
        <f t="shared" si="43"/>
        <v>0</v>
      </c>
      <c r="E1180" s="87"/>
      <c r="F1180" s="87"/>
      <c r="G1180" s="90"/>
      <c r="H1180" s="90"/>
      <c r="I1180" s="94"/>
      <c r="J1180" s="73"/>
      <c r="K1180" s="73"/>
      <c r="L1180" s="73"/>
      <c r="M1180" s="73"/>
      <c r="N1180" s="73"/>
      <c r="O1180" s="73"/>
    </row>
    <row r="1181" spans="2:15" ht="15.6">
      <c r="B1181" s="93">
        <v>75</v>
      </c>
      <c r="C1181" s="93" t="s">
        <v>286</v>
      </c>
      <c r="D1181" s="98">
        <f t="shared" si="43"/>
        <v>0</v>
      </c>
      <c r="E1181" s="87"/>
      <c r="F1181" s="87"/>
      <c r="G1181" s="90"/>
      <c r="H1181" s="90"/>
      <c r="I1181" s="94"/>
      <c r="J1181" s="73"/>
      <c r="K1181" s="73"/>
      <c r="L1181" s="73"/>
      <c r="M1181" s="73"/>
      <c r="N1181" s="73"/>
      <c r="O1181" s="73"/>
    </row>
    <row r="1182" spans="2:15" ht="15.6">
      <c r="B1182" s="93">
        <v>76</v>
      </c>
      <c r="C1182" s="93" t="s">
        <v>287</v>
      </c>
      <c r="D1182" s="98">
        <f t="shared" si="43"/>
        <v>0</v>
      </c>
      <c r="E1182" s="87"/>
      <c r="F1182" s="87"/>
      <c r="G1182" s="90"/>
      <c r="H1182" s="90"/>
      <c r="I1182" s="94"/>
      <c r="J1182" s="73"/>
      <c r="K1182" s="73"/>
      <c r="L1182" s="73"/>
      <c r="M1182" s="73"/>
      <c r="N1182" s="73"/>
      <c r="O1182" s="73"/>
    </row>
    <row r="1183" spans="2:15" ht="31.2">
      <c r="B1183" s="93">
        <v>77</v>
      </c>
      <c r="C1183" s="96" t="s">
        <v>288</v>
      </c>
      <c r="D1183" s="98">
        <v>0</v>
      </c>
      <c r="E1183" s="183"/>
      <c r="F1183" s="183"/>
      <c r="G1183" s="183"/>
      <c r="H1183" s="182"/>
      <c r="I1183" s="184"/>
      <c r="J1183" s="73"/>
      <c r="K1183" s="73"/>
      <c r="L1183" s="73"/>
      <c r="M1183" s="73"/>
      <c r="N1183" s="73"/>
      <c r="O1183" s="73"/>
    </row>
    <row r="1184" spans="2:15" ht="15.6">
      <c r="B1184" s="93">
        <v>78</v>
      </c>
      <c r="C1184" s="93" t="s">
        <v>289</v>
      </c>
      <c r="D1184" s="98">
        <f t="shared" ref="D1184:D1201" si="44">E1184+F1184+G1184+H1184</f>
        <v>0</v>
      </c>
      <c r="E1184" s="87"/>
      <c r="F1184" s="87"/>
      <c r="G1184" s="90"/>
      <c r="H1184" s="90"/>
      <c r="I1184" s="94"/>
      <c r="J1184" s="73"/>
      <c r="K1184" s="73"/>
      <c r="L1184" s="73"/>
      <c r="M1184" s="73"/>
      <c r="N1184" s="73"/>
      <c r="O1184" s="73"/>
    </row>
    <row r="1185" spans="2:15" ht="15.6">
      <c r="B1185" s="93">
        <v>79</v>
      </c>
      <c r="C1185" s="93" t="s">
        <v>290</v>
      </c>
      <c r="D1185" s="98">
        <f t="shared" si="44"/>
        <v>0</v>
      </c>
      <c r="E1185" s="87"/>
      <c r="F1185" s="87"/>
      <c r="G1185" s="90"/>
      <c r="H1185" s="90"/>
      <c r="I1185" s="94"/>
      <c r="J1185" s="73"/>
      <c r="K1185" s="73"/>
      <c r="L1185" s="73"/>
      <c r="M1185" s="73"/>
      <c r="N1185" s="73"/>
      <c r="O1185" s="73"/>
    </row>
    <row r="1186" spans="2:15" ht="15.6">
      <c r="B1186" s="93">
        <v>80</v>
      </c>
      <c r="C1186" s="93" t="s">
        <v>291</v>
      </c>
      <c r="D1186" s="98">
        <f t="shared" si="44"/>
        <v>0</v>
      </c>
      <c r="E1186" s="87"/>
      <c r="F1186" s="87"/>
      <c r="G1186" s="90"/>
      <c r="H1186" s="90"/>
      <c r="I1186" s="94"/>
      <c r="J1186" s="73"/>
      <c r="K1186" s="73"/>
      <c r="L1186" s="73"/>
      <c r="M1186" s="73"/>
      <c r="N1186" s="73"/>
      <c r="O1186" s="73"/>
    </row>
    <row r="1187" spans="2:15" ht="15.6">
      <c r="B1187" s="93">
        <v>81</v>
      </c>
      <c r="C1187" s="93" t="s">
        <v>292</v>
      </c>
      <c r="D1187" s="98">
        <f t="shared" si="44"/>
        <v>0</v>
      </c>
      <c r="E1187" s="87"/>
      <c r="F1187" s="87"/>
      <c r="G1187" s="90"/>
      <c r="H1187" s="90"/>
      <c r="I1187" s="94"/>
      <c r="J1187" s="73"/>
      <c r="K1187" s="73"/>
      <c r="L1187" s="73"/>
      <c r="M1187" s="73"/>
      <c r="N1187" s="73"/>
      <c r="O1187" s="73"/>
    </row>
    <row r="1188" spans="2:15" ht="15.6">
      <c r="B1188" s="93">
        <v>82</v>
      </c>
      <c r="C1188" s="93" t="s">
        <v>293</v>
      </c>
      <c r="D1188" s="98">
        <f t="shared" si="44"/>
        <v>0</v>
      </c>
      <c r="E1188" s="87"/>
      <c r="F1188" s="87"/>
      <c r="G1188" s="90"/>
      <c r="H1188" s="90"/>
      <c r="I1188" s="94"/>
      <c r="J1188" s="73"/>
      <c r="K1188" s="73"/>
      <c r="L1188" s="73"/>
      <c r="M1188" s="73"/>
      <c r="N1188" s="73"/>
      <c r="O1188" s="73"/>
    </row>
    <row r="1189" spans="2:15" ht="15.6">
      <c r="B1189" s="93">
        <v>83</v>
      </c>
      <c r="C1189" s="93" t="s">
        <v>294</v>
      </c>
      <c r="D1189" s="98">
        <f t="shared" si="44"/>
        <v>0</v>
      </c>
      <c r="E1189" s="87"/>
      <c r="F1189" s="87"/>
      <c r="G1189" s="90"/>
      <c r="H1189" s="90"/>
      <c r="I1189" s="94"/>
      <c r="J1189" s="73"/>
      <c r="K1189" s="73"/>
      <c r="L1189" s="73"/>
      <c r="M1189" s="73"/>
      <c r="N1189" s="73"/>
      <c r="O1189" s="73"/>
    </row>
    <row r="1190" spans="2:15" ht="15.6">
      <c r="B1190" s="93">
        <v>84</v>
      </c>
      <c r="C1190" s="93" t="s">
        <v>295</v>
      </c>
      <c r="D1190" s="98">
        <f t="shared" si="44"/>
        <v>0</v>
      </c>
      <c r="E1190" s="87"/>
      <c r="F1190" s="87"/>
      <c r="G1190" s="90"/>
      <c r="H1190" s="90"/>
      <c r="I1190" s="94"/>
      <c r="J1190" s="73"/>
      <c r="K1190" s="73"/>
      <c r="L1190" s="73"/>
      <c r="M1190" s="73"/>
      <c r="N1190" s="73"/>
      <c r="O1190" s="73"/>
    </row>
    <row r="1191" spans="2:15" ht="15.6">
      <c r="B1191" s="93">
        <v>85</v>
      </c>
      <c r="C1191" s="93" t="s">
        <v>296</v>
      </c>
      <c r="D1191" s="98">
        <f t="shared" si="44"/>
        <v>0</v>
      </c>
      <c r="E1191" s="87"/>
      <c r="F1191" s="88"/>
      <c r="G1191" s="88"/>
      <c r="H1191" s="88"/>
      <c r="I1191" s="94"/>
      <c r="J1191" s="73"/>
      <c r="K1191" s="73"/>
      <c r="L1191" s="73"/>
      <c r="M1191" s="73"/>
      <c r="N1191" s="73"/>
      <c r="O1191" s="73"/>
    </row>
    <row r="1192" spans="2:15" ht="15.6">
      <c r="B1192" s="93">
        <v>86</v>
      </c>
      <c r="C1192" s="93" t="s">
        <v>297</v>
      </c>
      <c r="D1192" s="98">
        <f t="shared" si="44"/>
        <v>0</v>
      </c>
      <c r="E1192" s="87"/>
      <c r="F1192" s="87"/>
      <c r="G1192" s="90"/>
      <c r="H1192" s="90"/>
      <c r="I1192" s="94"/>
      <c r="J1192" s="73"/>
      <c r="K1192" s="73"/>
      <c r="L1192" s="73"/>
      <c r="M1192" s="73"/>
      <c r="N1192" s="73"/>
      <c r="O1192" s="73"/>
    </row>
    <row r="1193" spans="2:15" ht="15.6">
      <c r="B1193" s="93">
        <v>87</v>
      </c>
      <c r="C1193" s="93" t="s">
        <v>298</v>
      </c>
      <c r="D1193" s="98">
        <f t="shared" si="44"/>
        <v>24</v>
      </c>
      <c r="E1193" s="182"/>
      <c r="F1193" s="235">
        <v>5</v>
      </c>
      <c r="G1193" s="235">
        <v>19</v>
      </c>
      <c r="H1193" s="235"/>
      <c r="I1193" s="236">
        <v>24</v>
      </c>
      <c r="J1193" s="73"/>
      <c r="K1193" s="73"/>
      <c r="L1193" s="73"/>
      <c r="M1193" s="73"/>
      <c r="N1193" s="73"/>
      <c r="O1193" s="73"/>
    </row>
    <row r="1194" spans="2:15" ht="15.6">
      <c r="B1194" s="93">
        <v>88</v>
      </c>
      <c r="C1194" s="93" t="s">
        <v>299</v>
      </c>
      <c r="D1194" s="98">
        <f t="shared" si="44"/>
        <v>0</v>
      </c>
      <c r="E1194" s="87"/>
      <c r="F1194" s="87"/>
      <c r="G1194" s="90"/>
      <c r="H1194" s="90"/>
      <c r="I1194" s="94"/>
      <c r="J1194" s="73"/>
      <c r="K1194" s="73"/>
      <c r="L1194" s="73"/>
      <c r="M1194" s="73"/>
      <c r="N1194" s="73"/>
      <c r="O1194" s="73"/>
    </row>
    <row r="1195" spans="2:15" ht="15.6">
      <c r="B1195" s="93">
        <v>89</v>
      </c>
      <c r="C1195" s="93" t="s">
        <v>300</v>
      </c>
      <c r="D1195" s="98">
        <f t="shared" si="44"/>
        <v>0</v>
      </c>
      <c r="E1195" s="87"/>
      <c r="F1195" s="87"/>
      <c r="G1195" s="90"/>
      <c r="H1195" s="90"/>
      <c r="I1195" s="94"/>
      <c r="J1195" s="73"/>
      <c r="K1195" s="73"/>
      <c r="L1195" s="73"/>
      <c r="M1195" s="73"/>
      <c r="N1195" s="73"/>
      <c r="O1195" s="73"/>
    </row>
    <row r="1196" spans="2:15" ht="15.6">
      <c r="B1196" s="93">
        <v>90</v>
      </c>
      <c r="C1196" s="93" t="s">
        <v>301</v>
      </c>
      <c r="D1196" s="98">
        <f t="shared" si="44"/>
        <v>0</v>
      </c>
      <c r="E1196" s="87"/>
      <c r="F1196" s="87"/>
      <c r="G1196" s="90"/>
      <c r="H1196" s="90"/>
      <c r="I1196" s="94"/>
      <c r="J1196" s="73"/>
      <c r="K1196" s="73"/>
      <c r="L1196" s="73"/>
      <c r="M1196" s="73"/>
      <c r="N1196" s="73"/>
      <c r="O1196" s="73"/>
    </row>
    <row r="1197" spans="2:15" ht="15.6">
      <c r="B1197" s="93">
        <v>91</v>
      </c>
      <c r="C1197" s="93" t="s">
        <v>302</v>
      </c>
      <c r="D1197" s="98">
        <f t="shared" si="44"/>
        <v>0</v>
      </c>
      <c r="E1197" s="87"/>
      <c r="F1197" s="87"/>
      <c r="G1197" s="90"/>
      <c r="H1197" s="90"/>
      <c r="I1197" s="94"/>
      <c r="J1197" s="73"/>
      <c r="K1197" s="73"/>
      <c r="L1197" s="73"/>
      <c r="M1197" s="73"/>
      <c r="N1197" s="73"/>
      <c r="O1197" s="73"/>
    </row>
    <row r="1198" spans="2:15" ht="15.6">
      <c r="B1198" s="93">
        <v>92</v>
      </c>
      <c r="C1198" s="93" t="s">
        <v>303</v>
      </c>
      <c r="D1198" s="98">
        <f t="shared" si="44"/>
        <v>0</v>
      </c>
      <c r="E1198" s="87"/>
      <c r="F1198" s="87"/>
      <c r="G1198" s="90"/>
      <c r="H1198" s="90"/>
      <c r="I1198" s="94"/>
      <c r="J1198" s="73"/>
      <c r="K1198" s="73"/>
      <c r="L1198" s="73"/>
      <c r="M1198" s="73"/>
      <c r="N1198" s="73"/>
      <c r="O1198" s="73"/>
    </row>
    <row r="1199" spans="2:15" ht="15.6">
      <c r="B1199" s="93">
        <v>93</v>
      </c>
      <c r="C1199" s="93" t="s">
        <v>304</v>
      </c>
      <c r="D1199" s="98">
        <f t="shared" si="44"/>
        <v>0</v>
      </c>
      <c r="E1199" s="87"/>
      <c r="F1199" s="87"/>
      <c r="G1199" s="90"/>
      <c r="H1199" s="90"/>
      <c r="I1199" s="94"/>
      <c r="J1199" s="73"/>
      <c r="K1199" s="73"/>
      <c r="L1199" s="73"/>
      <c r="M1199" s="73"/>
      <c r="N1199" s="73"/>
      <c r="O1199" s="73"/>
    </row>
    <row r="1200" spans="2:15" ht="15.6">
      <c r="B1200" s="93">
        <v>94</v>
      </c>
      <c r="C1200" s="93" t="s">
        <v>305</v>
      </c>
      <c r="D1200" s="98">
        <f t="shared" si="44"/>
        <v>0</v>
      </c>
      <c r="E1200" s="87"/>
      <c r="F1200" s="87"/>
      <c r="G1200" s="90"/>
      <c r="H1200" s="90"/>
      <c r="I1200" s="94"/>
      <c r="J1200" s="73"/>
      <c r="K1200" s="73"/>
      <c r="L1200" s="73"/>
      <c r="M1200" s="73"/>
      <c r="N1200" s="73"/>
      <c r="O1200" s="73"/>
    </row>
    <row r="1201" spans="2:15" ht="15.6">
      <c r="B1201" s="93">
        <v>95</v>
      </c>
      <c r="C1201" s="93" t="s">
        <v>306</v>
      </c>
      <c r="D1201" s="98">
        <f t="shared" si="44"/>
        <v>0</v>
      </c>
      <c r="E1201" s="87"/>
      <c r="F1201" s="87"/>
      <c r="G1201" s="90"/>
      <c r="H1201" s="90"/>
      <c r="I1201" s="94"/>
      <c r="J1201" s="73"/>
      <c r="K1201" s="73"/>
      <c r="L1201" s="73"/>
      <c r="M1201" s="73"/>
      <c r="N1201" s="73"/>
      <c r="O1201" s="73"/>
    </row>
    <row r="1202" spans="2:15" ht="15.6">
      <c r="B1202" s="93">
        <v>96</v>
      </c>
      <c r="C1202" s="93" t="s">
        <v>307</v>
      </c>
      <c r="D1202" s="98">
        <v>0</v>
      </c>
      <c r="E1202" s="182"/>
      <c r="F1202" s="182"/>
      <c r="G1202" s="183"/>
      <c r="H1202" s="183"/>
      <c r="I1202" s="184"/>
      <c r="J1202" s="73"/>
      <c r="K1202" s="73"/>
      <c r="L1202" s="73"/>
      <c r="M1202" s="73"/>
      <c r="N1202" s="73"/>
      <c r="O1202" s="73"/>
    </row>
    <row r="1203" spans="2:15" ht="15.6">
      <c r="B1203" s="93">
        <v>97</v>
      </c>
      <c r="C1203" s="93" t="s">
        <v>308</v>
      </c>
      <c r="D1203" s="98">
        <f t="shared" ref="D1203:D1223" si="45">E1203+F1203+G1203+H1203</f>
        <v>0</v>
      </c>
      <c r="E1203" s="87"/>
      <c r="F1203" s="87"/>
      <c r="G1203" s="90"/>
      <c r="H1203" s="90"/>
      <c r="I1203" s="94"/>
      <c r="J1203" s="73"/>
      <c r="K1203" s="73"/>
      <c r="L1203" s="73"/>
      <c r="M1203" s="73"/>
      <c r="N1203" s="73"/>
      <c r="O1203" s="73"/>
    </row>
    <row r="1204" spans="2:15" ht="15.6">
      <c r="B1204" s="93">
        <v>98</v>
      </c>
      <c r="C1204" s="93" t="s">
        <v>309</v>
      </c>
      <c r="D1204" s="98">
        <f t="shared" si="45"/>
        <v>0</v>
      </c>
      <c r="E1204" s="87"/>
      <c r="F1204" s="87"/>
      <c r="G1204" s="90"/>
      <c r="H1204" s="90"/>
      <c r="I1204" s="94"/>
      <c r="J1204" s="73"/>
      <c r="K1204" s="73"/>
      <c r="L1204" s="73"/>
      <c r="M1204" s="73"/>
      <c r="N1204" s="73"/>
      <c r="O1204" s="73"/>
    </row>
    <row r="1205" spans="2:15" ht="15.6">
      <c r="B1205" s="93">
        <v>99</v>
      </c>
      <c r="C1205" s="93" t="s">
        <v>310</v>
      </c>
      <c r="D1205" s="98">
        <f t="shared" si="45"/>
        <v>0</v>
      </c>
      <c r="E1205" s="87"/>
      <c r="F1205" s="87"/>
      <c r="G1205" s="90"/>
      <c r="H1205" s="90"/>
      <c r="I1205" s="94"/>
      <c r="J1205" s="73"/>
      <c r="K1205" s="73"/>
      <c r="L1205" s="73"/>
      <c r="M1205" s="73"/>
      <c r="N1205" s="73"/>
      <c r="O1205" s="73"/>
    </row>
    <row r="1206" spans="2:15" ht="15.6">
      <c r="B1206" s="93">
        <v>100</v>
      </c>
      <c r="C1206" s="93" t="s">
        <v>311</v>
      </c>
      <c r="D1206" s="98">
        <f t="shared" si="45"/>
        <v>0</v>
      </c>
      <c r="E1206" s="87"/>
      <c r="F1206" s="87"/>
      <c r="G1206" s="90"/>
      <c r="H1206" s="90"/>
      <c r="I1206" s="94"/>
      <c r="J1206" s="73"/>
      <c r="K1206" s="73"/>
      <c r="L1206" s="73"/>
      <c r="M1206" s="73"/>
      <c r="N1206" s="73"/>
      <c r="O1206" s="73"/>
    </row>
    <row r="1207" spans="2:15" ht="15.6">
      <c r="B1207" s="93">
        <v>101</v>
      </c>
      <c r="C1207" s="93" t="s">
        <v>312</v>
      </c>
      <c r="D1207" s="98">
        <f t="shared" si="45"/>
        <v>0</v>
      </c>
      <c r="E1207" s="87"/>
      <c r="F1207" s="87"/>
      <c r="G1207" s="90"/>
      <c r="H1207" s="90"/>
      <c r="I1207" s="94"/>
      <c r="J1207" s="73"/>
      <c r="K1207" s="73"/>
      <c r="L1207" s="73"/>
      <c r="M1207" s="73"/>
      <c r="N1207" s="73"/>
      <c r="O1207" s="73"/>
    </row>
    <row r="1208" spans="2:15" ht="15.6">
      <c r="B1208" s="93">
        <v>102</v>
      </c>
      <c r="C1208" s="93" t="s">
        <v>313</v>
      </c>
      <c r="D1208" s="98">
        <f t="shared" si="45"/>
        <v>0</v>
      </c>
      <c r="E1208" s="87"/>
      <c r="F1208" s="87"/>
      <c r="G1208" s="90"/>
      <c r="H1208" s="90"/>
      <c r="I1208" s="94"/>
      <c r="J1208" s="73"/>
      <c r="K1208" s="73"/>
      <c r="L1208" s="73"/>
      <c r="M1208" s="73"/>
      <c r="N1208" s="73"/>
      <c r="O1208" s="73"/>
    </row>
    <row r="1209" spans="2:15" ht="15.6">
      <c r="B1209" s="93">
        <v>103</v>
      </c>
      <c r="C1209" s="93" t="s">
        <v>314</v>
      </c>
      <c r="D1209" s="98">
        <f t="shared" si="45"/>
        <v>0</v>
      </c>
      <c r="E1209" s="87"/>
      <c r="F1209" s="87"/>
      <c r="G1209" s="90"/>
      <c r="H1209" s="90"/>
      <c r="I1209" s="94"/>
      <c r="J1209" s="73"/>
      <c r="K1209" s="73"/>
      <c r="L1209" s="73"/>
      <c r="M1209" s="73"/>
      <c r="N1209" s="73"/>
      <c r="O1209" s="73"/>
    </row>
    <row r="1210" spans="2:15" ht="15.6">
      <c r="B1210" s="93">
        <v>104</v>
      </c>
      <c r="C1210" s="93" t="s">
        <v>315</v>
      </c>
      <c r="D1210" s="98">
        <f t="shared" si="45"/>
        <v>0</v>
      </c>
      <c r="E1210" s="87"/>
      <c r="F1210" s="87"/>
      <c r="G1210" s="90"/>
      <c r="H1210" s="90"/>
      <c r="I1210" s="94"/>
      <c r="J1210" s="73"/>
      <c r="K1210" s="73"/>
      <c r="L1210" s="73"/>
      <c r="M1210" s="73"/>
      <c r="N1210" s="73"/>
      <c r="O1210" s="73"/>
    </row>
    <row r="1211" spans="2:15" ht="15.6">
      <c r="B1211" s="93">
        <v>105</v>
      </c>
      <c r="C1211" s="93" t="s">
        <v>316</v>
      </c>
      <c r="D1211" s="98">
        <f t="shared" si="45"/>
        <v>0</v>
      </c>
      <c r="E1211" s="87"/>
      <c r="F1211" s="87"/>
      <c r="G1211" s="90"/>
      <c r="H1211" s="90"/>
      <c r="I1211" s="94"/>
      <c r="J1211" s="73"/>
      <c r="K1211" s="73"/>
      <c r="L1211" s="73"/>
      <c r="M1211" s="73"/>
      <c r="N1211" s="73"/>
      <c r="O1211" s="73"/>
    </row>
    <row r="1212" spans="2:15" ht="15.6">
      <c r="B1212" s="93">
        <v>106</v>
      </c>
      <c r="C1212" s="93" t="s">
        <v>317</v>
      </c>
      <c r="D1212" s="98">
        <f t="shared" si="45"/>
        <v>0</v>
      </c>
      <c r="E1212" s="87"/>
      <c r="F1212" s="87"/>
      <c r="G1212" s="90"/>
      <c r="H1212" s="90"/>
      <c r="I1212" s="94"/>
      <c r="J1212" s="73"/>
      <c r="K1212" s="73"/>
      <c r="L1212" s="73"/>
      <c r="M1212" s="73"/>
      <c r="N1212" s="73"/>
      <c r="O1212" s="73"/>
    </row>
    <row r="1213" spans="2:15" ht="15.6">
      <c r="B1213" s="93">
        <v>107</v>
      </c>
      <c r="C1213" s="93" t="s">
        <v>318</v>
      </c>
      <c r="D1213" s="98">
        <f t="shared" si="45"/>
        <v>0</v>
      </c>
      <c r="E1213" s="87"/>
      <c r="F1213" s="87"/>
      <c r="G1213" s="90"/>
      <c r="H1213" s="90"/>
      <c r="I1213" s="94"/>
      <c r="J1213" s="73"/>
      <c r="K1213" s="73"/>
      <c r="L1213" s="73"/>
      <c r="M1213" s="73"/>
      <c r="N1213" s="73"/>
      <c r="O1213" s="73"/>
    </row>
    <row r="1214" spans="2:15" ht="15.6">
      <c r="B1214" s="93">
        <v>108</v>
      </c>
      <c r="C1214" s="93" t="s">
        <v>319</v>
      </c>
      <c r="D1214" s="98">
        <f t="shared" si="45"/>
        <v>0</v>
      </c>
      <c r="E1214" s="185"/>
      <c r="F1214" s="88"/>
      <c r="G1214" s="88"/>
      <c r="H1214" s="88"/>
      <c r="I1214" s="89"/>
      <c r="J1214" s="73"/>
      <c r="K1214" s="73"/>
      <c r="L1214" s="73"/>
      <c r="M1214" s="73"/>
      <c r="N1214" s="73"/>
      <c r="O1214" s="73"/>
    </row>
    <row r="1215" spans="2:15" ht="15.6">
      <c r="B1215" s="93">
        <v>109</v>
      </c>
      <c r="C1215" s="93" t="s">
        <v>320</v>
      </c>
      <c r="D1215" s="98">
        <f t="shared" si="45"/>
        <v>0</v>
      </c>
      <c r="E1215" s="88"/>
      <c r="F1215" s="88"/>
      <c r="G1215" s="88"/>
      <c r="H1215" s="88"/>
      <c r="I1215" s="94"/>
      <c r="J1215" s="73"/>
      <c r="K1215" s="73"/>
      <c r="L1215" s="73"/>
      <c r="M1215" s="73"/>
      <c r="N1215" s="73"/>
      <c r="O1215" s="73"/>
    </row>
    <row r="1216" spans="2:15" ht="15.6">
      <c r="B1216" s="93">
        <v>110</v>
      </c>
      <c r="C1216" s="93" t="s">
        <v>321</v>
      </c>
      <c r="D1216" s="98">
        <f t="shared" si="45"/>
        <v>0</v>
      </c>
      <c r="E1216" s="87"/>
      <c r="F1216" s="87"/>
      <c r="G1216" s="90"/>
      <c r="H1216" s="90"/>
      <c r="I1216" s="94"/>
      <c r="J1216" s="73"/>
      <c r="K1216" s="73"/>
      <c r="L1216" s="73"/>
      <c r="M1216" s="73"/>
      <c r="N1216" s="73"/>
      <c r="O1216" s="73"/>
    </row>
    <row r="1217" spans="2:15" ht="15.6">
      <c r="B1217" s="93">
        <v>111</v>
      </c>
      <c r="C1217" s="93" t="s">
        <v>322</v>
      </c>
      <c r="D1217" s="98">
        <f t="shared" si="45"/>
        <v>0</v>
      </c>
      <c r="E1217" s="87"/>
      <c r="F1217" s="87"/>
      <c r="G1217" s="90"/>
      <c r="H1217" s="90"/>
      <c r="I1217" s="94"/>
      <c r="J1217" s="73"/>
      <c r="K1217" s="73"/>
      <c r="L1217" s="73"/>
      <c r="M1217" s="73"/>
      <c r="N1217" s="73"/>
      <c r="O1217" s="73"/>
    </row>
    <row r="1218" spans="2:15" ht="15.6">
      <c r="B1218" s="93">
        <v>112</v>
      </c>
      <c r="C1218" s="93" t="s">
        <v>323</v>
      </c>
      <c r="D1218" s="98">
        <f t="shared" si="45"/>
        <v>0</v>
      </c>
      <c r="E1218" s="87"/>
      <c r="F1218" s="87"/>
      <c r="G1218" s="90"/>
      <c r="H1218" s="90"/>
      <c r="I1218" s="94"/>
      <c r="J1218" s="73"/>
      <c r="K1218" s="73"/>
      <c r="L1218" s="73"/>
      <c r="M1218" s="73"/>
      <c r="N1218" s="73"/>
      <c r="O1218" s="73"/>
    </row>
    <row r="1219" spans="2:15" ht="15.6">
      <c r="B1219" s="93">
        <v>113</v>
      </c>
      <c r="C1219" s="93" t="s">
        <v>324</v>
      </c>
      <c r="D1219" s="98">
        <f t="shared" si="45"/>
        <v>0</v>
      </c>
      <c r="E1219" s="87"/>
      <c r="F1219" s="87"/>
      <c r="G1219" s="90"/>
      <c r="H1219" s="90"/>
      <c r="I1219" s="94"/>
      <c r="J1219" s="73"/>
      <c r="K1219" s="73"/>
      <c r="L1219" s="73"/>
      <c r="M1219" s="73"/>
      <c r="N1219" s="73"/>
      <c r="O1219" s="73"/>
    </row>
    <row r="1220" spans="2:15" ht="15.6">
      <c r="B1220" s="93">
        <v>114</v>
      </c>
      <c r="C1220" s="93" t="s">
        <v>325</v>
      </c>
      <c r="D1220" s="98">
        <f t="shared" si="45"/>
        <v>0</v>
      </c>
      <c r="E1220" s="87"/>
      <c r="F1220" s="87"/>
      <c r="G1220" s="90"/>
      <c r="H1220" s="90"/>
      <c r="I1220" s="94"/>
      <c r="J1220" s="73"/>
      <c r="K1220" s="73"/>
      <c r="L1220" s="73"/>
      <c r="M1220" s="73"/>
      <c r="N1220" s="73"/>
      <c r="O1220" s="73"/>
    </row>
    <row r="1221" spans="2:15" ht="15.6">
      <c r="B1221" s="93">
        <v>115</v>
      </c>
      <c r="C1221" s="93" t="s">
        <v>326</v>
      </c>
      <c r="D1221" s="98">
        <f t="shared" si="45"/>
        <v>0</v>
      </c>
      <c r="E1221" s="87"/>
      <c r="F1221" s="87"/>
      <c r="G1221" s="90"/>
      <c r="H1221" s="90"/>
      <c r="I1221" s="94"/>
      <c r="J1221" s="73"/>
      <c r="K1221" s="73"/>
      <c r="L1221" s="73"/>
      <c r="M1221" s="73"/>
      <c r="N1221" s="73"/>
      <c r="O1221" s="73"/>
    </row>
    <row r="1222" spans="2:15" ht="15.6">
      <c r="B1222" s="93">
        <v>116</v>
      </c>
      <c r="C1222" s="93" t="s">
        <v>327</v>
      </c>
      <c r="D1222" s="98">
        <f t="shared" si="45"/>
        <v>0</v>
      </c>
      <c r="E1222" s="87"/>
      <c r="F1222" s="87"/>
      <c r="G1222" s="90"/>
      <c r="H1222" s="90"/>
      <c r="I1222" s="94"/>
      <c r="J1222" s="73"/>
      <c r="K1222" s="73"/>
      <c r="L1222" s="73"/>
      <c r="M1222" s="73"/>
      <c r="N1222" s="73"/>
      <c r="O1222" s="73"/>
    </row>
    <row r="1223" spans="2:15" ht="15.6">
      <c r="B1223" s="93">
        <v>117</v>
      </c>
      <c r="C1223" s="93" t="s">
        <v>328</v>
      </c>
      <c r="D1223" s="98">
        <f t="shared" si="45"/>
        <v>0</v>
      </c>
      <c r="E1223" s="87"/>
      <c r="F1223" s="87"/>
      <c r="G1223" s="90"/>
      <c r="H1223" s="90"/>
      <c r="I1223" s="94"/>
      <c r="J1223" s="73"/>
      <c r="K1223" s="73"/>
      <c r="L1223" s="73"/>
      <c r="M1223" s="73"/>
      <c r="N1223" s="73"/>
      <c r="O1223" s="73"/>
    </row>
    <row r="1224" spans="2:15" ht="15.6">
      <c r="B1224" s="268" t="s">
        <v>329</v>
      </c>
      <c r="C1224" s="269"/>
      <c r="D1224" s="75">
        <f>SUM(D1107:D1223)</f>
        <v>70</v>
      </c>
      <c r="E1224" s="75">
        <f t="shared" ref="E1224:M1224" si="46">SUM(E1107:E1223)</f>
        <v>3</v>
      </c>
      <c r="F1224" s="75">
        <f t="shared" si="46"/>
        <v>15</v>
      </c>
      <c r="G1224" s="75">
        <f t="shared" si="46"/>
        <v>33</v>
      </c>
      <c r="H1224" s="75">
        <f t="shared" si="46"/>
        <v>19</v>
      </c>
      <c r="I1224" s="75">
        <f t="shared" si="46"/>
        <v>70</v>
      </c>
      <c r="J1224" s="75">
        <f t="shared" si="46"/>
        <v>0</v>
      </c>
      <c r="K1224" s="75">
        <f t="shared" si="46"/>
        <v>0</v>
      </c>
      <c r="L1224" s="75">
        <f t="shared" si="46"/>
        <v>0</v>
      </c>
      <c r="M1224" s="75">
        <f t="shared" si="46"/>
        <v>0</v>
      </c>
      <c r="N1224" s="75"/>
      <c r="O1224" s="75">
        <f t="shared" ref="O1224" si="47">SUM(O1107:O1223)</f>
        <v>0</v>
      </c>
    </row>
    <row r="1225" spans="2:15" ht="15.6">
      <c r="B1225" s="270" t="s">
        <v>330</v>
      </c>
      <c r="C1225" s="270"/>
      <c r="D1225" s="270"/>
      <c r="E1225" s="270"/>
      <c r="F1225" s="270"/>
      <c r="G1225" s="271"/>
      <c r="H1225" s="76">
        <f>+E1224+F1224+G1224+H1224</f>
        <v>70</v>
      </c>
      <c r="I1225" s="272" t="s">
        <v>331</v>
      </c>
      <c r="J1225" s="270"/>
      <c r="K1225" s="270"/>
      <c r="L1225" s="270"/>
      <c r="M1225" s="270"/>
      <c r="N1225" s="271"/>
      <c r="O1225" s="76">
        <f>I1224+J1224+K1224+L1224+M1224+N1224+O1224</f>
        <v>70</v>
      </c>
    </row>
    <row r="1227" spans="2:15" ht="15.6">
      <c r="B1227" s="273" t="s">
        <v>485</v>
      </c>
      <c r="C1227" s="274"/>
      <c r="D1227" s="275"/>
      <c r="E1227" s="283" t="s">
        <v>197</v>
      </c>
      <c r="F1227" s="283"/>
      <c r="G1227" s="283"/>
      <c r="H1227" s="283"/>
      <c r="I1227" s="284" t="s">
        <v>198</v>
      </c>
      <c r="J1227" s="284"/>
      <c r="K1227" s="284"/>
      <c r="L1227" s="284"/>
      <c r="M1227" s="284"/>
      <c r="N1227" s="284"/>
      <c r="O1227" s="284"/>
    </row>
    <row r="1228" spans="2:15" ht="62.4">
      <c r="B1228" s="64" t="s">
        <v>199</v>
      </c>
      <c r="C1228" s="64" t="s">
        <v>200</v>
      </c>
      <c r="D1228" s="97" t="s">
        <v>343</v>
      </c>
      <c r="E1228" s="65" t="s">
        <v>201</v>
      </c>
      <c r="F1228" s="65" t="s">
        <v>202</v>
      </c>
      <c r="G1228" s="65" t="s">
        <v>203</v>
      </c>
      <c r="H1228" s="65" t="s">
        <v>204</v>
      </c>
      <c r="I1228" s="66" t="s">
        <v>205</v>
      </c>
      <c r="J1228" s="67" t="s">
        <v>206</v>
      </c>
      <c r="K1228" s="67" t="s">
        <v>207</v>
      </c>
      <c r="L1228" s="67" t="s">
        <v>208</v>
      </c>
      <c r="M1228" s="67" t="s">
        <v>209</v>
      </c>
      <c r="N1228" s="67" t="s">
        <v>210</v>
      </c>
      <c r="O1228" s="67" t="s">
        <v>211</v>
      </c>
    </row>
    <row r="1229" spans="2:15" ht="15.6">
      <c r="B1229" s="93">
        <v>1</v>
      </c>
      <c r="C1229" s="93" t="s">
        <v>212</v>
      </c>
      <c r="D1229" s="98">
        <f>E1229+F1229+G1229+H1229</f>
        <v>0</v>
      </c>
      <c r="E1229" s="87"/>
      <c r="F1229" s="87"/>
      <c r="G1229" s="90"/>
      <c r="H1229" s="90"/>
      <c r="I1229" s="94"/>
      <c r="J1229" s="73"/>
      <c r="K1229" s="73"/>
      <c r="L1229" s="73"/>
      <c r="M1229" s="73"/>
      <c r="N1229" s="73"/>
      <c r="O1229" s="73"/>
    </row>
    <row r="1230" spans="2:15" ht="15.6">
      <c r="B1230" s="93">
        <v>2</v>
      </c>
      <c r="C1230" s="93" t="s">
        <v>213</v>
      </c>
      <c r="D1230" s="98">
        <f t="shared" ref="D1230:D1267" si="48">E1230+F1230+G1230+H1230</f>
        <v>0</v>
      </c>
      <c r="E1230" s="87"/>
      <c r="F1230" s="87"/>
      <c r="G1230" s="90"/>
      <c r="H1230" s="90"/>
      <c r="I1230" s="94"/>
      <c r="J1230" s="73"/>
      <c r="K1230" s="73"/>
      <c r="L1230" s="73"/>
      <c r="M1230" s="73"/>
      <c r="N1230" s="73"/>
      <c r="O1230" s="73"/>
    </row>
    <row r="1231" spans="2:15" ht="15.6">
      <c r="B1231" s="93">
        <v>3</v>
      </c>
      <c r="C1231" s="93" t="s">
        <v>214</v>
      </c>
      <c r="D1231" s="98">
        <f t="shared" si="48"/>
        <v>0</v>
      </c>
      <c r="E1231" s="87"/>
      <c r="F1231" s="87"/>
      <c r="G1231" s="90"/>
      <c r="H1231" s="90"/>
      <c r="I1231" s="94"/>
      <c r="J1231" s="73"/>
      <c r="K1231" s="73"/>
      <c r="L1231" s="73"/>
      <c r="M1231" s="73"/>
      <c r="N1231" s="73"/>
      <c r="O1231" s="73"/>
    </row>
    <row r="1232" spans="2:15" ht="15.6">
      <c r="B1232" s="93">
        <v>4</v>
      </c>
      <c r="C1232" s="93" t="s">
        <v>215</v>
      </c>
      <c r="D1232" s="98">
        <f t="shared" si="48"/>
        <v>0</v>
      </c>
      <c r="E1232" s="87"/>
      <c r="F1232" s="88"/>
      <c r="G1232" s="88"/>
      <c r="H1232" s="88"/>
      <c r="I1232" s="94"/>
      <c r="J1232" s="73"/>
      <c r="K1232" s="73"/>
      <c r="L1232" s="73"/>
      <c r="M1232" s="73"/>
      <c r="N1232" s="73"/>
      <c r="O1232" s="73"/>
    </row>
    <row r="1233" spans="2:15" ht="15.6">
      <c r="B1233" s="93">
        <v>5</v>
      </c>
      <c r="C1233" s="93" t="s">
        <v>216</v>
      </c>
      <c r="D1233" s="98">
        <f t="shared" si="48"/>
        <v>0</v>
      </c>
      <c r="E1233" s="87"/>
      <c r="F1233" s="87"/>
      <c r="G1233" s="90"/>
      <c r="H1233" s="90"/>
      <c r="I1233" s="94"/>
      <c r="J1233" s="73"/>
      <c r="K1233" s="73"/>
      <c r="L1233" s="73"/>
      <c r="M1233" s="73"/>
      <c r="N1233" s="73"/>
      <c r="O1233" s="73"/>
    </row>
    <row r="1234" spans="2:15" ht="15.6">
      <c r="B1234" s="93">
        <v>6</v>
      </c>
      <c r="C1234" s="93" t="s">
        <v>217</v>
      </c>
      <c r="D1234" s="98">
        <f t="shared" si="48"/>
        <v>0</v>
      </c>
      <c r="E1234" s="87"/>
      <c r="F1234" s="87"/>
      <c r="G1234" s="90"/>
      <c r="H1234" s="90"/>
      <c r="I1234" s="94"/>
      <c r="J1234" s="73"/>
      <c r="K1234" s="73"/>
      <c r="L1234" s="73"/>
      <c r="M1234" s="73"/>
      <c r="N1234" s="73"/>
      <c r="O1234" s="73"/>
    </row>
    <row r="1235" spans="2:15" ht="15.6">
      <c r="B1235" s="93">
        <v>7</v>
      </c>
      <c r="C1235" s="93" t="s">
        <v>218</v>
      </c>
      <c r="D1235" s="98">
        <f t="shared" si="48"/>
        <v>0</v>
      </c>
      <c r="E1235" s="87"/>
      <c r="F1235" s="87"/>
      <c r="G1235" s="90"/>
      <c r="H1235" s="90"/>
      <c r="I1235" s="94"/>
      <c r="J1235" s="73"/>
      <c r="K1235" s="73"/>
      <c r="L1235" s="73"/>
      <c r="M1235" s="73"/>
      <c r="N1235" s="73"/>
      <c r="O1235" s="73"/>
    </row>
    <row r="1236" spans="2:15" ht="15.6">
      <c r="B1236" s="93">
        <v>8</v>
      </c>
      <c r="C1236" s="93" t="s">
        <v>219</v>
      </c>
      <c r="D1236" s="98">
        <f t="shared" si="48"/>
        <v>0</v>
      </c>
      <c r="E1236" s="87"/>
      <c r="F1236" s="87"/>
      <c r="G1236" s="90"/>
      <c r="H1236" s="90"/>
      <c r="I1236" s="94"/>
      <c r="J1236" s="73"/>
      <c r="K1236" s="73"/>
      <c r="L1236" s="73"/>
      <c r="M1236" s="73"/>
      <c r="N1236" s="73"/>
      <c r="O1236" s="73"/>
    </row>
    <row r="1237" spans="2:15" ht="15.6">
      <c r="B1237" s="93">
        <v>9</v>
      </c>
      <c r="C1237" s="93" t="s">
        <v>220</v>
      </c>
      <c r="D1237" s="98">
        <f t="shared" si="48"/>
        <v>0</v>
      </c>
      <c r="E1237" s="87"/>
      <c r="F1237" s="87"/>
      <c r="G1237" s="90"/>
      <c r="H1237" s="90"/>
      <c r="I1237" s="94"/>
      <c r="J1237" s="73"/>
      <c r="K1237" s="73"/>
      <c r="L1237" s="73"/>
      <c r="M1237" s="73"/>
      <c r="N1237" s="73"/>
      <c r="O1237" s="73"/>
    </row>
    <row r="1238" spans="2:15" ht="15.6">
      <c r="B1238" s="93">
        <v>10</v>
      </c>
      <c r="C1238" s="93" t="s">
        <v>221</v>
      </c>
      <c r="D1238" s="98">
        <f t="shared" si="48"/>
        <v>0</v>
      </c>
      <c r="E1238" s="87"/>
      <c r="F1238" s="87"/>
      <c r="G1238" s="90"/>
      <c r="H1238" s="90"/>
      <c r="I1238" s="94"/>
      <c r="J1238" s="73"/>
      <c r="K1238" s="73"/>
      <c r="L1238" s="73"/>
      <c r="M1238" s="73"/>
      <c r="N1238" s="73"/>
      <c r="O1238" s="73"/>
    </row>
    <row r="1239" spans="2:15" ht="15.6">
      <c r="B1239" s="93">
        <v>11</v>
      </c>
      <c r="C1239" s="93" t="s">
        <v>222</v>
      </c>
      <c r="D1239" s="98">
        <f t="shared" si="48"/>
        <v>0</v>
      </c>
      <c r="E1239" s="235"/>
      <c r="F1239" s="182"/>
      <c r="G1239" s="235"/>
      <c r="H1239" s="235"/>
      <c r="I1239" s="236"/>
      <c r="J1239" s="73"/>
      <c r="K1239" s="73"/>
      <c r="L1239" s="73"/>
      <c r="M1239" s="73"/>
      <c r="N1239" s="73"/>
      <c r="O1239" s="73"/>
    </row>
    <row r="1240" spans="2:15" ht="15.6">
      <c r="B1240" s="93">
        <v>12</v>
      </c>
      <c r="C1240" s="93" t="s">
        <v>223</v>
      </c>
      <c r="D1240" s="98">
        <f t="shared" si="48"/>
        <v>0</v>
      </c>
      <c r="E1240" s="87"/>
      <c r="F1240" s="87"/>
      <c r="G1240" s="90"/>
      <c r="H1240" s="90"/>
      <c r="I1240" s="94"/>
      <c r="J1240" s="73"/>
      <c r="K1240" s="73"/>
      <c r="L1240" s="73"/>
      <c r="M1240" s="73"/>
      <c r="N1240" s="73"/>
      <c r="O1240" s="73"/>
    </row>
    <row r="1241" spans="2:15" ht="15.6">
      <c r="B1241" s="93">
        <v>13</v>
      </c>
      <c r="C1241" s="93" t="s">
        <v>224</v>
      </c>
      <c r="D1241" s="98">
        <f t="shared" si="48"/>
        <v>0</v>
      </c>
      <c r="E1241" s="87"/>
      <c r="F1241" s="87"/>
      <c r="G1241" s="90"/>
      <c r="H1241" s="90"/>
      <c r="I1241" s="94"/>
      <c r="J1241" s="73"/>
      <c r="K1241" s="73"/>
      <c r="L1241" s="73"/>
      <c r="M1241" s="73"/>
      <c r="N1241" s="73"/>
      <c r="O1241" s="73"/>
    </row>
    <row r="1242" spans="2:15" ht="15.6">
      <c r="B1242" s="93">
        <v>14</v>
      </c>
      <c r="C1242" s="93" t="s">
        <v>225</v>
      </c>
      <c r="D1242" s="98">
        <f t="shared" si="48"/>
        <v>0</v>
      </c>
      <c r="E1242" s="87"/>
      <c r="F1242" s="87"/>
      <c r="G1242" s="90"/>
      <c r="H1242" s="90"/>
      <c r="I1242" s="94"/>
      <c r="J1242" s="73"/>
      <c r="K1242" s="73"/>
      <c r="L1242" s="73"/>
      <c r="M1242" s="73"/>
      <c r="N1242" s="73"/>
      <c r="O1242" s="73"/>
    </row>
    <row r="1243" spans="2:15" ht="15.6">
      <c r="B1243" s="93">
        <v>15</v>
      </c>
      <c r="C1243" s="93" t="s">
        <v>226</v>
      </c>
      <c r="D1243" s="98">
        <f t="shared" si="48"/>
        <v>0</v>
      </c>
      <c r="E1243" s="87"/>
      <c r="F1243" s="87"/>
      <c r="G1243" s="90"/>
      <c r="H1243" s="90"/>
      <c r="I1243" s="94"/>
      <c r="J1243" s="73"/>
      <c r="K1243" s="73"/>
      <c r="L1243" s="73"/>
      <c r="M1243" s="73"/>
      <c r="N1243" s="73"/>
      <c r="O1243" s="73"/>
    </row>
    <row r="1244" spans="2:15" ht="15.6">
      <c r="B1244" s="93">
        <v>16</v>
      </c>
      <c r="C1244" s="93" t="s">
        <v>227</v>
      </c>
      <c r="D1244" s="98">
        <f t="shared" si="48"/>
        <v>0</v>
      </c>
      <c r="E1244" s="87"/>
      <c r="F1244" s="87"/>
      <c r="G1244" s="90"/>
      <c r="H1244" s="90"/>
      <c r="I1244" s="94"/>
      <c r="J1244" s="73"/>
      <c r="K1244" s="73"/>
      <c r="L1244" s="73"/>
      <c r="M1244" s="73"/>
      <c r="N1244" s="73"/>
      <c r="O1244" s="73"/>
    </row>
    <row r="1245" spans="2:15" ht="15.6">
      <c r="B1245" s="93">
        <v>17</v>
      </c>
      <c r="C1245" s="93" t="s">
        <v>228</v>
      </c>
      <c r="D1245" s="98">
        <f t="shared" si="48"/>
        <v>0</v>
      </c>
      <c r="E1245" s="87"/>
      <c r="F1245" s="87"/>
      <c r="G1245" s="90"/>
      <c r="H1245" s="90"/>
      <c r="I1245" s="94"/>
      <c r="J1245" s="73"/>
      <c r="K1245" s="73"/>
      <c r="L1245" s="73"/>
      <c r="M1245" s="73"/>
      <c r="N1245" s="73"/>
      <c r="O1245" s="73"/>
    </row>
    <row r="1246" spans="2:15" ht="15.6">
      <c r="B1246" s="93">
        <v>18</v>
      </c>
      <c r="C1246" s="93" t="s">
        <v>229</v>
      </c>
      <c r="D1246" s="98">
        <f t="shared" si="48"/>
        <v>0</v>
      </c>
      <c r="E1246" s="87"/>
      <c r="F1246" s="87"/>
      <c r="G1246" s="90"/>
      <c r="H1246" s="90"/>
      <c r="I1246" s="94"/>
      <c r="J1246" s="73"/>
      <c r="K1246" s="73"/>
      <c r="L1246" s="73"/>
      <c r="M1246" s="73"/>
      <c r="N1246" s="73"/>
      <c r="O1246" s="73"/>
    </row>
    <row r="1247" spans="2:15" ht="15.6">
      <c r="B1247" s="93">
        <v>19</v>
      </c>
      <c r="C1247" s="93" t="s">
        <v>230</v>
      </c>
      <c r="D1247" s="98">
        <f t="shared" si="48"/>
        <v>0</v>
      </c>
      <c r="E1247" s="87"/>
      <c r="F1247" s="87"/>
      <c r="G1247" s="90"/>
      <c r="H1247" s="90"/>
      <c r="I1247" s="94"/>
      <c r="J1247" s="73"/>
      <c r="K1247" s="73"/>
      <c r="L1247" s="73"/>
      <c r="M1247" s="73"/>
      <c r="N1247" s="73"/>
      <c r="O1247" s="73"/>
    </row>
    <row r="1248" spans="2:15" ht="15.6">
      <c r="B1248" s="93">
        <v>20</v>
      </c>
      <c r="C1248" s="93" t="s">
        <v>231</v>
      </c>
      <c r="D1248" s="98">
        <f t="shared" si="48"/>
        <v>0</v>
      </c>
      <c r="E1248" s="87"/>
      <c r="F1248" s="87"/>
      <c r="G1248" s="90"/>
      <c r="H1248" s="90"/>
      <c r="I1248" s="94"/>
      <c r="J1248" s="73"/>
      <c r="K1248" s="73"/>
      <c r="L1248" s="73"/>
      <c r="M1248" s="73"/>
      <c r="N1248" s="73"/>
      <c r="O1248" s="73"/>
    </row>
    <row r="1249" spans="2:15" ht="15.6">
      <c r="B1249" s="93">
        <v>21</v>
      </c>
      <c r="C1249" s="93" t="s">
        <v>232</v>
      </c>
      <c r="D1249" s="98">
        <f t="shared" si="48"/>
        <v>0</v>
      </c>
      <c r="E1249" s="87"/>
      <c r="F1249" s="87"/>
      <c r="G1249" s="90"/>
      <c r="H1249" s="90"/>
      <c r="I1249" s="94"/>
      <c r="J1249" s="73"/>
      <c r="K1249" s="73"/>
      <c r="L1249" s="73"/>
      <c r="M1249" s="73"/>
      <c r="N1249" s="73"/>
      <c r="O1249" s="73"/>
    </row>
    <row r="1250" spans="2:15" ht="15.6">
      <c r="B1250" s="93">
        <v>22</v>
      </c>
      <c r="C1250" s="93" t="s">
        <v>233</v>
      </c>
      <c r="D1250" s="98">
        <f t="shared" si="48"/>
        <v>0</v>
      </c>
      <c r="E1250" s="87"/>
      <c r="F1250" s="87"/>
      <c r="G1250" s="90"/>
      <c r="H1250" s="90"/>
      <c r="I1250" s="94"/>
      <c r="J1250" s="73"/>
      <c r="K1250" s="73"/>
      <c r="L1250" s="73"/>
      <c r="M1250" s="73"/>
      <c r="N1250" s="73"/>
      <c r="O1250" s="73"/>
    </row>
    <row r="1251" spans="2:15" ht="15.6">
      <c r="B1251" s="93">
        <v>23</v>
      </c>
      <c r="C1251" s="93" t="s">
        <v>234</v>
      </c>
      <c r="D1251" s="98">
        <f t="shared" si="48"/>
        <v>0</v>
      </c>
      <c r="E1251" s="87"/>
      <c r="F1251" s="87"/>
      <c r="G1251" s="90"/>
      <c r="H1251" s="90"/>
      <c r="I1251" s="94"/>
      <c r="J1251" s="73"/>
      <c r="K1251" s="73"/>
      <c r="L1251" s="73"/>
      <c r="M1251" s="73"/>
      <c r="N1251" s="73"/>
      <c r="O1251" s="73"/>
    </row>
    <row r="1252" spans="2:15" ht="15.6">
      <c r="B1252" s="93">
        <v>24</v>
      </c>
      <c r="C1252" s="93" t="s">
        <v>235</v>
      </c>
      <c r="D1252" s="98">
        <f t="shared" si="48"/>
        <v>0</v>
      </c>
      <c r="E1252" s="88"/>
      <c r="F1252" s="88"/>
      <c r="G1252" s="88"/>
      <c r="H1252" s="90"/>
      <c r="I1252" s="94"/>
      <c r="J1252" s="73"/>
      <c r="K1252" s="73"/>
      <c r="L1252" s="73"/>
      <c r="M1252" s="73"/>
      <c r="N1252" s="73"/>
      <c r="O1252" s="73"/>
    </row>
    <row r="1253" spans="2:15" ht="15.6">
      <c r="B1253" s="93">
        <v>25</v>
      </c>
      <c r="C1253" s="93" t="s">
        <v>236</v>
      </c>
      <c r="D1253" s="98">
        <f t="shared" si="48"/>
        <v>0</v>
      </c>
      <c r="E1253" s="87"/>
      <c r="F1253" s="87"/>
      <c r="G1253" s="90"/>
      <c r="H1253" s="90"/>
      <c r="I1253" s="94"/>
      <c r="J1253" s="73"/>
      <c r="K1253" s="73"/>
      <c r="L1253" s="73"/>
      <c r="M1253" s="73"/>
      <c r="N1253" s="73"/>
      <c r="O1253" s="73"/>
    </row>
    <row r="1254" spans="2:15" ht="15.6">
      <c r="B1254" s="93">
        <v>26</v>
      </c>
      <c r="C1254" s="93" t="s">
        <v>237</v>
      </c>
      <c r="D1254" s="98">
        <f t="shared" si="48"/>
        <v>0</v>
      </c>
      <c r="E1254" s="87"/>
      <c r="F1254" s="87"/>
      <c r="G1254" s="90"/>
      <c r="H1254" s="90"/>
      <c r="I1254" s="94"/>
      <c r="J1254" s="73"/>
      <c r="K1254" s="73"/>
      <c r="L1254" s="73"/>
      <c r="M1254" s="73"/>
      <c r="N1254" s="73"/>
      <c r="O1254" s="73"/>
    </row>
    <row r="1255" spans="2:15" ht="15.6">
      <c r="B1255" s="93">
        <v>27</v>
      </c>
      <c r="C1255" s="93" t="s">
        <v>238</v>
      </c>
      <c r="D1255" s="98">
        <f t="shared" si="48"/>
        <v>0</v>
      </c>
      <c r="E1255" s="87"/>
      <c r="F1255" s="87"/>
      <c r="G1255" s="90"/>
      <c r="H1255" s="90"/>
      <c r="I1255" s="94"/>
      <c r="J1255" s="73"/>
      <c r="K1255" s="73"/>
      <c r="L1255" s="73"/>
      <c r="M1255" s="73"/>
      <c r="N1255" s="73"/>
      <c r="O1255" s="73"/>
    </row>
    <row r="1256" spans="2:15" ht="15.6">
      <c r="B1256" s="93">
        <v>28</v>
      </c>
      <c r="C1256" s="93" t="s">
        <v>239</v>
      </c>
      <c r="D1256" s="98">
        <f t="shared" si="48"/>
        <v>0</v>
      </c>
      <c r="E1256" s="87"/>
      <c r="F1256" s="87"/>
      <c r="G1256" s="90"/>
      <c r="H1256" s="90"/>
      <c r="I1256" s="94"/>
      <c r="J1256" s="73"/>
      <c r="K1256" s="73"/>
      <c r="L1256" s="73"/>
      <c r="M1256" s="73"/>
      <c r="N1256" s="73"/>
      <c r="O1256" s="73"/>
    </row>
    <row r="1257" spans="2:15" ht="15.6">
      <c r="B1257" s="93">
        <v>29</v>
      </c>
      <c r="C1257" s="93" t="s">
        <v>240</v>
      </c>
      <c r="D1257" s="98">
        <f t="shared" si="48"/>
        <v>0</v>
      </c>
      <c r="E1257" s="87"/>
      <c r="F1257" s="87"/>
      <c r="G1257" s="90"/>
      <c r="H1257" s="90"/>
      <c r="I1257" s="94"/>
      <c r="J1257" s="73"/>
      <c r="K1257" s="73"/>
      <c r="L1257" s="73"/>
      <c r="M1257" s="73"/>
      <c r="N1257" s="73"/>
      <c r="O1257" s="73"/>
    </row>
    <row r="1258" spans="2:15" ht="15.6">
      <c r="B1258" s="93">
        <v>30</v>
      </c>
      <c r="C1258" s="93" t="s">
        <v>241</v>
      </c>
      <c r="D1258" s="98">
        <f t="shared" si="48"/>
        <v>0</v>
      </c>
      <c r="E1258" s="87"/>
      <c r="F1258" s="87"/>
      <c r="G1258" s="90"/>
      <c r="H1258" s="90"/>
      <c r="I1258" s="94"/>
      <c r="J1258" s="73"/>
      <c r="K1258" s="73"/>
      <c r="L1258" s="73"/>
      <c r="M1258" s="73"/>
      <c r="N1258" s="73"/>
      <c r="O1258" s="73"/>
    </row>
    <row r="1259" spans="2:15" ht="15.6">
      <c r="B1259" s="93">
        <v>31</v>
      </c>
      <c r="C1259" s="93" t="s">
        <v>242</v>
      </c>
      <c r="D1259" s="98">
        <f t="shared" si="48"/>
        <v>0</v>
      </c>
      <c r="E1259" s="87"/>
      <c r="F1259" s="87"/>
      <c r="G1259" s="90"/>
      <c r="H1259" s="90"/>
      <c r="I1259" s="94"/>
      <c r="J1259" s="73"/>
      <c r="K1259" s="73"/>
      <c r="L1259" s="73"/>
      <c r="M1259" s="73"/>
      <c r="N1259" s="73"/>
      <c r="O1259" s="73"/>
    </row>
    <row r="1260" spans="2:15" ht="15.6">
      <c r="B1260" s="93">
        <v>32</v>
      </c>
      <c r="C1260" s="93" t="s">
        <v>243</v>
      </c>
      <c r="D1260" s="98">
        <f t="shared" si="48"/>
        <v>0</v>
      </c>
      <c r="E1260" s="87"/>
      <c r="F1260" s="87"/>
      <c r="G1260" s="90"/>
      <c r="H1260" s="90"/>
      <c r="I1260" s="94"/>
      <c r="J1260" s="73"/>
      <c r="K1260" s="73"/>
      <c r="L1260" s="73"/>
      <c r="M1260" s="73"/>
      <c r="N1260" s="73"/>
      <c r="O1260" s="73"/>
    </row>
    <row r="1261" spans="2:15" ht="15.6">
      <c r="B1261" s="93">
        <v>33</v>
      </c>
      <c r="C1261" s="93" t="s">
        <v>244</v>
      </c>
      <c r="D1261" s="98">
        <f t="shared" si="48"/>
        <v>0</v>
      </c>
      <c r="E1261" s="87"/>
      <c r="F1261" s="87"/>
      <c r="G1261" s="90"/>
      <c r="H1261" s="90"/>
      <c r="I1261" s="94"/>
      <c r="J1261" s="73"/>
      <c r="K1261" s="73"/>
      <c r="L1261" s="73"/>
      <c r="M1261" s="73"/>
      <c r="N1261" s="73"/>
      <c r="O1261" s="73"/>
    </row>
    <row r="1262" spans="2:15" ht="15.6">
      <c r="B1262" s="93">
        <v>34</v>
      </c>
      <c r="C1262" s="93" t="s">
        <v>245</v>
      </c>
      <c r="D1262" s="98">
        <f t="shared" si="48"/>
        <v>0</v>
      </c>
      <c r="E1262" s="88"/>
      <c r="F1262" s="88"/>
      <c r="G1262" s="90"/>
      <c r="H1262" s="88"/>
      <c r="I1262" s="94"/>
      <c r="J1262" s="73"/>
      <c r="K1262" s="73"/>
      <c r="L1262" s="73"/>
      <c r="M1262" s="73"/>
      <c r="N1262" s="73"/>
      <c r="O1262" s="73"/>
    </row>
    <row r="1263" spans="2:15" ht="15.6">
      <c r="B1263" s="93">
        <v>35</v>
      </c>
      <c r="C1263" s="93" t="s">
        <v>246</v>
      </c>
      <c r="D1263" s="98">
        <f t="shared" si="48"/>
        <v>0</v>
      </c>
      <c r="E1263" s="87"/>
      <c r="F1263" s="87"/>
      <c r="G1263" s="90"/>
      <c r="H1263" s="90"/>
      <c r="I1263" s="94"/>
      <c r="J1263" s="73"/>
      <c r="K1263" s="73"/>
      <c r="L1263" s="73"/>
      <c r="M1263" s="73"/>
      <c r="N1263" s="73"/>
      <c r="O1263" s="73"/>
    </row>
    <row r="1264" spans="2:15" ht="15.6">
      <c r="B1264" s="93">
        <v>36</v>
      </c>
      <c r="C1264" s="93" t="s">
        <v>247</v>
      </c>
      <c r="D1264" s="98">
        <f t="shared" si="48"/>
        <v>0</v>
      </c>
      <c r="E1264" s="87"/>
      <c r="F1264" s="87"/>
      <c r="G1264" s="90"/>
      <c r="H1264" s="90"/>
      <c r="I1264" s="94"/>
      <c r="J1264" s="73"/>
      <c r="K1264" s="73"/>
      <c r="L1264" s="73"/>
      <c r="M1264" s="73"/>
      <c r="N1264" s="73"/>
      <c r="O1264" s="73"/>
    </row>
    <row r="1265" spans="2:15" ht="15.6">
      <c r="B1265" s="93">
        <v>37</v>
      </c>
      <c r="C1265" s="93" t="s">
        <v>248</v>
      </c>
      <c r="D1265" s="98">
        <f t="shared" si="48"/>
        <v>0</v>
      </c>
      <c r="E1265" s="87"/>
      <c r="F1265" s="87"/>
      <c r="G1265" s="90"/>
      <c r="H1265" s="90"/>
      <c r="I1265" s="94"/>
      <c r="J1265" s="73"/>
      <c r="K1265" s="73"/>
      <c r="L1265" s="73"/>
      <c r="M1265" s="73"/>
      <c r="N1265" s="73"/>
      <c r="O1265" s="73"/>
    </row>
    <row r="1266" spans="2:15" ht="15.6">
      <c r="B1266" s="93">
        <v>38</v>
      </c>
      <c r="C1266" s="93" t="s">
        <v>249</v>
      </c>
      <c r="D1266" s="98">
        <f t="shared" si="48"/>
        <v>0</v>
      </c>
      <c r="E1266" s="182"/>
      <c r="F1266" s="183"/>
      <c r="G1266" s="183"/>
      <c r="H1266" s="182"/>
      <c r="I1266" s="184"/>
      <c r="J1266" s="73"/>
      <c r="K1266" s="73"/>
      <c r="L1266" s="73"/>
      <c r="M1266" s="73"/>
      <c r="N1266" s="73"/>
      <c r="O1266" s="73"/>
    </row>
    <row r="1267" spans="2:15" ht="15.6">
      <c r="B1267" s="93">
        <v>39</v>
      </c>
      <c r="C1267" s="93" t="s">
        <v>250</v>
      </c>
      <c r="D1267" s="98">
        <f t="shared" si="48"/>
        <v>0</v>
      </c>
      <c r="E1267" s="88"/>
      <c r="F1267" s="88"/>
      <c r="G1267" s="88"/>
      <c r="H1267" s="88"/>
      <c r="I1267" s="94"/>
      <c r="J1267" s="73"/>
      <c r="K1267" s="73"/>
      <c r="L1267" s="73"/>
      <c r="M1267" s="73"/>
      <c r="N1267" s="73"/>
      <c r="O1267" s="73"/>
    </row>
    <row r="1268" spans="2:15" ht="15.6">
      <c r="B1268" s="93">
        <v>40</v>
      </c>
      <c r="C1268" s="93" t="s">
        <v>251</v>
      </c>
      <c r="D1268" s="98">
        <v>0</v>
      </c>
      <c r="E1268" s="182"/>
      <c r="F1268" s="182"/>
      <c r="G1268" s="182"/>
      <c r="H1268" s="182"/>
      <c r="I1268" s="184"/>
      <c r="J1268" s="73"/>
      <c r="K1268" s="73"/>
      <c r="L1268" s="73"/>
      <c r="M1268" s="73"/>
      <c r="N1268" s="73"/>
      <c r="O1268" s="73"/>
    </row>
    <row r="1269" spans="2:15" ht="15.6">
      <c r="B1269" s="93">
        <v>41</v>
      </c>
      <c r="C1269" s="93" t="s">
        <v>252</v>
      </c>
      <c r="D1269" s="98">
        <f t="shared" ref="D1269:D1304" si="49">E1269+F1269+G1269+H1269</f>
        <v>0</v>
      </c>
      <c r="E1269" s="87"/>
      <c r="F1269" s="87"/>
      <c r="G1269" s="90"/>
      <c r="H1269" s="90"/>
      <c r="I1269" s="94"/>
      <c r="J1269" s="73"/>
      <c r="K1269" s="73"/>
      <c r="L1269" s="73"/>
      <c r="M1269" s="73"/>
      <c r="N1269" s="73"/>
      <c r="O1269" s="73"/>
    </row>
    <row r="1270" spans="2:15" ht="15.6">
      <c r="B1270" s="93">
        <v>42</v>
      </c>
      <c r="C1270" s="93" t="s">
        <v>253</v>
      </c>
      <c r="D1270" s="98">
        <f t="shared" si="49"/>
        <v>0</v>
      </c>
      <c r="E1270" s="87"/>
      <c r="F1270" s="87"/>
      <c r="G1270" s="90"/>
      <c r="H1270" s="90"/>
      <c r="I1270" s="94"/>
      <c r="J1270" s="73"/>
      <c r="K1270" s="73"/>
      <c r="L1270" s="73"/>
      <c r="M1270" s="73"/>
      <c r="N1270" s="73"/>
      <c r="O1270" s="73"/>
    </row>
    <row r="1271" spans="2:15" ht="15.6">
      <c r="B1271" s="93">
        <v>43</v>
      </c>
      <c r="C1271" s="93" t="s">
        <v>254</v>
      </c>
      <c r="D1271" s="98">
        <f t="shared" si="49"/>
        <v>0</v>
      </c>
      <c r="E1271" s="153"/>
      <c r="F1271" s="153"/>
      <c r="G1271" s="153"/>
      <c r="H1271" s="153"/>
      <c r="I1271" s="94"/>
      <c r="J1271" s="73"/>
      <c r="K1271" s="73"/>
      <c r="L1271" s="73"/>
      <c r="M1271" s="73"/>
      <c r="N1271" s="73"/>
      <c r="O1271" s="73"/>
    </row>
    <row r="1272" spans="2:15" ht="15.6">
      <c r="B1272" s="93">
        <v>44</v>
      </c>
      <c r="C1272" s="93" t="s">
        <v>255</v>
      </c>
      <c r="D1272" s="98">
        <f t="shared" si="49"/>
        <v>0</v>
      </c>
      <c r="E1272" s="88"/>
      <c r="F1272" s="88"/>
      <c r="G1272" s="88"/>
      <c r="H1272" s="88"/>
      <c r="I1272" s="94"/>
      <c r="J1272" s="73"/>
      <c r="K1272" s="73"/>
      <c r="L1272" s="73"/>
      <c r="M1272" s="73"/>
      <c r="N1272" s="73"/>
      <c r="O1272" s="73"/>
    </row>
    <row r="1273" spans="2:15" ht="15.6">
      <c r="B1273" s="93">
        <v>45</v>
      </c>
      <c r="C1273" s="93" t="s">
        <v>256</v>
      </c>
      <c r="D1273" s="98">
        <f t="shared" si="49"/>
        <v>0</v>
      </c>
      <c r="E1273" s="87"/>
      <c r="F1273" s="87"/>
      <c r="G1273" s="90"/>
      <c r="H1273" s="90"/>
      <c r="I1273" s="94"/>
      <c r="J1273" s="73"/>
      <c r="K1273" s="73"/>
      <c r="L1273" s="73"/>
      <c r="M1273" s="73"/>
      <c r="N1273" s="73"/>
      <c r="O1273" s="73"/>
    </row>
    <row r="1274" spans="2:15" ht="15.6">
      <c r="B1274" s="93">
        <v>46</v>
      </c>
      <c r="C1274" s="93" t="s">
        <v>257</v>
      </c>
      <c r="D1274" s="98">
        <f t="shared" si="49"/>
        <v>0</v>
      </c>
      <c r="E1274" s="87"/>
      <c r="F1274" s="87"/>
      <c r="G1274" s="90"/>
      <c r="H1274" s="90"/>
      <c r="I1274" s="94"/>
      <c r="J1274" s="73"/>
      <c r="K1274" s="73"/>
      <c r="L1274" s="73"/>
      <c r="M1274" s="73"/>
      <c r="N1274" s="73"/>
      <c r="O1274" s="73"/>
    </row>
    <row r="1275" spans="2:15" ht="15.6">
      <c r="B1275" s="93">
        <v>47</v>
      </c>
      <c r="C1275" s="93" t="s">
        <v>258</v>
      </c>
      <c r="D1275" s="98">
        <f t="shared" si="49"/>
        <v>0</v>
      </c>
      <c r="E1275" s="87"/>
      <c r="F1275" s="87"/>
      <c r="G1275" s="90"/>
      <c r="H1275" s="90"/>
      <c r="I1275" s="94"/>
      <c r="J1275" s="73"/>
      <c r="K1275" s="73"/>
      <c r="L1275" s="73"/>
      <c r="M1275" s="73"/>
      <c r="N1275" s="73"/>
      <c r="O1275" s="73"/>
    </row>
    <row r="1276" spans="2:15" ht="15.6">
      <c r="B1276" s="93">
        <v>48</v>
      </c>
      <c r="C1276" s="93" t="s">
        <v>259</v>
      </c>
      <c r="D1276" s="98">
        <f t="shared" si="49"/>
        <v>0</v>
      </c>
      <c r="E1276" s="183"/>
      <c r="F1276" s="183"/>
      <c r="G1276" s="182"/>
      <c r="H1276" s="182"/>
      <c r="I1276" s="184"/>
      <c r="J1276" s="73"/>
      <c r="K1276" s="73"/>
      <c r="L1276" s="73"/>
      <c r="M1276" s="73"/>
      <c r="N1276" s="73"/>
      <c r="O1276" s="73"/>
    </row>
    <row r="1277" spans="2:15" ht="15.6">
      <c r="B1277" s="93">
        <v>49</v>
      </c>
      <c r="C1277" s="93" t="s">
        <v>260</v>
      </c>
      <c r="D1277" s="98">
        <f t="shared" si="49"/>
        <v>0</v>
      </c>
      <c r="E1277" s="87"/>
      <c r="F1277" s="87"/>
      <c r="G1277" s="90"/>
      <c r="H1277" s="90"/>
      <c r="I1277" s="94"/>
      <c r="J1277" s="73"/>
      <c r="K1277" s="73"/>
      <c r="L1277" s="73"/>
      <c r="M1277" s="73"/>
      <c r="N1277" s="73"/>
      <c r="O1277" s="73"/>
    </row>
    <row r="1278" spans="2:15" ht="15.6">
      <c r="B1278" s="93">
        <v>50</v>
      </c>
      <c r="C1278" s="93" t="s">
        <v>261</v>
      </c>
      <c r="D1278" s="98">
        <f t="shared" si="49"/>
        <v>0</v>
      </c>
      <c r="E1278" s="87"/>
      <c r="F1278" s="87"/>
      <c r="G1278" s="90"/>
      <c r="H1278" s="90"/>
      <c r="I1278" s="94"/>
      <c r="J1278" s="73"/>
      <c r="K1278" s="73"/>
      <c r="L1278" s="73"/>
      <c r="M1278" s="73"/>
      <c r="N1278" s="73"/>
      <c r="O1278" s="73"/>
    </row>
    <row r="1279" spans="2:15" ht="15.6">
      <c r="B1279" s="93">
        <v>51</v>
      </c>
      <c r="C1279" s="93" t="s">
        <v>262</v>
      </c>
      <c r="D1279" s="98">
        <f t="shared" si="49"/>
        <v>0</v>
      </c>
      <c r="E1279" s="91"/>
      <c r="F1279" s="91"/>
      <c r="G1279" s="90"/>
      <c r="H1279" s="90"/>
      <c r="I1279" s="94"/>
      <c r="J1279" s="73"/>
      <c r="K1279" s="73"/>
      <c r="L1279" s="73"/>
      <c r="M1279" s="73"/>
      <c r="N1279" s="73"/>
      <c r="O1279" s="73"/>
    </row>
    <row r="1280" spans="2:15" ht="15.6">
      <c r="B1280" s="93">
        <v>52</v>
      </c>
      <c r="C1280" s="93" t="s">
        <v>263</v>
      </c>
      <c r="D1280" s="98">
        <f t="shared" si="49"/>
        <v>0</v>
      </c>
      <c r="E1280" s="87"/>
      <c r="F1280" s="88"/>
      <c r="G1280" s="88"/>
      <c r="H1280" s="88"/>
      <c r="I1280" s="94"/>
      <c r="J1280" s="73"/>
      <c r="K1280" s="73"/>
      <c r="L1280" s="73"/>
      <c r="M1280" s="73"/>
      <c r="N1280" s="73"/>
      <c r="O1280" s="73"/>
    </row>
    <row r="1281" spans="2:15" ht="15.6">
      <c r="B1281" s="93">
        <v>53</v>
      </c>
      <c r="C1281" s="93" t="s">
        <v>264</v>
      </c>
      <c r="D1281" s="98">
        <f t="shared" si="49"/>
        <v>0</v>
      </c>
      <c r="E1281" s="87"/>
      <c r="F1281" s="87"/>
      <c r="G1281" s="90"/>
      <c r="H1281" s="90"/>
      <c r="I1281" s="94"/>
      <c r="J1281" s="73"/>
      <c r="K1281" s="73"/>
      <c r="L1281" s="73"/>
      <c r="M1281" s="73"/>
      <c r="N1281" s="73"/>
      <c r="O1281" s="73"/>
    </row>
    <row r="1282" spans="2:15" ht="15.6">
      <c r="B1282" s="93">
        <v>54</v>
      </c>
      <c r="C1282" s="93" t="s">
        <v>265</v>
      </c>
      <c r="D1282" s="98">
        <f t="shared" si="49"/>
        <v>0</v>
      </c>
      <c r="E1282" s="87"/>
      <c r="F1282" s="87"/>
      <c r="G1282" s="90"/>
      <c r="H1282" s="90"/>
      <c r="I1282" s="94"/>
      <c r="J1282" s="73"/>
      <c r="K1282" s="73"/>
      <c r="L1282" s="73"/>
      <c r="M1282" s="73"/>
      <c r="N1282" s="73"/>
      <c r="O1282" s="73"/>
    </row>
    <row r="1283" spans="2:15" ht="15.6">
      <c r="B1283" s="93">
        <v>55</v>
      </c>
      <c r="C1283" s="93" t="s">
        <v>266</v>
      </c>
      <c r="D1283" s="98">
        <f t="shared" si="49"/>
        <v>0</v>
      </c>
      <c r="E1283" s="87"/>
      <c r="F1283" s="87"/>
      <c r="G1283" s="90"/>
      <c r="H1283" s="90"/>
      <c r="I1283" s="94"/>
      <c r="J1283" s="73"/>
      <c r="K1283" s="73"/>
      <c r="L1283" s="73"/>
      <c r="M1283" s="73"/>
      <c r="N1283" s="73"/>
      <c r="O1283" s="73"/>
    </row>
    <row r="1284" spans="2:15" ht="15.6">
      <c r="B1284" s="93">
        <v>56</v>
      </c>
      <c r="C1284" s="93" t="s">
        <v>267</v>
      </c>
      <c r="D1284" s="98">
        <f t="shared" si="49"/>
        <v>0</v>
      </c>
      <c r="E1284" s="87"/>
      <c r="F1284" s="87"/>
      <c r="G1284" s="90"/>
      <c r="H1284" s="90"/>
      <c r="I1284" s="94"/>
      <c r="J1284" s="73"/>
      <c r="K1284" s="73"/>
      <c r="L1284" s="73"/>
      <c r="M1284" s="73"/>
      <c r="N1284" s="73"/>
      <c r="O1284" s="73"/>
    </row>
    <row r="1285" spans="2:15" ht="15.6">
      <c r="B1285" s="93">
        <v>57</v>
      </c>
      <c r="C1285" s="93" t="s">
        <v>268</v>
      </c>
      <c r="D1285" s="98">
        <f t="shared" si="49"/>
        <v>0</v>
      </c>
      <c r="E1285" s="87"/>
      <c r="F1285" s="87"/>
      <c r="G1285" s="90"/>
      <c r="H1285" s="90"/>
      <c r="I1285" s="94"/>
      <c r="J1285" s="73"/>
      <c r="K1285" s="73"/>
      <c r="L1285" s="73"/>
      <c r="M1285" s="73"/>
      <c r="N1285" s="73"/>
      <c r="O1285" s="73"/>
    </row>
    <row r="1286" spans="2:15" ht="15.6">
      <c r="B1286" s="93">
        <v>58</v>
      </c>
      <c r="C1286" s="93" t="s">
        <v>269</v>
      </c>
      <c r="D1286" s="98">
        <f t="shared" si="49"/>
        <v>0</v>
      </c>
      <c r="E1286" s="87"/>
      <c r="F1286" s="87"/>
      <c r="G1286" s="90"/>
      <c r="H1286" s="90"/>
      <c r="I1286" s="94"/>
      <c r="J1286" s="73"/>
      <c r="K1286" s="73"/>
      <c r="L1286" s="73"/>
      <c r="M1286" s="73"/>
      <c r="N1286" s="73"/>
      <c r="O1286" s="73"/>
    </row>
    <row r="1287" spans="2:15" ht="15.6">
      <c r="B1287" s="93">
        <v>59</v>
      </c>
      <c r="C1287" s="93" t="s">
        <v>270</v>
      </c>
      <c r="D1287" s="98">
        <f t="shared" si="49"/>
        <v>0</v>
      </c>
      <c r="E1287" s="87"/>
      <c r="F1287" s="87"/>
      <c r="G1287" s="90"/>
      <c r="H1287" s="90"/>
      <c r="I1287" s="94"/>
      <c r="J1287" s="73"/>
      <c r="K1287" s="73"/>
      <c r="L1287" s="73"/>
      <c r="M1287" s="73"/>
      <c r="N1287" s="73"/>
      <c r="O1287" s="73"/>
    </row>
    <row r="1288" spans="2:15" ht="15.6">
      <c r="B1288" s="93">
        <v>60</v>
      </c>
      <c r="C1288" s="93" t="s">
        <v>271</v>
      </c>
      <c r="D1288" s="98">
        <f t="shared" si="49"/>
        <v>0</v>
      </c>
      <c r="E1288" s="182"/>
      <c r="F1288" s="183"/>
      <c r="G1288" s="183"/>
      <c r="H1288" s="183"/>
      <c r="I1288" s="184"/>
      <c r="J1288" s="73"/>
      <c r="K1288" s="73"/>
      <c r="L1288" s="73"/>
      <c r="M1288" s="73"/>
      <c r="N1288" s="73"/>
      <c r="O1288" s="73"/>
    </row>
    <row r="1289" spans="2:15" ht="15.6">
      <c r="B1289" s="93">
        <v>61</v>
      </c>
      <c r="C1289" s="93" t="s">
        <v>272</v>
      </c>
      <c r="D1289" s="98">
        <f t="shared" si="49"/>
        <v>0</v>
      </c>
      <c r="E1289" s="88"/>
      <c r="F1289" s="88"/>
      <c r="G1289" s="88"/>
      <c r="H1289" s="88"/>
      <c r="I1289" s="94"/>
      <c r="J1289" s="73"/>
      <c r="K1289" s="73"/>
      <c r="L1289" s="73"/>
      <c r="M1289" s="73"/>
      <c r="N1289" s="73"/>
      <c r="O1289" s="73"/>
    </row>
    <row r="1290" spans="2:15" ht="15.6">
      <c r="B1290" s="93">
        <v>62</v>
      </c>
      <c r="C1290" s="93" t="s">
        <v>273</v>
      </c>
      <c r="D1290" s="98">
        <f t="shared" si="49"/>
        <v>0</v>
      </c>
      <c r="E1290" s="87"/>
      <c r="F1290" s="87"/>
      <c r="G1290" s="90"/>
      <c r="H1290" s="90"/>
      <c r="I1290" s="94"/>
      <c r="J1290" s="73"/>
      <c r="K1290" s="73"/>
      <c r="L1290" s="73"/>
      <c r="M1290" s="73"/>
      <c r="N1290" s="73"/>
      <c r="O1290" s="73"/>
    </row>
    <row r="1291" spans="2:15" ht="15.6">
      <c r="B1291" s="93">
        <v>63</v>
      </c>
      <c r="C1291" s="93" t="s">
        <v>274</v>
      </c>
      <c r="D1291" s="98">
        <f t="shared" si="49"/>
        <v>0</v>
      </c>
      <c r="E1291" s="87"/>
      <c r="F1291" s="87"/>
      <c r="G1291" s="90"/>
      <c r="H1291" s="90"/>
      <c r="I1291" s="94"/>
      <c r="J1291" s="73"/>
      <c r="K1291" s="73"/>
      <c r="L1291" s="73"/>
      <c r="M1291" s="73"/>
      <c r="N1291" s="73"/>
      <c r="O1291" s="73"/>
    </row>
    <row r="1292" spans="2:15" ht="15.6">
      <c r="B1292" s="93">
        <v>64</v>
      </c>
      <c r="C1292" s="93" t="s">
        <v>275</v>
      </c>
      <c r="D1292" s="98">
        <f t="shared" si="49"/>
        <v>0</v>
      </c>
      <c r="E1292" s="87"/>
      <c r="F1292" s="87"/>
      <c r="G1292" s="90"/>
      <c r="H1292" s="90"/>
      <c r="I1292" s="94"/>
      <c r="J1292" s="73"/>
      <c r="K1292" s="73"/>
      <c r="L1292" s="73"/>
      <c r="M1292" s="73"/>
      <c r="N1292" s="73"/>
      <c r="O1292" s="73"/>
    </row>
    <row r="1293" spans="2:15" ht="15.6">
      <c r="B1293" s="93">
        <v>65</v>
      </c>
      <c r="C1293" s="93" t="s">
        <v>276</v>
      </c>
      <c r="D1293" s="98">
        <f t="shared" si="49"/>
        <v>0</v>
      </c>
      <c r="E1293" s="235"/>
      <c r="F1293" s="235"/>
      <c r="G1293" s="235"/>
      <c r="H1293" s="235"/>
      <c r="I1293" s="236"/>
      <c r="J1293" s="73"/>
      <c r="K1293" s="73"/>
      <c r="L1293" s="73"/>
      <c r="M1293" s="73"/>
      <c r="N1293" s="73"/>
      <c r="O1293" s="73"/>
    </row>
    <row r="1294" spans="2:15" ht="15.6">
      <c r="B1294" s="93">
        <v>66</v>
      </c>
      <c r="C1294" s="93" t="s">
        <v>277</v>
      </c>
      <c r="D1294" s="98">
        <f t="shared" si="49"/>
        <v>0</v>
      </c>
      <c r="E1294" s="87"/>
      <c r="F1294" s="87"/>
      <c r="G1294" s="90"/>
      <c r="H1294" s="90"/>
      <c r="I1294" s="94"/>
      <c r="J1294" s="73"/>
      <c r="K1294" s="73"/>
      <c r="L1294" s="73"/>
      <c r="M1294" s="73"/>
      <c r="N1294" s="73"/>
      <c r="O1294" s="73"/>
    </row>
    <row r="1295" spans="2:15" ht="15.6">
      <c r="B1295" s="93">
        <v>67</v>
      </c>
      <c r="C1295" s="93" t="s">
        <v>278</v>
      </c>
      <c r="D1295" s="98">
        <f t="shared" si="49"/>
        <v>0</v>
      </c>
      <c r="E1295" s="87"/>
      <c r="F1295" s="87"/>
      <c r="G1295" s="90"/>
      <c r="H1295" s="90"/>
      <c r="I1295" s="94"/>
      <c r="J1295" s="73"/>
      <c r="K1295" s="73"/>
      <c r="L1295" s="73"/>
      <c r="M1295" s="73"/>
      <c r="N1295" s="73"/>
      <c r="O1295" s="73"/>
    </row>
    <row r="1296" spans="2:15" ht="15.6">
      <c r="B1296" s="93">
        <v>68</v>
      </c>
      <c r="C1296" s="93" t="s">
        <v>279</v>
      </c>
      <c r="D1296" s="98">
        <f t="shared" si="49"/>
        <v>0</v>
      </c>
      <c r="E1296" s="87"/>
      <c r="F1296" s="87"/>
      <c r="G1296" s="90"/>
      <c r="H1296" s="90"/>
      <c r="I1296" s="94"/>
      <c r="J1296" s="73"/>
      <c r="K1296" s="73"/>
      <c r="L1296" s="73"/>
      <c r="M1296" s="73"/>
      <c r="N1296" s="73"/>
      <c r="O1296" s="73"/>
    </row>
    <row r="1297" spans="2:15" ht="15.6">
      <c r="B1297" s="93">
        <v>69</v>
      </c>
      <c r="C1297" s="93" t="s">
        <v>280</v>
      </c>
      <c r="D1297" s="98">
        <f t="shared" si="49"/>
        <v>0</v>
      </c>
      <c r="E1297" s="87"/>
      <c r="F1297" s="87"/>
      <c r="G1297" s="90"/>
      <c r="H1297" s="90"/>
      <c r="I1297" s="94"/>
      <c r="J1297" s="73"/>
      <c r="K1297" s="73"/>
      <c r="L1297" s="73"/>
      <c r="M1297" s="73"/>
      <c r="N1297" s="73"/>
      <c r="O1297" s="73"/>
    </row>
    <row r="1298" spans="2:15" ht="15.6">
      <c r="B1298" s="93">
        <v>70</v>
      </c>
      <c r="C1298" s="93" t="s">
        <v>281</v>
      </c>
      <c r="D1298" s="98">
        <f t="shared" si="49"/>
        <v>0</v>
      </c>
      <c r="E1298" s="87"/>
      <c r="F1298" s="87"/>
      <c r="G1298" s="90"/>
      <c r="H1298" s="90"/>
      <c r="I1298" s="94"/>
      <c r="J1298" s="73"/>
      <c r="K1298" s="73"/>
      <c r="L1298" s="73"/>
      <c r="M1298" s="73"/>
      <c r="N1298" s="73"/>
      <c r="O1298" s="73"/>
    </row>
    <row r="1299" spans="2:15" ht="15.6">
      <c r="B1299" s="93">
        <v>71</v>
      </c>
      <c r="C1299" s="93" t="s">
        <v>282</v>
      </c>
      <c r="D1299" s="98">
        <f t="shared" si="49"/>
        <v>0</v>
      </c>
      <c r="E1299" s="87"/>
      <c r="F1299" s="87"/>
      <c r="G1299" s="90"/>
      <c r="H1299" s="90"/>
      <c r="I1299" s="94"/>
      <c r="J1299" s="73"/>
      <c r="K1299" s="73"/>
      <c r="L1299" s="73"/>
      <c r="M1299" s="73"/>
      <c r="N1299" s="73"/>
      <c r="O1299" s="73"/>
    </row>
    <row r="1300" spans="2:15" ht="15.6">
      <c r="B1300" s="93">
        <v>72</v>
      </c>
      <c r="C1300" s="93" t="s">
        <v>283</v>
      </c>
      <c r="D1300" s="98">
        <f t="shared" si="49"/>
        <v>0</v>
      </c>
      <c r="E1300" s="87"/>
      <c r="F1300" s="87"/>
      <c r="G1300" s="90"/>
      <c r="H1300" s="90"/>
      <c r="I1300" s="94"/>
      <c r="J1300" s="73"/>
      <c r="K1300" s="73"/>
      <c r="L1300" s="73"/>
      <c r="M1300" s="73"/>
      <c r="N1300" s="73"/>
      <c r="O1300" s="73"/>
    </row>
    <row r="1301" spans="2:15" ht="15.6">
      <c r="B1301" s="93">
        <v>73</v>
      </c>
      <c r="C1301" s="93" t="s">
        <v>284</v>
      </c>
      <c r="D1301" s="98">
        <f t="shared" si="49"/>
        <v>0</v>
      </c>
      <c r="E1301" s="87"/>
      <c r="F1301" s="87"/>
      <c r="G1301" s="90"/>
      <c r="H1301" s="90"/>
      <c r="I1301" s="94"/>
      <c r="J1301" s="73"/>
      <c r="K1301" s="73"/>
      <c r="L1301" s="73"/>
      <c r="M1301" s="73"/>
      <c r="N1301" s="73"/>
      <c r="O1301" s="73"/>
    </row>
    <row r="1302" spans="2:15" ht="15.6">
      <c r="B1302" s="93">
        <v>74</v>
      </c>
      <c r="C1302" s="93" t="s">
        <v>285</v>
      </c>
      <c r="D1302" s="98">
        <f t="shared" si="49"/>
        <v>0</v>
      </c>
      <c r="E1302" s="87"/>
      <c r="F1302" s="87"/>
      <c r="G1302" s="90"/>
      <c r="H1302" s="90"/>
      <c r="I1302" s="94"/>
      <c r="J1302" s="73"/>
      <c r="K1302" s="73"/>
      <c r="L1302" s="73"/>
      <c r="M1302" s="73"/>
      <c r="N1302" s="73"/>
      <c r="O1302" s="73"/>
    </row>
    <row r="1303" spans="2:15" ht="15.6">
      <c r="B1303" s="93">
        <v>75</v>
      </c>
      <c r="C1303" s="93" t="s">
        <v>286</v>
      </c>
      <c r="D1303" s="98">
        <f t="shared" si="49"/>
        <v>0</v>
      </c>
      <c r="E1303" s="87"/>
      <c r="F1303" s="87"/>
      <c r="G1303" s="90"/>
      <c r="H1303" s="90"/>
      <c r="I1303" s="94"/>
      <c r="J1303" s="73"/>
      <c r="K1303" s="73"/>
      <c r="L1303" s="73"/>
      <c r="M1303" s="73"/>
      <c r="N1303" s="73"/>
      <c r="O1303" s="73"/>
    </row>
    <row r="1304" spans="2:15" ht="15.6">
      <c r="B1304" s="93">
        <v>76</v>
      </c>
      <c r="C1304" s="93" t="s">
        <v>287</v>
      </c>
      <c r="D1304" s="98">
        <f t="shared" si="49"/>
        <v>0</v>
      </c>
      <c r="E1304" s="87"/>
      <c r="F1304" s="87"/>
      <c r="G1304" s="90"/>
      <c r="H1304" s="90"/>
      <c r="I1304" s="94"/>
      <c r="J1304" s="73"/>
      <c r="K1304" s="73"/>
      <c r="L1304" s="73"/>
      <c r="M1304" s="73"/>
      <c r="N1304" s="73"/>
      <c r="O1304" s="73"/>
    </row>
    <row r="1305" spans="2:15" ht="31.2">
      <c r="B1305" s="93">
        <v>77</v>
      </c>
      <c r="C1305" s="96" t="s">
        <v>288</v>
      </c>
      <c r="D1305" s="98">
        <v>0</v>
      </c>
      <c r="E1305" s="183"/>
      <c r="F1305" s="183"/>
      <c r="G1305" s="183"/>
      <c r="H1305" s="182"/>
      <c r="I1305" s="184"/>
      <c r="J1305" s="73"/>
      <c r="K1305" s="73"/>
      <c r="L1305" s="73"/>
      <c r="M1305" s="73"/>
      <c r="N1305" s="73"/>
      <c r="O1305" s="73"/>
    </row>
    <row r="1306" spans="2:15" ht="15.6">
      <c r="B1306" s="93">
        <v>78</v>
      </c>
      <c r="C1306" s="93" t="s">
        <v>289</v>
      </c>
      <c r="D1306" s="98">
        <f t="shared" ref="D1306:D1323" si="50">E1306+F1306+G1306+H1306</f>
        <v>0</v>
      </c>
      <c r="E1306" s="87"/>
      <c r="F1306" s="87"/>
      <c r="G1306" s="90"/>
      <c r="H1306" s="90"/>
      <c r="I1306" s="94"/>
      <c r="J1306" s="73"/>
      <c r="K1306" s="73"/>
      <c r="L1306" s="73"/>
      <c r="M1306" s="73"/>
      <c r="N1306" s="73"/>
      <c r="O1306" s="73"/>
    </row>
    <row r="1307" spans="2:15" ht="15.6">
      <c r="B1307" s="93">
        <v>79</v>
      </c>
      <c r="C1307" s="93" t="s">
        <v>290</v>
      </c>
      <c r="D1307" s="98">
        <f t="shared" si="50"/>
        <v>0</v>
      </c>
      <c r="E1307" s="87"/>
      <c r="F1307" s="87"/>
      <c r="G1307" s="90"/>
      <c r="H1307" s="90"/>
      <c r="I1307" s="94"/>
      <c r="J1307" s="73"/>
      <c r="K1307" s="73"/>
      <c r="L1307" s="73"/>
      <c r="M1307" s="73"/>
      <c r="N1307" s="73"/>
      <c r="O1307" s="73"/>
    </row>
    <row r="1308" spans="2:15" ht="15.6">
      <c r="B1308" s="93">
        <v>80</v>
      </c>
      <c r="C1308" s="93" t="s">
        <v>291</v>
      </c>
      <c r="D1308" s="98">
        <f t="shared" si="50"/>
        <v>0</v>
      </c>
      <c r="E1308" s="87"/>
      <c r="F1308" s="87"/>
      <c r="G1308" s="90"/>
      <c r="H1308" s="90"/>
      <c r="I1308" s="94"/>
      <c r="J1308" s="73"/>
      <c r="K1308" s="73"/>
      <c r="L1308" s="73"/>
      <c r="M1308" s="73"/>
      <c r="N1308" s="73"/>
      <c r="O1308" s="73"/>
    </row>
    <row r="1309" spans="2:15" ht="15.6">
      <c r="B1309" s="93">
        <v>81</v>
      </c>
      <c r="C1309" s="93" t="s">
        <v>292</v>
      </c>
      <c r="D1309" s="98">
        <f t="shared" si="50"/>
        <v>0</v>
      </c>
      <c r="E1309" s="87"/>
      <c r="F1309" s="87"/>
      <c r="G1309" s="90"/>
      <c r="H1309" s="90"/>
      <c r="I1309" s="94"/>
      <c r="J1309" s="73"/>
      <c r="K1309" s="73"/>
      <c r="L1309" s="73"/>
      <c r="M1309" s="73"/>
      <c r="N1309" s="73"/>
      <c r="O1309" s="73"/>
    </row>
    <row r="1310" spans="2:15" ht="15.6">
      <c r="B1310" s="93">
        <v>82</v>
      </c>
      <c r="C1310" s="93" t="s">
        <v>293</v>
      </c>
      <c r="D1310" s="98">
        <f t="shared" si="50"/>
        <v>0</v>
      </c>
      <c r="E1310" s="87"/>
      <c r="F1310" s="87"/>
      <c r="G1310" s="90"/>
      <c r="H1310" s="90"/>
      <c r="I1310" s="94"/>
      <c r="J1310" s="73"/>
      <c r="K1310" s="73"/>
      <c r="L1310" s="73"/>
      <c r="M1310" s="73"/>
      <c r="N1310" s="73"/>
      <c r="O1310" s="73"/>
    </row>
    <row r="1311" spans="2:15" ht="15.6">
      <c r="B1311" s="93">
        <v>83</v>
      </c>
      <c r="C1311" s="93" t="s">
        <v>294</v>
      </c>
      <c r="D1311" s="98">
        <f t="shared" si="50"/>
        <v>0</v>
      </c>
      <c r="E1311" s="87"/>
      <c r="F1311" s="87"/>
      <c r="G1311" s="90"/>
      <c r="H1311" s="90"/>
      <c r="I1311" s="94"/>
      <c r="J1311" s="73"/>
      <c r="K1311" s="73"/>
      <c r="L1311" s="73"/>
      <c r="M1311" s="73"/>
      <c r="N1311" s="73"/>
      <c r="O1311" s="73"/>
    </row>
    <row r="1312" spans="2:15" ht="15.6">
      <c r="B1312" s="93">
        <v>84</v>
      </c>
      <c r="C1312" s="93" t="s">
        <v>295</v>
      </c>
      <c r="D1312" s="98">
        <f t="shared" si="50"/>
        <v>0</v>
      </c>
      <c r="E1312" s="87"/>
      <c r="F1312" s="87"/>
      <c r="G1312" s="90"/>
      <c r="H1312" s="90"/>
      <c r="I1312" s="94"/>
      <c r="J1312" s="73"/>
      <c r="K1312" s="73"/>
      <c r="L1312" s="73"/>
      <c r="M1312" s="73"/>
      <c r="N1312" s="73"/>
      <c r="O1312" s="73"/>
    </row>
    <row r="1313" spans="2:15" ht="15.6">
      <c r="B1313" s="93">
        <v>85</v>
      </c>
      <c r="C1313" s="93" t="s">
        <v>296</v>
      </c>
      <c r="D1313" s="98">
        <f t="shared" si="50"/>
        <v>0</v>
      </c>
      <c r="E1313" s="87"/>
      <c r="F1313" s="88"/>
      <c r="G1313" s="88"/>
      <c r="H1313" s="88"/>
      <c r="I1313" s="94"/>
      <c r="J1313" s="73"/>
      <c r="K1313" s="73"/>
      <c r="L1313" s="73"/>
      <c r="M1313" s="73"/>
      <c r="N1313" s="73"/>
      <c r="O1313" s="73"/>
    </row>
    <row r="1314" spans="2:15" ht="15.6">
      <c r="B1314" s="93">
        <v>86</v>
      </c>
      <c r="C1314" s="93" t="s">
        <v>297</v>
      </c>
      <c r="D1314" s="98">
        <f t="shared" si="50"/>
        <v>0</v>
      </c>
      <c r="E1314" s="87"/>
      <c r="F1314" s="87"/>
      <c r="G1314" s="90"/>
      <c r="H1314" s="90"/>
      <c r="I1314" s="94"/>
      <c r="J1314" s="73"/>
      <c r="K1314" s="73"/>
      <c r="L1314" s="73"/>
      <c r="M1314" s="73"/>
      <c r="N1314" s="73"/>
      <c r="O1314" s="73"/>
    </row>
    <row r="1315" spans="2:15" ht="15.6">
      <c r="B1315" s="93">
        <v>87</v>
      </c>
      <c r="C1315" s="93" t="s">
        <v>298</v>
      </c>
      <c r="D1315" s="98">
        <f t="shared" si="50"/>
        <v>0</v>
      </c>
      <c r="E1315" s="182"/>
      <c r="F1315" s="235"/>
      <c r="G1315" s="235"/>
      <c r="H1315" s="235"/>
      <c r="I1315" s="236"/>
      <c r="J1315" s="73"/>
      <c r="K1315" s="73"/>
      <c r="L1315" s="73"/>
      <c r="M1315" s="73"/>
      <c r="N1315" s="73"/>
      <c r="O1315" s="73"/>
    </row>
    <row r="1316" spans="2:15" ht="15.6">
      <c r="B1316" s="93">
        <v>88</v>
      </c>
      <c r="C1316" s="93" t="s">
        <v>299</v>
      </c>
      <c r="D1316" s="98">
        <f t="shared" si="50"/>
        <v>0</v>
      </c>
      <c r="E1316" s="87"/>
      <c r="F1316" s="87"/>
      <c r="G1316" s="90"/>
      <c r="H1316" s="90"/>
      <c r="I1316" s="94"/>
      <c r="J1316" s="73"/>
      <c r="K1316" s="73"/>
      <c r="L1316" s="73"/>
      <c r="M1316" s="73"/>
      <c r="N1316" s="73"/>
      <c r="O1316" s="73"/>
    </row>
    <row r="1317" spans="2:15" ht="15.6">
      <c r="B1317" s="93">
        <v>89</v>
      </c>
      <c r="C1317" s="93" t="s">
        <v>300</v>
      </c>
      <c r="D1317" s="98">
        <f t="shared" si="50"/>
        <v>0</v>
      </c>
      <c r="E1317" s="87"/>
      <c r="F1317" s="87"/>
      <c r="G1317" s="90"/>
      <c r="H1317" s="90"/>
      <c r="I1317" s="94"/>
      <c r="J1317" s="73"/>
      <c r="K1317" s="73"/>
      <c r="L1317" s="73"/>
      <c r="M1317" s="73"/>
      <c r="N1317" s="73"/>
      <c r="O1317" s="73"/>
    </row>
    <row r="1318" spans="2:15" ht="15.6">
      <c r="B1318" s="93">
        <v>90</v>
      </c>
      <c r="C1318" s="93" t="s">
        <v>301</v>
      </c>
      <c r="D1318" s="98">
        <f t="shared" si="50"/>
        <v>0</v>
      </c>
      <c r="E1318" s="87"/>
      <c r="F1318" s="87"/>
      <c r="G1318" s="90"/>
      <c r="H1318" s="90"/>
      <c r="I1318" s="94"/>
      <c r="J1318" s="73"/>
      <c r="K1318" s="73"/>
      <c r="L1318" s="73"/>
      <c r="M1318" s="73"/>
      <c r="N1318" s="73"/>
      <c r="O1318" s="73"/>
    </row>
    <row r="1319" spans="2:15" ht="15.6">
      <c r="B1319" s="93">
        <v>91</v>
      </c>
      <c r="C1319" s="93" t="s">
        <v>302</v>
      </c>
      <c r="D1319" s="98">
        <f t="shared" si="50"/>
        <v>0</v>
      </c>
      <c r="E1319" s="87"/>
      <c r="F1319" s="87"/>
      <c r="G1319" s="90"/>
      <c r="H1319" s="90"/>
      <c r="I1319" s="94"/>
      <c r="J1319" s="73"/>
      <c r="K1319" s="73"/>
      <c r="L1319" s="73"/>
      <c r="M1319" s="73"/>
      <c r="N1319" s="73"/>
      <c r="O1319" s="73"/>
    </row>
    <row r="1320" spans="2:15" ht="15.6">
      <c r="B1320" s="93">
        <v>92</v>
      </c>
      <c r="C1320" s="93" t="s">
        <v>303</v>
      </c>
      <c r="D1320" s="98">
        <f t="shared" si="50"/>
        <v>0</v>
      </c>
      <c r="E1320" s="87"/>
      <c r="F1320" s="87"/>
      <c r="G1320" s="90"/>
      <c r="H1320" s="90"/>
      <c r="I1320" s="94"/>
      <c r="J1320" s="73"/>
      <c r="K1320" s="73"/>
      <c r="L1320" s="73"/>
      <c r="M1320" s="73"/>
      <c r="N1320" s="73"/>
      <c r="O1320" s="73"/>
    </row>
    <row r="1321" spans="2:15" ht="15.6">
      <c r="B1321" s="93">
        <v>93</v>
      </c>
      <c r="C1321" s="93" t="s">
        <v>304</v>
      </c>
      <c r="D1321" s="98">
        <f t="shared" si="50"/>
        <v>0</v>
      </c>
      <c r="E1321" s="87"/>
      <c r="F1321" s="87"/>
      <c r="G1321" s="90"/>
      <c r="H1321" s="90"/>
      <c r="I1321" s="94"/>
      <c r="J1321" s="73"/>
      <c r="K1321" s="73"/>
      <c r="L1321" s="73"/>
      <c r="M1321" s="73"/>
      <c r="N1321" s="73"/>
      <c r="O1321" s="73"/>
    </row>
    <row r="1322" spans="2:15" ht="15.6">
      <c r="B1322" s="93">
        <v>94</v>
      </c>
      <c r="C1322" s="93" t="s">
        <v>305</v>
      </c>
      <c r="D1322" s="98">
        <f t="shared" si="50"/>
        <v>0</v>
      </c>
      <c r="E1322" s="87"/>
      <c r="F1322" s="87"/>
      <c r="G1322" s="90"/>
      <c r="H1322" s="90"/>
      <c r="I1322" s="94"/>
      <c r="J1322" s="73"/>
      <c r="K1322" s="73"/>
      <c r="L1322" s="73"/>
      <c r="M1322" s="73"/>
      <c r="N1322" s="73"/>
      <c r="O1322" s="73"/>
    </row>
    <row r="1323" spans="2:15" ht="15.6">
      <c r="B1323" s="93">
        <v>95</v>
      </c>
      <c r="C1323" s="93" t="s">
        <v>306</v>
      </c>
      <c r="D1323" s="98">
        <f t="shared" si="50"/>
        <v>0</v>
      </c>
      <c r="E1323" s="87"/>
      <c r="F1323" s="87"/>
      <c r="G1323" s="90"/>
      <c r="H1323" s="90"/>
      <c r="I1323" s="94"/>
      <c r="J1323" s="73"/>
      <c r="K1323" s="73"/>
      <c r="L1323" s="73"/>
      <c r="M1323" s="73"/>
      <c r="N1323" s="73"/>
      <c r="O1323" s="73"/>
    </row>
    <row r="1324" spans="2:15" ht="15.6">
      <c r="B1324" s="93">
        <v>96</v>
      </c>
      <c r="C1324" s="93" t="s">
        <v>307</v>
      </c>
      <c r="D1324" s="98">
        <v>0</v>
      </c>
      <c r="E1324" s="182"/>
      <c r="F1324" s="182"/>
      <c r="G1324" s="183"/>
      <c r="H1324" s="183"/>
      <c r="I1324" s="184"/>
      <c r="J1324" s="73"/>
      <c r="K1324" s="73"/>
      <c r="L1324" s="73"/>
      <c r="M1324" s="73"/>
      <c r="N1324" s="73"/>
      <c r="O1324" s="73"/>
    </row>
    <row r="1325" spans="2:15" ht="15.6">
      <c r="B1325" s="93">
        <v>97</v>
      </c>
      <c r="C1325" s="93" t="s">
        <v>308</v>
      </c>
      <c r="D1325" s="98">
        <f t="shared" ref="D1325:D1345" si="51">E1325+F1325+G1325+H1325</f>
        <v>0</v>
      </c>
      <c r="E1325" s="87"/>
      <c r="F1325" s="87"/>
      <c r="G1325" s="90"/>
      <c r="H1325" s="90"/>
      <c r="I1325" s="94"/>
      <c r="J1325" s="73"/>
      <c r="K1325" s="73"/>
      <c r="L1325" s="73"/>
      <c r="M1325" s="73"/>
      <c r="N1325" s="73"/>
      <c r="O1325" s="73"/>
    </row>
    <row r="1326" spans="2:15" ht="15.6">
      <c r="B1326" s="93">
        <v>98</v>
      </c>
      <c r="C1326" s="93" t="s">
        <v>309</v>
      </c>
      <c r="D1326" s="98">
        <f t="shared" si="51"/>
        <v>0</v>
      </c>
      <c r="E1326" s="87"/>
      <c r="F1326" s="87"/>
      <c r="G1326" s="90"/>
      <c r="H1326" s="90"/>
      <c r="I1326" s="94"/>
      <c r="J1326" s="73"/>
      <c r="K1326" s="73"/>
      <c r="L1326" s="73"/>
      <c r="M1326" s="73"/>
      <c r="N1326" s="73"/>
      <c r="O1326" s="73"/>
    </row>
    <row r="1327" spans="2:15" ht="15.6">
      <c r="B1327" s="93">
        <v>99</v>
      </c>
      <c r="C1327" s="93" t="s">
        <v>310</v>
      </c>
      <c r="D1327" s="98">
        <f t="shared" si="51"/>
        <v>0</v>
      </c>
      <c r="E1327" s="87"/>
      <c r="F1327" s="87"/>
      <c r="G1327" s="90"/>
      <c r="H1327" s="90"/>
      <c r="I1327" s="94"/>
      <c r="J1327" s="73"/>
      <c r="K1327" s="73"/>
      <c r="L1327" s="73"/>
      <c r="M1327" s="73"/>
      <c r="N1327" s="73"/>
      <c r="O1327" s="73"/>
    </row>
    <row r="1328" spans="2:15" ht="15.6">
      <c r="B1328" s="93">
        <v>100</v>
      </c>
      <c r="C1328" s="93" t="s">
        <v>311</v>
      </c>
      <c r="D1328" s="98">
        <f t="shared" si="51"/>
        <v>0</v>
      </c>
      <c r="E1328" s="87"/>
      <c r="F1328" s="87"/>
      <c r="G1328" s="90"/>
      <c r="H1328" s="90"/>
      <c r="I1328" s="94"/>
      <c r="J1328" s="73"/>
      <c r="K1328" s="73"/>
      <c r="L1328" s="73"/>
      <c r="M1328" s="73"/>
      <c r="N1328" s="73"/>
      <c r="O1328" s="73"/>
    </row>
    <row r="1329" spans="2:15" ht="15.6">
      <c r="B1329" s="93">
        <v>101</v>
      </c>
      <c r="C1329" s="93" t="s">
        <v>312</v>
      </c>
      <c r="D1329" s="98">
        <f t="shared" si="51"/>
        <v>0</v>
      </c>
      <c r="E1329" s="87"/>
      <c r="F1329" s="87"/>
      <c r="G1329" s="90"/>
      <c r="H1329" s="90"/>
      <c r="I1329" s="94"/>
      <c r="J1329" s="73"/>
      <c r="K1329" s="73"/>
      <c r="L1329" s="73"/>
      <c r="M1329" s="73"/>
      <c r="N1329" s="73"/>
      <c r="O1329" s="73"/>
    </row>
    <row r="1330" spans="2:15" ht="15.6">
      <c r="B1330" s="93">
        <v>102</v>
      </c>
      <c r="C1330" s="93" t="s">
        <v>313</v>
      </c>
      <c r="D1330" s="98">
        <f t="shared" si="51"/>
        <v>0</v>
      </c>
      <c r="E1330" s="87"/>
      <c r="F1330" s="87"/>
      <c r="G1330" s="90"/>
      <c r="H1330" s="90"/>
      <c r="I1330" s="94"/>
      <c r="J1330" s="73"/>
      <c r="K1330" s="73"/>
      <c r="L1330" s="73"/>
      <c r="M1330" s="73"/>
      <c r="N1330" s="73"/>
      <c r="O1330" s="73"/>
    </row>
    <row r="1331" spans="2:15" ht="15.6">
      <c r="B1331" s="93">
        <v>103</v>
      </c>
      <c r="C1331" s="93" t="s">
        <v>314</v>
      </c>
      <c r="D1331" s="98">
        <f t="shared" si="51"/>
        <v>0</v>
      </c>
      <c r="E1331" s="87"/>
      <c r="F1331" s="87"/>
      <c r="G1331" s="90"/>
      <c r="H1331" s="90"/>
      <c r="I1331" s="94"/>
      <c r="J1331" s="73"/>
      <c r="K1331" s="73"/>
      <c r="L1331" s="73"/>
      <c r="M1331" s="73"/>
      <c r="N1331" s="73"/>
      <c r="O1331" s="73"/>
    </row>
    <row r="1332" spans="2:15" ht="15.6">
      <c r="B1332" s="93">
        <v>104</v>
      </c>
      <c r="C1332" s="93" t="s">
        <v>315</v>
      </c>
      <c r="D1332" s="98">
        <f t="shared" si="51"/>
        <v>0</v>
      </c>
      <c r="E1332" s="87"/>
      <c r="F1332" s="87"/>
      <c r="G1332" s="90"/>
      <c r="H1332" s="90"/>
      <c r="I1332" s="94"/>
      <c r="J1332" s="73"/>
      <c r="K1332" s="73"/>
      <c r="L1332" s="73"/>
      <c r="M1332" s="73"/>
      <c r="N1332" s="73"/>
      <c r="O1332" s="73"/>
    </row>
    <row r="1333" spans="2:15" ht="15.6">
      <c r="B1333" s="93">
        <v>105</v>
      </c>
      <c r="C1333" s="93" t="s">
        <v>316</v>
      </c>
      <c r="D1333" s="98">
        <f t="shared" si="51"/>
        <v>8</v>
      </c>
      <c r="E1333" s="87">
        <v>8</v>
      </c>
      <c r="F1333" s="87"/>
      <c r="G1333" s="90"/>
      <c r="H1333" s="90"/>
      <c r="I1333" s="94"/>
      <c r="J1333" s="73"/>
      <c r="K1333" s="73"/>
      <c r="L1333" s="73"/>
      <c r="M1333" s="73"/>
      <c r="N1333" s="73"/>
      <c r="O1333" s="73"/>
    </row>
    <row r="1334" spans="2:15" ht="15.6">
      <c r="B1334" s="93">
        <v>106</v>
      </c>
      <c r="C1334" s="93" t="s">
        <v>317</v>
      </c>
      <c r="D1334" s="98">
        <f t="shared" si="51"/>
        <v>0</v>
      </c>
      <c r="E1334" s="87"/>
      <c r="F1334" s="87"/>
      <c r="G1334" s="90"/>
      <c r="H1334" s="90"/>
      <c r="I1334" s="94"/>
      <c r="J1334" s="73"/>
      <c r="K1334" s="73"/>
      <c r="L1334" s="73"/>
      <c r="M1334" s="73"/>
      <c r="N1334" s="73"/>
      <c r="O1334" s="73"/>
    </row>
    <row r="1335" spans="2:15" ht="15.6">
      <c r="B1335" s="93">
        <v>107</v>
      </c>
      <c r="C1335" s="93" t="s">
        <v>318</v>
      </c>
      <c r="D1335" s="98">
        <f t="shared" si="51"/>
        <v>11</v>
      </c>
      <c r="E1335" s="87">
        <v>11</v>
      </c>
      <c r="F1335" s="87"/>
      <c r="G1335" s="90"/>
      <c r="H1335" s="90"/>
      <c r="I1335" s="94"/>
      <c r="J1335" s="73"/>
      <c r="K1335" s="73"/>
      <c r="L1335" s="73"/>
      <c r="M1335" s="73"/>
      <c r="N1335" s="73"/>
      <c r="O1335" s="73"/>
    </row>
    <row r="1336" spans="2:15" ht="15.6">
      <c r="B1336" s="93">
        <v>108</v>
      </c>
      <c r="C1336" s="93" t="s">
        <v>319</v>
      </c>
      <c r="D1336" s="98">
        <f t="shared" si="51"/>
        <v>0</v>
      </c>
      <c r="E1336" s="185"/>
      <c r="F1336" s="88"/>
      <c r="G1336" s="88"/>
      <c r="H1336" s="88"/>
      <c r="I1336" s="89"/>
      <c r="J1336" s="73"/>
      <c r="K1336" s="73"/>
      <c r="L1336" s="73"/>
      <c r="M1336" s="73"/>
      <c r="N1336" s="73"/>
      <c r="O1336" s="73"/>
    </row>
    <row r="1337" spans="2:15" ht="15.6">
      <c r="B1337" s="93">
        <v>109</v>
      </c>
      <c r="C1337" s="93" t="s">
        <v>320</v>
      </c>
      <c r="D1337" s="98">
        <f t="shared" si="51"/>
        <v>0</v>
      </c>
      <c r="E1337" s="88"/>
      <c r="F1337" s="88"/>
      <c r="G1337" s="88"/>
      <c r="H1337" s="88"/>
      <c r="I1337" s="94"/>
      <c r="J1337" s="73"/>
      <c r="K1337" s="73"/>
      <c r="L1337" s="73"/>
      <c r="M1337" s="73"/>
      <c r="N1337" s="73"/>
      <c r="O1337" s="73"/>
    </row>
    <row r="1338" spans="2:15" ht="15.6">
      <c r="B1338" s="93">
        <v>110</v>
      </c>
      <c r="C1338" s="93" t="s">
        <v>321</v>
      </c>
      <c r="D1338" s="98">
        <f t="shared" si="51"/>
        <v>0</v>
      </c>
      <c r="E1338" s="87"/>
      <c r="F1338" s="87"/>
      <c r="G1338" s="90"/>
      <c r="H1338" s="90"/>
      <c r="I1338" s="94"/>
      <c r="J1338" s="73"/>
      <c r="K1338" s="73"/>
      <c r="L1338" s="73"/>
      <c r="M1338" s="73"/>
      <c r="N1338" s="73"/>
      <c r="O1338" s="73"/>
    </row>
    <row r="1339" spans="2:15" ht="15.6">
      <c r="B1339" s="93">
        <v>111</v>
      </c>
      <c r="C1339" s="93" t="s">
        <v>322</v>
      </c>
      <c r="D1339" s="98">
        <f t="shared" si="51"/>
        <v>0</v>
      </c>
      <c r="E1339" s="87"/>
      <c r="F1339" s="87"/>
      <c r="G1339" s="90"/>
      <c r="H1339" s="90"/>
      <c r="I1339" s="94"/>
      <c r="J1339" s="73"/>
      <c r="K1339" s="73"/>
      <c r="L1339" s="73"/>
      <c r="M1339" s="73"/>
      <c r="N1339" s="73"/>
      <c r="O1339" s="73"/>
    </row>
    <row r="1340" spans="2:15" ht="15.6">
      <c r="B1340" s="93">
        <v>112</v>
      </c>
      <c r="C1340" s="93" t="s">
        <v>323</v>
      </c>
      <c r="D1340" s="98">
        <f t="shared" si="51"/>
        <v>0</v>
      </c>
      <c r="E1340" s="87"/>
      <c r="F1340" s="87"/>
      <c r="G1340" s="90"/>
      <c r="H1340" s="90"/>
      <c r="I1340" s="94"/>
      <c r="J1340" s="73"/>
      <c r="K1340" s="73"/>
      <c r="L1340" s="73"/>
      <c r="M1340" s="73"/>
      <c r="N1340" s="73"/>
      <c r="O1340" s="73"/>
    </row>
    <row r="1341" spans="2:15" ht="15.6">
      <c r="B1341" s="93">
        <v>113</v>
      </c>
      <c r="C1341" s="93" t="s">
        <v>324</v>
      </c>
      <c r="D1341" s="98">
        <f t="shared" si="51"/>
        <v>0</v>
      </c>
      <c r="E1341" s="87"/>
      <c r="F1341" s="87"/>
      <c r="G1341" s="90"/>
      <c r="H1341" s="90"/>
      <c r="I1341" s="94"/>
      <c r="J1341" s="73"/>
      <c r="K1341" s="73"/>
      <c r="L1341" s="73"/>
      <c r="M1341" s="73"/>
      <c r="N1341" s="73"/>
      <c r="O1341" s="73"/>
    </row>
    <row r="1342" spans="2:15" ht="15.6">
      <c r="B1342" s="93">
        <v>114</v>
      </c>
      <c r="C1342" s="93" t="s">
        <v>325</v>
      </c>
      <c r="D1342" s="98">
        <f t="shared" si="51"/>
        <v>0</v>
      </c>
      <c r="E1342" s="87"/>
      <c r="F1342" s="87"/>
      <c r="G1342" s="90"/>
      <c r="H1342" s="90"/>
      <c r="I1342" s="94"/>
      <c r="J1342" s="73"/>
      <c r="K1342" s="73"/>
      <c r="L1342" s="73"/>
      <c r="M1342" s="73"/>
      <c r="N1342" s="73"/>
      <c r="O1342" s="73"/>
    </row>
    <row r="1343" spans="2:15" ht="15.6">
      <c r="B1343" s="93">
        <v>115</v>
      </c>
      <c r="C1343" s="93" t="s">
        <v>326</v>
      </c>
      <c r="D1343" s="98">
        <f t="shared" si="51"/>
        <v>0</v>
      </c>
      <c r="E1343" s="87"/>
      <c r="F1343" s="87"/>
      <c r="G1343" s="90"/>
      <c r="H1343" s="90"/>
      <c r="I1343" s="94"/>
      <c r="J1343" s="73"/>
      <c r="K1343" s="73"/>
      <c r="L1343" s="73"/>
      <c r="M1343" s="73"/>
      <c r="N1343" s="73"/>
      <c r="O1343" s="73"/>
    </row>
    <row r="1344" spans="2:15" ht="15.6">
      <c r="B1344" s="93">
        <v>116</v>
      </c>
      <c r="C1344" s="93" t="s">
        <v>327</v>
      </c>
      <c r="D1344" s="98">
        <f t="shared" si="51"/>
        <v>0</v>
      </c>
      <c r="E1344" s="87"/>
      <c r="F1344" s="87"/>
      <c r="G1344" s="90"/>
      <c r="H1344" s="90"/>
      <c r="I1344" s="94"/>
      <c r="J1344" s="73"/>
      <c r="K1344" s="73"/>
      <c r="L1344" s="73"/>
      <c r="M1344" s="73"/>
      <c r="N1344" s="73"/>
      <c r="O1344" s="73"/>
    </row>
    <row r="1345" spans="2:15" ht="15.6">
      <c r="B1345" s="93">
        <v>117</v>
      </c>
      <c r="C1345" s="93" t="s">
        <v>328</v>
      </c>
      <c r="D1345" s="98">
        <f t="shared" si="51"/>
        <v>0</v>
      </c>
      <c r="E1345" s="87"/>
      <c r="F1345" s="87"/>
      <c r="G1345" s="90"/>
      <c r="H1345" s="90"/>
      <c r="I1345" s="94"/>
      <c r="J1345" s="73"/>
      <c r="K1345" s="73"/>
      <c r="L1345" s="73"/>
      <c r="M1345" s="73"/>
      <c r="N1345" s="73"/>
      <c r="O1345" s="73"/>
    </row>
    <row r="1346" spans="2:15" ht="15.6">
      <c r="B1346" s="268" t="s">
        <v>329</v>
      </c>
      <c r="C1346" s="269"/>
      <c r="D1346" s="75">
        <f>SUM(D1229:D1345)</f>
        <v>19</v>
      </c>
      <c r="E1346" s="75">
        <f t="shared" ref="E1346:M1346" si="52">SUM(E1229:E1345)</f>
        <v>19</v>
      </c>
      <c r="F1346" s="75">
        <f t="shared" si="52"/>
        <v>0</v>
      </c>
      <c r="G1346" s="75">
        <f t="shared" si="52"/>
        <v>0</v>
      </c>
      <c r="H1346" s="75">
        <f t="shared" si="52"/>
        <v>0</v>
      </c>
      <c r="I1346" s="75">
        <f t="shared" si="52"/>
        <v>0</v>
      </c>
      <c r="J1346" s="75">
        <f t="shared" si="52"/>
        <v>0</v>
      </c>
      <c r="K1346" s="75">
        <f t="shared" si="52"/>
        <v>0</v>
      </c>
      <c r="L1346" s="75">
        <f t="shared" si="52"/>
        <v>0</v>
      </c>
      <c r="M1346" s="75">
        <f t="shared" si="52"/>
        <v>0</v>
      </c>
      <c r="N1346" s="75"/>
      <c r="O1346" s="75">
        <f t="shared" ref="O1346" si="53">SUM(O1229:O1345)</f>
        <v>0</v>
      </c>
    </row>
    <row r="1347" spans="2:15" ht="15.6">
      <c r="B1347" s="270" t="s">
        <v>330</v>
      </c>
      <c r="C1347" s="270"/>
      <c r="D1347" s="270"/>
      <c r="E1347" s="270"/>
      <c r="F1347" s="270"/>
      <c r="G1347" s="271"/>
      <c r="H1347" s="76">
        <f>+E1346+F1346+G1346+H1346</f>
        <v>19</v>
      </c>
      <c r="I1347" s="272" t="s">
        <v>331</v>
      </c>
      <c r="J1347" s="270"/>
      <c r="K1347" s="270"/>
      <c r="L1347" s="270"/>
      <c r="M1347" s="270"/>
      <c r="N1347" s="271"/>
      <c r="O1347" s="76">
        <f>I1346+J1346+K1346+L1346+M1346+N1346+O1346</f>
        <v>0</v>
      </c>
    </row>
  </sheetData>
  <mergeCells count="68">
    <mergeCell ref="B982:D982"/>
    <mergeCell ref="E982:H982"/>
    <mergeCell ref="I982:O982"/>
    <mergeCell ref="B1101:C1101"/>
    <mergeCell ref="B1102:G1102"/>
    <mergeCell ref="I1102:N1102"/>
    <mergeCell ref="B860:D860"/>
    <mergeCell ref="E860:H860"/>
    <mergeCell ref="I860:O860"/>
    <mergeCell ref="B979:C979"/>
    <mergeCell ref="B980:G980"/>
    <mergeCell ref="I980:N980"/>
    <mergeCell ref="B615:D615"/>
    <mergeCell ref="E615:H615"/>
    <mergeCell ref="I615:O615"/>
    <mergeCell ref="B734:C734"/>
    <mergeCell ref="B735:G735"/>
    <mergeCell ref="I735:N735"/>
    <mergeCell ref="B369:D369"/>
    <mergeCell ref="E369:H369"/>
    <mergeCell ref="I369:O369"/>
    <mergeCell ref="B488:C488"/>
    <mergeCell ref="B489:G489"/>
    <mergeCell ref="I489:N489"/>
    <mergeCell ref="B247:D247"/>
    <mergeCell ref="E247:H247"/>
    <mergeCell ref="I247:O247"/>
    <mergeCell ref="B366:C366"/>
    <mergeCell ref="B367:G367"/>
    <mergeCell ref="I367:N367"/>
    <mergeCell ref="B124:D124"/>
    <mergeCell ref="E124:H124"/>
    <mergeCell ref="I124:O124"/>
    <mergeCell ref="B243:C243"/>
    <mergeCell ref="B244:G244"/>
    <mergeCell ref="I244:N244"/>
    <mergeCell ref="B122:G122"/>
    <mergeCell ref="I122:N122"/>
    <mergeCell ref="B1:C1"/>
    <mergeCell ref="D1:O1"/>
    <mergeCell ref="B2:D2"/>
    <mergeCell ref="E2:H2"/>
    <mergeCell ref="I2:O2"/>
    <mergeCell ref="B121:C121"/>
    <mergeCell ref="B492:D492"/>
    <mergeCell ref="E492:H492"/>
    <mergeCell ref="I492:O492"/>
    <mergeCell ref="B611:C611"/>
    <mergeCell ref="B612:G612"/>
    <mergeCell ref="I612:N612"/>
    <mergeCell ref="B737:D737"/>
    <mergeCell ref="E737:H737"/>
    <mergeCell ref="I737:O737"/>
    <mergeCell ref="B856:C856"/>
    <mergeCell ref="B857:G857"/>
    <mergeCell ref="I857:N857"/>
    <mergeCell ref="B1105:D1105"/>
    <mergeCell ref="E1105:H1105"/>
    <mergeCell ref="I1105:O1105"/>
    <mergeCell ref="B1224:C1224"/>
    <mergeCell ref="B1225:G1225"/>
    <mergeCell ref="I1225:N1225"/>
    <mergeCell ref="B1227:D1227"/>
    <mergeCell ref="E1227:H1227"/>
    <mergeCell ref="I1227:O1227"/>
    <mergeCell ref="B1346:C1346"/>
    <mergeCell ref="B1347:G1347"/>
    <mergeCell ref="I1347:N1347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122"/>
  <sheetViews>
    <sheetView workbookViewId="0">
      <selection activeCell="A3" sqref="A3"/>
    </sheetView>
  </sheetViews>
  <sheetFormatPr baseColWidth="10" defaultRowHeight="14.4"/>
  <cols>
    <col min="2" max="2" width="23.6640625" customWidth="1"/>
  </cols>
  <sheetData>
    <row r="1" spans="1:14" s="63" customFormat="1" ht="98.25" customHeight="1">
      <c r="A1" s="277" t="s">
        <v>340</v>
      </c>
      <c r="B1" s="278"/>
      <c r="C1" s="279" t="s">
        <v>341</v>
      </c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1"/>
    </row>
    <row r="2" spans="1:14" s="63" customFormat="1" ht="15.6">
      <c r="A2" s="273" t="s">
        <v>485</v>
      </c>
      <c r="B2" s="274"/>
      <c r="C2" s="275"/>
      <c r="D2" s="283" t="s">
        <v>197</v>
      </c>
      <c r="E2" s="283"/>
      <c r="F2" s="283"/>
      <c r="G2" s="283"/>
      <c r="H2" s="284" t="s">
        <v>198</v>
      </c>
      <c r="I2" s="284"/>
      <c r="J2" s="284"/>
      <c r="K2" s="284"/>
      <c r="L2" s="284"/>
      <c r="M2" s="284"/>
      <c r="N2" s="284"/>
    </row>
    <row r="3" spans="1:14" s="63" customFormat="1" ht="66" customHeight="1">
      <c r="A3" s="64" t="s">
        <v>199</v>
      </c>
      <c r="B3" s="64" t="s">
        <v>200</v>
      </c>
      <c r="C3" s="64" t="s">
        <v>343</v>
      </c>
      <c r="D3" s="65" t="s">
        <v>201</v>
      </c>
      <c r="E3" s="65" t="s">
        <v>202</v>
      </c>
      <c r="F3" s="65" t="s">
        <v>203</v>
      </c>
      <c r="G3" s="65" t="s">
        <v>204</v>
      </c>
      <c r="H3" s="66" t="s">
        <v>205</v>
      </c>
      <c r="I3" s="67" t="s">
        <v>206</v>
      </c>
      <c r="J3" s="67" t="s">
        <v>207</v>
      </c>
      <c r="K3" s="67" t="s">
        <v>208</v>
      </c>
      <c r="L3" s="67" t="s">
        <v>209</v>
      </c>
      <c r="M3" s="67" t="s">
        <v>210</v>
      </c>
      <c r="N3" s="67" t="s">
        <v>211</v>
      </c>
    </row>
    <row r="4" spans="1:14" s="63" customFormat="1" ht="15.6">
      <c r="A4" s="68">
        <v>1</v>
      </c>
      <c r="B4" s="69" t="s">
        <v>212</v>
      </c>
      <c r="C4" s="70"/>
      <c r="D4" s="71"/>
      <c r="E4" s="71"/>
      <c r="F4" s="71"/>
      <c r="G4" s="71"/>
      <c r="H4" s="72"/>
      <c r="I4" s="73"/>
      <c r="J4" s="73"/>
      <c r="K4" s="73"/>
      <c r="L4" s="73"/>
      <c r="M4" s="73"/>
      <c r="N4" s="73"/>
    </row>
    <row r="5" spans="1:14" s="63" customFormat="1" ht="15.6">
      <c r="A5" s="68">
        <v>2</v>
      </c>
      <c r="B5" s="69" t="s">
        <v>213</v>
      </c>
      <c r="C5" s="70"/>
      <c r="D5" s="71"/>
      <c r="E5" s="71"/>
      <c r="F5" s="71"/>
      <c r="G5" s="71"/>
      <c r="H5" s="72"/>
      <c r="I5" s="73"/>
      <c r="J5" s="73"/>
      <c r="K5" s="73"/>
      <c r="L5" s="73"/>
      <c r="M5" s="73"/>
      <c r="N5" s="73"/>
    </row>
    <row r="6" spans="1:14" s="63" customFormat="1" ht="15.6">
      <c r="A6" s="68">
        <v>3</v>
      </c>
      <c r="B6" s="69" t="s">
        <v>214</v>
      </c>
      <c r="C6" s="70"/>
      <c r="D6" s="71"/>
      <c r="E6" s="71"/>
      <c r="F6" s="71"/>
      <c r="G6" s="71"/>
      <c r="H6" s="72"/>
      <c r="I6" s="73"/>
      <c r="J6" s="73"/>
      <c r="K6" s="73"/>
      <c r="L6" s="73"/>
      <c r="M6" s="73"/>
      <c r="N6" s="73"/>
    </row>
    <row r="7" spans="1:14" s="63" customFormat="1" ht="15.6">
      <c r="A7" s="68">
        <v>4</v>
      </c>
      <c r="B7" s="69" t="s">
        <v>215</v>
      </c>
      <c r="C7" s="70"/>
      <c r="D7" s="71"/>
      <c r="E7" s="71"/>
      <c r="F7" s="71"/>
      <c r="G7" s="71"/>
      <c r="H7" s="72"/>
      <c r="I7" s="73"/>
      <c r="J7" s="73"/>
      <c r="K7" s="73"/>
      <c r="L7" s="73"/>
      <c r="M7" s="73"/>
      <c r="N7" s="73"/>
    </row>
    <row r="8" spans="1:14" s="63" customFormat="1" ht="15.6">
      <c r="A8" s="68">
        <v>5</v>
      </c>
      <c r="B8" s="69" t="s">
        <v>216</v>
      </c>
      <c r="C8" s="70"/>
      <c r="D8" s="71"/>
      <c r="E8" s="71"/>
      <c r="F8" s="71"/>
      <c r="G8" s="71"/>
      <c r="H8" s="72"/>
      <c r="I8" s="73"/>
      <c r="J8" s="73"/>
      <c r="K8" s="73"/>
      <c r="L8" s="73"/>
      <c r="M8" s="73"/>
      <c r="N8" s="73"/>
    </row>
    <row r="9" spans="1:14" s="63" customFormat="1" ht="15.6">
      <c r="A9" s="68">
        <v>6</v>
      </c>
      <c r="B9" s="69" t="s">
        <v>217</v>
      </c>
      <c r="C9" s="70"/>
      <c r="D9" s="71"/>
      <c r="E9" s="71"/>
      <c r="F9" s="71"/>
      <c r="G9" s="71"/>
      <c r="H9" s="72"/>
      <c r="I9" s="73"/>
      <c r="J9" s="73"/>
      <c r="K9" s="73"/>
      <c r="L9" s="73"/>
      <c r="M9" s="73"/>
      <c r="N9" s="73"/>
    </row>
    <row r="10" spans="1:14" s="63" customFormat="1" ht="15.6">
      <c r="A10" s="68">
        <v>7</v>
      </c>
      <c r="B10" s="69" t="s">
        <v>218</v>
      </c>
      <c r="C10" s="70"/>
      <c r="D10" s="71"/>
      <c r="E10" s="71"/>
      <c r="F10" s="71"/>
      <c r="G10" s="71"/>
      <c r="H10" s="72"/>
      <c r="I10" s="73"/>
      <c r="J10" s="73"/>
      <c r="K10" s="73"/>
      <c r="L10" s="73"/>
      <c r="M10" s="73"/>
      <c r="N10" s="73"/>
    </row>
    <row r="11" spans="1:14" s="63" customFormat="1" ht="15.6">
      <c r="A11" s="68">
        <v>8</v>
      </c>
      <c r="B11" s="69" t="s">
        <v>219</v>
      </c>
      <c r="C11" s="70"/>
      <c r="D11" s="71"/>
      <c r="E11" s="71"/>
      <c r="F11" s="71"/>
      <c r="G11" s="71"/>
      <c r="H11" s="72"/>
      <c r="I11" s="73"/>
      <c r="J11" s="73"/>
      <c r="K11" s="73"/>
      <c r="L11" s="73"/>
      <c r="M11" s="73"/>
      <c r="N11" s="73"/>
    </row>
    <row r="12" spans="1:14" s="63" customFormat="1" ht="15.6">
      <c r="A12" s="68">
        <v>9</v>
      </c>
      <c r="B12" s="69" t="s">
        <v>220</v>
      </c>
      <c r="C12" s="70"/>
      <c r="D12" s="71"/>
      <c r="E12" s="71"/>
      <c r="F12" s="71"/>
      <c r="G12" s="71"/>
      <c r="H12" s="72"/>
      <c r="I12" s="73"/>
      <c r="J12" s="73"/>
      <c r="K12" s="73"/>
      <c r="L12" s="73"/>
      <c r="M12" s="73"/>
      <c r="N12" s="73"/>
    </row>
    <row r="13" spans="1:14" s="63" customFormat="1" ht="15.6">
      <c r="A13" s="68">
        <v>10</v>
      </c>
      <c r="B13" s="69" t="s">
        <v>221</v>
      </c>
      <c r="C13" s="70"/>
      <c r="D13" s="71"/>
      <c r="E13" s="71"/>
      <c r="F13" s="71"/>
      <c r="G13" s="71"/>
      <c r="H13" s="72"/>
      <c r="I13" s="73"/>
      <c r="J13" s="73"/>
      <c r="K13" s="73"/>
      <c r="L13" s="73"/>
      <c r="M13" s="73"/>
      <c r="N13" s="73"/>
    </row>
    <row r="14" spans="1:14" s="63" customFormat="1" ht="15.6">
      <c r="A14" s="68">
        <v>11</v>
      </c>
      <c r="B14" s="69" t="s">
        <v>222</v>
      </c>
      <c r="C14" s="70"/>
      <c r="D14" s="71"/>
      <c r="E14" s="71"/>
      <c r="F14" s="71"/>
      <c r="G14" s="71"/>
      <c r="H14" s="72"/>
      <c r="I14" s="73"/>
      <c r="J14" s="73"/>
      <c r="K14" s="73"/>
      <c r="L14" s="73"/>
      <c r="M14" s="73"/>
      <c r="N14" s="73"/>
    </row>
    <row r="15" spans="1:14" s="63" customFormat="1" ht="15.6">
      <c r="A15" s="68">
        <v>12</v>
      </c>
      <c r="B15" s="69" t="s">
        <v>223</v>
      </c>
      <c r="C15" s="70"/>
      <c r="D15" s="71"/>
      <c r="E15" s="71"/>
      <c r="F15" s="71"/>
      <c r="G15" s="71"/>
      <c r="H15" s="72"/>
      <c r="I15" s="73"/>
      <c r="J15" s="73"/>
      <c r="K15" s="73"/>
      <c r="L15" s="73"/>
      <c r="M15" s="73"/>
      <c r="N15" s="73"/>
    </row>
    <row r="16" spans="1:14" s="63" customFormat="1" ht="15.6">
      <c r="A16" s="68">
        <v>13</v>
      </c>
      <c r="B16" s="69" t="s">
        <v>224</v>
      </c>
      <c r="C16" s="70"/>
      <c r="D16" s="71"/>
      <c r="E16" s="71"/>
      <c r="F16" s="71"/>
      <c r="G16" s="71"/>
      <c r="H16" s="72"/>
      <c r="I16" s="73"/>
      <c r="J16" s="73"/>
      <c r="K16" s="73"/>
      <c r="L16" s="73"/>
      <c r="M16" s="73"/>
      <c r="N16" s="73"/>
    </row>
    <row r="17" spans="1:14" s="63" customFormat="1" ht="15.6">
      <c r="A17" s="68">
        <v>14</v>
      </c>
      <c r="B17" s="69" t="s">
        <v>225</v>
      </c>
      <c r="C17" s="70"/>
      <c r="D17" s="71"/>
      <c r="E17" s="71"/>
      <c r="F17" s="71"/>
      <c r="G17" s="71"/>
      <c r="H17" s="72"/>
      <c r="I17" s="73"/>
      <c r="J17" s="73"/>
      <c r="K17" s="73"/>
      <c r="L17" s="73"/>
      <c r="M17" s="73"/>
      <c r="N17" s="73"/>
    </row>
    <row r="18" spans="1:14" s="63" customFormat="1" ht="15.6">
      <c r="A18" s="68">
        <v>15</v>
      </c>
      <c r="B18" s="69" t="s">
        <v>226</v>
      </c>
      <c r="C18" s="70"/>
      <c r="D18" s="71"/>
      <c r="E18" s="71"/>
      <c r="F18" s="71"/>
      <c r="G18" s="71"/>
      <c r="H18" s="72"/>
      <c r="I18" s="73"/>
      <c r="J18" s="73"/>
      <c r="K18" s="73"/>
      <c r="L18" s="73"/>
      <c r="M18" s="73"/>
      <c r="N18" s="73"/>
    </row>
    <row r="19" spans="1:14" s="63" customFormat="1" ht="15.6">
      <c r="A19" s="68">
        <v>16</v>
      </c>
      <c r="B19" s="69" t="s">
        <v>227</v>
      </c>
      <c r="C19" s="70"/>
      <c r="D19" s="71"/>
      <c r="E19" s="71"/>
      <c r="F19" s="71"/>
      <c r="G19" s="71"/>
      <c r="H19" s="72"/>
      <c r="I19" s="73"/>
      <c r="J19" s="73"/>
      <c r="K19" s="73"/>
      <c r="L19" s="73"/>
      <c r="M19" s="73"/>
      <c r="N19" s="73"/>
    </row>
    <row r="20" spans="1:14" s="63" customFormat="1" ht="15.6">
      <c r="A20" s="68">
        <v>17</v>
      </c>
      <c r="B20" s="69" t="s">
        <v>228</v>
      </c>
      <c r="C20" s="70"/>
      <c r="D20" s="71"/>
      <c r="E20" s="71"/>
      <c r="F20" s="71"/>
      <c r="G20" s="71"/>
      <c r="H20" s="72"/>
      <c r="I20" s="73"/>
      <c r="J20" s="73"/>
      <c r="K20" s="73"/>
      <c r="L20" s="73"/>
      <c r="M20" s="73"/>
      <c r="N20" s="73"/>
    </row>
    <row r="21" spans="1:14" s="63" customFormat="1" ht="15.6">
      <c r="A21" s="68">
        <v>18</v>
      </c>
      <c r="B21" s="69" t="s">
        <v>229</v>
      </c>
      <c r="C21" s="70"/>
      <c r="D21" s="71"/>
      <c r="E21" s="71"/>
      <c r="F21" s="71"/>
      <c r="G21" s="71"/>
      <c r="H21" s="72"/>
      <c r="I21" s="73"/>
      <c r="J21" s="73"/>
      <c r="K21" s="73"/>
      <c r="L21" s="73"/>
      <c r="M21" s="73"/>
      <c r="N21" s="73"/>
    </row>
    <row r="22" spans="1:14" s="63" customFormat="1" ht="15.6">
      <c r="A22" s="68">
        <v>19</v>
      </c>
      <c r="B22" s="69" t="s">
        <v>230</v>
      </c>
      <c r="C22" s="70"/>
      <c r="D22" s="71"/>
      <c r="E22" s="71"/>
      <c r="F22" s="71"/>
      <c r="G22" s="71"/>
      <c r="H22" s="72"/>
      <c r="I22" s="73"/>
      <c r="J22" s="73"/>
      <c r="K22" s="73"/>
      <c r="L22" s="73"/>
      <c r="M22" s="73"/>
      <c r="N22" s="73"/>
    </row>
    <row r="23" spans="1:14" s="63" customFormat="1" ht="15.6">
      <c r="A23" s="68">
        <v>20</v>
      </c>
      <c r="B23" s="69" t="s">
        <v>231</v>
      </c>
      <c r="C23" s="70"/>
      <c r="D23" s="71"/>
      <c r="E23" s="71"/>
      <c r="F23" s="71"/>
      <c r="G23" s="71"/>
      <c r="H23" s="72"/>
      <c r="I23" s="73"/>
      <c r="J23" s="73"/>
      <c r="K23" s="73"/>
      <c r="L23" s="73"/>
      <c r="M23" s="73"/>
      <c r="N23" s="73"/>
    </row>
    <row r="24" spans="1:14" s="63" customFormat="1" ht="15.6">
      <c r="A24" s="68">
        <v>21</v>
      </c>
      <c r="B24" s="69" t="s">
        <v>232</v>
      </c>
      <c r="C24" s="70"/>
      <c r="D24" s="71"/>
      <c r="E24" s="71"/>
      <c r="F24" s="71"/>
      <c r="G24" s="71"/>
      <c r="H24" s="72"/>
      <c r="I24" s="73"/>
      <c r="J24" s="73"/>
      <c r="K24" s="73"/>
      <c r="L24" s="73"/>
      <c r="M24" s="73"/>
      <c r="N24" s="73"/>
    </row>
    <row r="25" spans="1:14" s="63" customFormat="1" ht="15.6">
      <c r="A25" s="68">
        <v>22</v>
      </c>
      <c r="B25" s="69" t="s">
        <v>233</v>
      </c>
      <c r="C25" s="70"/>
      <c r="D25" s="71"/>
      <c r="E25" s="71"/>
      <c r="F25" s="71"/>
      <c r="G25" s="71"/>
      <c r="H25" s="72"/>
      <c r="I25" s="73"/>
      <c r="J25" s="73"/>
      <c r="K25" s="73"/>
      <c r="L25" s="73"/>
      <c r="M25" s="73"/>
      <c r="N25" s="73"/>
    </row>
    <row r="26" spans="1:14" s="63" customFormat="1" ht="15.6">
      <c r="A26" s="68">
        <v>23</v>
      </c>
      <c r="B26" s="69" t="s">
        <v>234</v>
      </c>
      <c r="C26" s="70"/>
      <c r="D26" s="71"/>
      <c r="E26" s="71"/>
      <c r="F26" s="71"/>
      <c r="G26" s="71"/>
      <c r="H26" s="72"/>
      <c r="I26" s="73"/>
      <c r="J26" s="73"/>
      <c r="K26" s="73"/>
      <c r="L26" s="73"/>
      <c r="M26" s="73"/>
      <c r="N26" s="73"/>
    </row>
    <row r="27" spans="1:14" s="63" customFormat="1" ht="15.6">
      <c r="A27" s="68">
        <v>24</v>
      </c>
      <c r="B27" s="69" t="s">
        <v>235</v>
      </c>
      <c r="C27" s="70"/>
      <c r="D27" s="71"/>
      <c r="E27" s="71"/>
      <c r="F27" s="71"/>
      <c r="G27" s="71"/>
      <c r="H27" s="72"/>
      <c r="I27" s="73"/>
      <c r="J27" s="73"/>
      <c r="K27" s="73"/>
      <c r="L27" s="73"/>
      <c r="M27" s="73"/>
      <c r="N27" s="73"/>
    </row>
    <row r="28" spans="1:14" s="63" customFormat="1" ht="15.6">
      <c r="A28" s="68">
        <v>25</v>
      </c>
      <c r="B28" s="69" t="s">
        <v>236</v>
      </c>
      <c r="C28" s="70"/>
      <c r="D28" s="71"/>
      <c r="E28" s="71"/>
      <c r="F28" s="71"/>
      <c r="G28" s="71"/>
      <c r="H28" s="72"/>
      <c r="I28" s="73"/>
      <c r="J28" s="73"/>
      <c r="K28" s="73"/>
      <c r="L28" s="73"/>
      <c r="M28" s="73"/>
      <c r="N28" s="73"/>
    </row>
    <row r="29" spans="1:14" s="63" customFormat="1" ht="15.6">
      <c r="A29" s="68">
        <v>26</v>
      </c>
      <c r="B29" s="69" t="s">
        <v>237</v>
      </c>
      <c r="C29" s="70"/>
      <c r="D29" s="71"/>
      <c r="E29" s="71"/>
      <c r="F29" s="71"/>
      <c r="G29" s="71"/>
      <c r="H29" s="72"/>
      <c r="I29" s="73"/>
      <c r="J29" s="73"/>
      <c r="K29" s="73"/>
      <c r="L29" s="73"/>
      <c r="M29" s="73"/>
      <c r="N29" s="73"/>
    </row>
    <row r="30" spans="1:14" s="63" customFormat="1" ht="15.6">
      <c r="A30" s="68">
        <v>27</v>
      </c>
      <c r="B30" s="69" t="s">
        <v>238</v>
      </c>
      <c r="C30" s="70"/>
      <c r="D30" s="71"/>
      <c r="E30" s="71"/>
      <c r="F30" s="71"/>
      <c r="G30" s="71"/>
      <c r="H30" s="72"/>
      <c r="I30" s="73"/>
      <c r="J30" s="73"/>
      <c r="K30" s="73"/>
      <c r="L30" s="73"/>
      <c r="M30" s="73"/>
      <c r="N30" s="73"/>
    </row>
    <row r="31" spans="1:14" s="63" customFormat="1" ht="15.6">
      <c r="A31" s="68">
        <v>28</v>
      </c>
      <c r="B31" s="69" t="s">
        <v>239</v>
      </c>
      <c r="C31" s="70"/>
      <c r="D31" s="71"/>
      <c r="E31" s="71"/>
      <c r="F31" s="71"/>
      <c r="G31" s="71"/>
      <c r="H31" s="72"/>
      <c r="I31" s="73"/>
      <c r="J31" s="73"/>
      <c r="K31" s="73"/>
      <c r="L31" s="73"/>
      <c r="M31" s="73"/>
      <c r="N31" s="73"/>
    </row>
    <row r="32" spans="1:14" s="63" customFormat="1" ht="15.6">
      <c r="A32" s="68">
        <v>29</v>
      </c>
      <c r="B32" s="69" t="s">
        <v>240</v>
      </c>
      <c r="C32" s="70"/>
      <c r="D32" s="71"/>
      <c r="E32" s="71"/>
      <c r="F32" s="71"/>
      <c r="G32" s="71"/>
      <c r="H32" s="72"/>
      <c r="I32" s="73"/>
      <c r="J32" s="73"/>
      <c r="K32" s="73"/>
      <c r="L32" s="73"/>
      <c r="M32" s="73"/>
      <c r="N32" s="73"/>
    </row>
    <row r="33" spans="1:14" s="63" customFormat="1" ht="15.6">
      <c r="A33" s="68">
        <v>30</v>
      </c>
      <c r="B33" s="69" t="s">
        <v>241</v>
      </c>
      <c r="C33" s="70"/>
      <c r="D33" s="71"/>
      <c r="E33" s="71"/>
      <c r="F33" s="71"/>
      <c r="G33" s="71"/>
      <c r="H33" s="72"/>
      <c r="I33" s="73"/>
      <c r="J33" s="73"/>
      <c r="K33" s="73"/>
      <c r="L33" s="73"/>
      <c r="M33" s="73"/>
      <c r="N33" s="73"/>
    </row>
    <row r="34" spans="1:14" s="63" customFormat="1" ht="15.6">
      <c r="A34" s="68">
        <v>31</v>
      </c>
      <c r="B34" s="69" t="s">
        <v>242</v>
      </c>
      <c r="C34" s="70"/>
      <c r="D34" s="71"/>
      <c r="E34" s="71"/>
      <c r="F34" s="71"/>
      <c r="G34" s="71"/>
      <c r="H34" s="72"/>
      <c r="I34" s="73"/>
      <c r="J34" s="73"/>
      <c r="K34" s="73"/>
      <c r="L34" s="73"/>
      <c r="M34" s="73"/>
      <c r="N34" s="73"/>
    </row>
    <row r="35" spans="1:14" s="63" customFormat="1" ht="15.6">
      <c r="A35" s="68">
        <v>32</v>
      </c>
      <c r="B35" s="69" t="s">
        <v>243</v>
      </c>
      <c r="C35" s="70"/>
      <c r="D35" s="71"/>
      <c r="E35" s="71"/>
      <c r="F35" s="71"/>
      <c r="G35" s="71"/>
      <c r="H35" s="72"/>
      <c r="I35" s="73"/>
      <c r="J35" s="73"/>
      <c r="K35" s="73"/>
      <c r="L35" s="73"/>
      <c r="M35" s="73"/>
      <c r="N35" s="73"/>
    </row>
    <row r="36" spans="1:14" s="63" customFormat="1" ht="15.6">
      <c r="A36" s="68">
        <v>33</v>
      </c>
      <c r="B36" s="69" t="s">
        <v>244</v>
      </c>
      <c r="C36" s="70"/>
      <c r="D36" s="71"/>
      <c r="E36" s="71"/>
      <c r="F36" s="71"/>
      <c r="G36" s="71"/>
      <c r="H36" s="72"/>
      <c r="I36" s="73"/>
      <c r="J36" s="73"/>
      <c r="K36" s="73"/>
      <c r="L36" s="73"/>
      <c r="M36" s="73"/>
      <c r="N36" s="73"/>
    </row>
    <row r="37" spans="1:14" s="63" customFormat="1" ht="15.6">
      <c r="A37" s="68">
        <v>34</v>
      </c>
      <c r="B37" s="69" t="s">
        <v>245</v>
      </c>
      <c r="C37" s="70"/>
      <c r="D37" s="71"/>
      <c r="E37" s="71"/>
      <c r="F37" s="71"/>
      <c r="G37" s="71"/>
      <c r="H37" s="72"/>
      <c r="I37" s="73"/>
      <c r="J37" s="73"/>
      <c r="K37" s="73"/>
      <c r="L37" s="73"/>
      <c r="M37" s="73"/>
      <c r="N37" s="73"/>
    </row>
    <row r="38" spans="1:14" s="63" customFormat="1" ht="15.6">
      <c r="A38" s="68">
        <v>35</v>
      </c>
      <c r="B38" s="69" t="s">
        <v>246</v>
      </c>
      <c r="C38" s="70"/>
      <c r="D38" s="71"/>
      <c r="E38" s="71"/>
      <c r="F38" s="71"/>
      <c r="G38" s="71"/>
      <c r="H38" s="72"/>
      <c r="I38" s="73"/>
      <c r="J38" s="73"/>
      <c r="K38" s="73"/>
      <c r="L38" s="73"/>
      <c r="M38" s="73"/>
      <c r="N38" s="73"/>
    </row>
    <row r="39" spans="1:14" s="63" customFormat="1" ht="15.6">
      <c r="A39" s="68">
        <v>36</v>
      </c>
      <c r="B39" s="69" t="s">
        <v>247</v>
      </c>
      <c r="C39" s="70"/>
      <c r="D39" s="71"/>
      <c r="E39" s="71"/>
      <c r="F39" s="71"/>
      <c r="G39" s="71"/>
      <c r="H39" s="72"/>
      <c r="I39" s="73"/>
      <c r="J39" s="73"/>
      <c r="K39" s="73"/>
      <c r="L39" s="73"/>
      <c r="M39" s="73"/>
      <c r="N39" s="73"/>
    </row>
    <row r="40" spans="1:14" s="63" customFormat="1" ht="15.6">
      <c r="A40" s="68">
        <v>37</v>
      </c>
      <c r="B40" s="69" t="s">
        <v>248</v>
      </c>
      <c r="C40" s="70"/>
      <c r="D40" s="71"/>
      <c r="E40" s="71"/>
      <c r="F40" s="71"/>
      <c r="G40" s="71"/>
      <c r="H40" s="72"/>
      <c r="I40" s="73"/>
      <c r="J40" s="73"/>
      <c r="K40" s="73"/>
      <c r="L40" s="73"/>
      <c r="M40" s="73"/>
      <c r="N40" s="73"/>
    </row>
    <row r="41" spans="1:14" s="63" customFormat="1" ht="15.6">
      <c r="A41" s="68">
        <v>38</v>
      </c>
      <c r="B41" s="69" t="s">
        <v>249</v>
      </c>
      <c r="C41" s="70"/>
      <c r="D41" s="71"/>
      <c r="E41" s="71"/>
      <c r="F41" s="71"/>
      <c r="G41" s="71"/>
      <c r="H41" s="72"/>
      <c r="I41" s="73"/>
      <c r="J41" s="73"/>
      <c r="K41" s="73"/>
      <c r="L41" s="73"/>
      <c r="M41" s="73"/>
      <c r="N41" s="73"/>
    </row>
    <row r="42" spans="1:14" s="63" customFormat="1" ht="15.6">
      <c r="A42" s="68">
        <v>39</v>
      </c>
      <c r="B42" s="69" t="s">
        <v>250</v>
      </c>
      <c r="C42" s="70"/>
      <c r="D42" s="71"/>
      <c r="E42" s="71"/>
      <c r="F42" s="71"/>
      <c r="G42" s="71"/>
      <c r="H42" s="72"/>
      <c r="I42" s="73"/>
      <c r="J42" s="73"/>
      <c r="K42" s="73"/>
      <c r="L42" s="73"/>
      <c r="M42" s="73"/>
      <c r="N42" s="73"/>
    </row>
    <row r="43" spans="1:14" s="63" customFormat="1" ht="15.6">
      <c r="A43" s="68">
        <v>40</v>
      </c>
      <c r="B43" s="69" t="s">
        <v>251</v>
      </c>
      <c r="C43" s="70"/>
      <c r="D43" s="71"/>
      <c r="E43" s="71"/>
      <c r="F43" s="71"/>
      <c r="G43" s="71"/>
      <c r="H43" s="72"/>
      <c r="I43" s="73"/>
      <c r="J43" s="73"/>
      <c r="K43" s="73"/>
      <c r="L43" s="73"/>
      <c r="M43" s="73"/>
      <c r="N43" s="73"/>
    </row>
    <row r="44" spans="1:14" s="63" customFormat="1" ht="15.6">
      <c r="A44" s="68">
        <v>41</v>
      </c>
      <c r="B44" s="69" t="s">
        <v>252</v>
      </c>
      <c r="C44" s="70"/>
      <c r="D44" s="71"/>
      <c r="E44" s="71"/>
      <c r="F44" s="71"/>
      <c r="G44" s="71"/>
      <c r="H44" s="72"/>
      <c r="I44" s="73"/>
      <c r="J44" s="73"/>
      <c r="K44" s="73"/>
      <c r="L44" s="73"/>
      <c r="M44" s="73"/>
      <c r="N44" s="73"/>
    </row>
    <row r="45" spans="1:14" s="63" customFormat="1" ht="15.6">
      <c r="A45" s="68">
        <v>42</v>
      </c>
      <c r="B45" s="69" t="s">
        <v>253</v>
      </c>
      <c r="C45" s="70"/>
      <c r="D45" s="71"/>
      <c r="E45" s="71"/>
      <c r="F45" s="71"/>
      <c r="G45" s="71"/>
      <c r="H45" s="72"/>
      <c r="I45" s="73"/>
      <c r="J45" s="73"/>
      <c r="K45" s="73"/>
      <c r="L45" s="73"/>
      <c r="M45" s="73"/>
      <c r="N45" s="73"/>
    </row>
    <row r="46" spans="1:14" s="63" customFormat="1" ht="15.6">
      <c r="A46" s="68">
        <v>43</v>
      </c>
      <c r="B46" s="69" t="s">
        <v>254</v>
      </c>
      <c r="C46" s="70"/>
      <c r="D46" s="71"/>
      <c r="E46" s="71"/>
      <c r="F46" s="71"/>
      <c r="G46" s="71"/>
      <c r="H46" s="72"/>
      <c r="I46" s="73"/>
      <c r="J46" s="73"/>
      <c r="K46" s="73"/>
      <c r="L46" s="73"/>
      <c r="M46" s="73"/>
      <c r="N46" s="73"/>
    </row>
    <row r="47" spans="1:14" s="63" customFormat="1" ht="15.6">
      <c r="A47" s="68">
        <v>44</v>
      </c>
      <c r="B47" s="69" t="s">
        <v>255</v>
      </c>
      <c r="C47" s="70"/>
      <c r="D47" s="71"/>
      <c r="E47" s="71"/>
      <c r="F47" s="71"/>
      <c r="G47" s="71"/>
      <c r="H47" s="72"/>
      <c r="I47" s="73"/>
      <c r="J47" s="73"/>
      <c r="K47" s="73"/>
      <c r="L47" s="73"/>
      <c r="M47" s="73"/>
      <c r="N47" s="73"/>
    </row>
    <row r="48" spans="1:14" s="63" customFormat="1" ht="15.6">
      <c r="A48" s="68">
        <v>45</v>
      </c>
      <c r="B48" s="69" t="s">
        <v>256</v>
      </c>
      <c r="C48" s="70"/>
      <c r="D48" s="71"/>
      <c r="E48" s="71"/>
      <c r="F48" s="71"/>
      <c r="G48" s="71"/>
      <c r="H48" s="72"/>
      <c r="I48" s="73"/>
      <c r="J48" s="73"/>
      <c r="K48" s="73"/>
      <c r="L48" s="73"/>
      <c r="M48" s="73"/>
      <c r="N48" s="73"/>
    </row>
    <row r="49" spans="1:14" s="63" customFormat="1" ht="15.6">
      <c r="A49" s="68">
        <v>46</v>
      </c>
      <c r="B49" s="69" t="s">
        <v>257</v>
      </c>
      <c r="C49" s="70"/>
      <c r="D49" s="71"/>
      <c r="E49" s="71"/>
      <c r="F49" s="71"/>
      <c r="G49" s="71"/>
      <c r="H49" s="72"/>
      <c r="I49" s="73"/>
      <c r="J49" s="73"/>
      <c r="K49" s="73"/>
      <c r="L49" s="73"/>
      <c r="M49" s="73"/>
      <c r="N49" s="73"/>
    </row>
    <row r="50" spans="1:14" s="63" customFormat="1" ht="15.6">
      <c r="A50" s="68">
        <v>47</v>
      </c>
      <c r="B50" s="69" t="s">
        <v>258</v>
      </c>
      <c r="C50" s="70"/>
      <c r="D50" s="71"/>
      <c r="E50" s="71"/>
      <c r="F50" s="71"/>
      <c r="G50" s="71"/>
      <c r="H50" s="72"/>
      <c r="I50" s="73"/>
      <c r="J50" s="73"/>
      <c r="K50" s="73"/>
      <c r="L50" s="73"/>
      <c r="M50" s="73"/>
      <c r="N50" s="73"/>
    </row>
    <row r="51" spans="1:14" s="63" customFormat="1" ht="15.6">
      <c r="A51" s="68">
        <v>48</v>
      </c>
      <c r="B51" s="69" t="s">
        <v>259</v>
      </c>
      <c r="C51" s="70"/>
      <c r="D51" s="71"/>
      <c r="E51" s="71"/>
      <c r="F51" s="71"/>
      <c r="G51" s="71"/>
      <c r="H51" s="72"/>
      <c r="I51" s="73"/>
      <c r="J51" s="73"/>
      <c r="K51" s="73"/>
      <c r="L51" s="73"/>
      <c r="M51" s="73"/>
      <c r="N51" s="73"/>
    </row>
    <row r="52" spans="1:14" s="63" customFormat="1" ht="15.6">
      <c r="A52" s="68">
        <v>49</v>
      </c>
      <c r="B52" s="69" t="s">
        <v>260</v>
      </c>
      <c r="C52" s="70"/>
      <c r="D52" s="71"/>
      <c r="E52" s="71"/>
      <c r="F52" s="71"/>
      <c r="G52" s="71"/>
      <c r="H52" s="72"/>
      <c r="I52" s="73"/>
      <c r="J52" s="73"/>
      <c r="K52" s="73"/>
      <c r="L52" s="73"/>
      <c r="M52" s="73"/>
      <c r="N52" s="73"/>
    </row>
    <row r="53" spans="1:14" s="63" customFormat="1" ht="15.6">
      <c r="A53" s="68">
        <v>50</v>
      </c>
      <c r="B53" s="69" t="s">
        <v>261</v>
      </c>
      <c r="C53" s="70"/>
      <c r="D53" s="71"/>
      <c r="E53" s="71"/>
      <c r="F53" s="71"/>
      <c r="G53" s="71"/>
      <c r="H53" s="72"/>
      <c r="I53" s="73"/>
      <c r="J53" s="73"/>
      <c r="K53" s="73"/>
      <c r="L53" s="73"/>
      <c r="M53" s="73"/>
      <c r="N53" s="73"/>
    </row>
    <row r="54" spans="1:14" s="63" customFormat="1" ht="15.6">
      <c r="A54" s="68">
        <v>51</v>
      </c>
      <c r="B54" s="69" t="s">
        <v>262</v>
      </c>
      <c r="C54" s="70"/>
      <c r="D54" s="71"/>
      <c r="E54" s="71"/>
      <c r="F54" s="71"/>
      <c r="G54" s="71"/>
      <c r="H54" s="72"/>
      <c r="I54" s="73"/>
      <c r="J54" s="73"/>
      <c r="K54" s="73"/>
      <c r="L54" s="73"/>
      <c r="M54" s="73"/>
      <c r="N54" s="73"/>
    </row>
    <row r="55" spans="1:14" s="63" customFormat="1" ht="15.6">
      <c r="A55" s="68">
        <v>52</v>
      </c>
      <c r="B55" s="69" t="s">
        <v>263</v>
      </c>
      <c r="C55" s="70"/>
      <c r="D55" s="71"/>
      <c r="E55" s="71"/>
      <c r="F55" s="71"/>
      <c r="G55" s="71"/>
      <c r="H55" s="72"/>
      <c r="I55" s="73"/>
      <c r="J55" s="73"/>
      <c r="K55" s="73"/>
      <c r="L55" s="73"/>
      <c r="M55" s="73"/>
      <c r="N55" s="73"/>
    </row>
    <row r="56" spans="1:14" s="63" customFormat="1" ht="15.6">
      <c r="A56" s="68">
        <v>53</v>
      </c>
      <c r="B56" s="69" t="s">
        <v>264</v>
      </c>
      <c r="C56" s="70"/>
      <c r="D56" s="71"/>
      <c r="E56" s="71"/>
      <c r="F56" s="71"/>
      <c r="G56" s="71"/>
      <c r="H56" s="72"/>
      <c r="I56" s="73"/>
      <c r="J56" s="73"/>
      <c r="K56" s="73"/>
      <c r="L56" s="73"/>
      <c r="M56" s="73"/>
      <c r="N56" s="73"/>
    </row>
    <row r="57" spans="1:14" s="63" customFormat="1" ht="15.6">
      <c r="A57" s="68">
        <v>54</v>
      </c>
      <c r="B57" s="69" t="s">
        <v>265</v>
      </c>
      <c r="C57" s="70"/>
      <c r="D57" s="71"/>
      <c r="E57" s="71"/>
      <c r="F57" s="71"/>
      <c r="G57" s="71"/>
      <c r="H57" s="72"/>
      <c r="I57" s="73"/>
      <c r="J57" s="73"/>
      <c r="K57" s="73"/>
      <c r="L57" s="73"/>
      <c r="M57" s="73"/>
      <c r="N57" s="73"/>
    </row>
    <row r="58" spans="1:14" s="63" customFormat="1" ht="15.6">
      <c r="A58" s="68">
        <v>55</v>
      </c>
      <c r="B58" s="69" t="s">
        <v>266</v>
      </c>
      <c r="C58" s="70"/>
      <c r="D58" s="71"/>
      <c r="E58" s="71"/>
      <c r="F58" s="71"/>
      <c r="G58" s="71"/>
      <c r="H58" s="72"/>
      <c r="I58" s="73"/>
      <c r="J58" s="73"/>
      <c r="K58" s="73"/>
      <c r="L58" s="73"/>
      <c r="M58" s="73"/>
      <c r="N58" s="73"/>
    </row>
    <row r="59" spans="1:14" s="63" customFormat="1" ht="15.6">
      <c r="A59" s="68">
        <v>56</v>
      </c>
      <c r="B59" s="69" t="s">
        <v>267</v>
      </c>
      <c r="C59" s="70"/>
      <c r="D59" s="71"/>
      <c r="E59" s="71"/>
      <c r="F59" s="71"/>
      <c r="G59" s="71"/>
      <c r="H59" s="72"/>
      <c r="I59" s="73"/>
      <c r="J59" s="73"/>
      <c r="K59" s="73"/>
      <c r="L59" s="73"/>
      <c r="M59" s="73"/>
      <c r="N59" s="73"/>
    </row>
    <row r="60" spans="1:14" s="63" customFormat="1" ht="15.6">
      <c r="A60" s="68">
        <v>57</v>
      </c>
      <c r="B60" s="69" t="s">
        <v>268</v>
      </c>
      <c r="C60" s="70"/>
      <c r="D60" s="71"/>
      <c r="E60" s="71"/>
      <c r="F60" s="71"/>
      <c r="G60" s="71"/>
      <c r="H60" s="72"/>
      <c r="I60" s="73"/>
      <c r="J60" s="73"/>
      <c r="K60" s="73"/>
      <c r="L60" s="73"/>
      <c r="M60" s="73"/>
      <c r="N60" s="73"/>
    </row>
    <row r="61" spans="1:14" s="63" customFormat="1" ht="15.6">
      <c r="A61" s="68">
        <v>58</v>
      </c>
      <c r="B61" s="69" t="s">
        <v>269</v>
      </c>
      <c r="C61" s="70"/>
      <c r="D61" s="71"/>
      <c r="E61" s="71"/>
      <c r="F61" s="71"/>
      <c r="G61" s="71"/>
      <c r="H61" s="72"/>
      <c r="I61" s="73"/>
      <c r="J61" s="73"/>
      <c r="K61" s="73"/>
      <c r="L61" s="73"/>
      <c r="M61" s="73"/>
      <c r="N61" s="73"/>
    </row>
    <row r="62" spans="1:14" s="63" customFormat="1" ht="15.6">
      <c r="A62" s="68">
        <v>59</v>
      </c>
      <c r="B62" s="69" t="s">
        <v>270</v>
      </c>
      <c r="C62" s="70"/>
      <c r="D62" s="71"/>
      <c r="E62" s="71"/>
      <c r="F62" s="71"/>
      <c r="G62" s="71"/>
      <c r="H62" s="72"/>
      <c r="I62" s="73"/>
      <c r="J62" s="73"/>
      <c r="K62" s="73"/>
      <c r="L62" s="73"/>
      <c r="M62" s="73"/>
      <c r="N62" s="73"/>
    </row>
    <row r="63" spans="1:14" s="63" customFormat="1" ht="15.6">
      <c r="A63" s="68">
        <v>60</v>
      </c>
      <c r="B63" s="69" t="s">
        <v>271</v>
      </c>
      <c r="C63" s="70"/>
      <c r="D63" s="71"/>
      <c r="E63" s="71"/>
      <c r="F63" s="71"/>
      <c r="G63" s="71"/>
      <c r="H63" s="72"/>
      <c r="I63" s="73"/>
      <c r="J63" s="73"/>
      <c r="K63" s="73"/>
      <c r="L63" s="73"/>
      <c r="M63" s="73"/>
      <c r="N63" s="73"/>
    </row>
    <row r="64" spans="1:14" s="63" customFormat="1" ht="15.6">
      <c r="A64" s="68">
        <v>61</v>
      </c>
      <c r="B64" s="69" t="s">
        <v>272</v>
      </c>
      <c r="C64" s="70"/>
      <c r="D64" s="71"/>
      <c r="E64" s="71"/>
      <c r="F64" s="71"/>
      <c r="G64" s="71"/>
      <c r="H64" s="72"/>
      <c r="I64" s="73"/>
      <c r="J64" s="73"/>
      <c r="K64" s="73"/>
      <c r="L64" s="73"/>
      <c r="M64" s="73"/>
      <c r="N64" s="73"/>
    </row>
    <row r="65" spans="1:14" s="63" customFormat="1" ht="15.6">
      <c r="A65" s="68">
        <v>62</v>
      </c>
      <c r="B65" s="69" t="s">
        <v>273</v>
      </c>
      <c r="C65" s="70"/>
      <c r="D65" s="71"/>
      <c r="E65" s="71"/>
      <c r="F65" s="71"/>
      <c r="G65" s="71"/>
      <c r="H65" s="72"/>
      <c r="I65" s="73"/>
      <c r="J65" s="73"/>
      <c r="K65" s="73"/>
      <c r="L65" s="73"/>
      <c r="M65" s="73"/>
      <c r="N65" s="73"/>
    </row>
    <row r="66" spans="1:14" s="63" customFormat="1" ht="15.6">
      <c r="A66" s="68">
        <v>63</v>
      </c>
      <c r="B66" s="69" t="s">
        <v>274</v>
      </c>
      <c r="C66" s="70"/>
      <c r="D66" s="71"/>
      <c r="E66" s="71"/>
      <c r="F66" s="71"/>
      <c r="G66" s="71"/>
      <c r="H66" s="72"/>
      <c r="I66" s="73"/>
      <c r="J66" s="73"/>
      <c r="K66" s="73"/>
      <c r="L66" s="73"/>
      <c r="M66" s="73"/>
      <c r="N66" s="73"/>
    </row>
    <row r="67" spans="1:14" s="63" customFormat="1" ht="15.6">
      <c r="A67" s="68">
        <v>64</v>
      </c>
      <c r="B67" s="69" t="s">
        <v>275</v>
      </c>
      <c r="C67" s="70"/>
      <c r="D67" s="71"/>
      <c r="E67" s="71"/>
      <c r="F67" s="71"/>
      <c r="G67" s="71"/>
      <c r="H67" s="72"/>
      <c r="I67" s="73"/>
      <c r="J67" s="73"/>
      <c r="K67" s="73"/>
      <c r="L67" s="73"/>
      <c r="M67" s="73"/>
      <c r="N67" s="73"/>
    </row>
    <row r="68" spans="1:14" s="63" customFormat="1" ht="15.6">
      <c r="A68" s="68">
        <v>65</v>
      </c>
      <c r="B68" s="69" t="s">
        <v>276</v>
      </c>
      <c r="C68" s="70"/>
      <c r="D68" s="71"/>
      <c r="E68" s="71"/>
      <c r="F68" s="71"/>
      <c r="G68" s="71"/>
      <c r="H68" s="72"/>
      <c r="I68" s="73"/>
      <c r="J68" s="73"/>
      <c r="K68" s="73"/>
      <c r="L68" s="73"/>
      <c r="M68" s="73"/>
      <c r="N68" s="73"/>
    </row>
    <row r="69" spans="1:14" s="63" customFormat="1" ht="15.6">
      <c r="A69" s="68">
        <v>66</v>
      </c>
      <c r="B69" s="69" t="s">
        <v>277</v>
      </c>
      <c r="C69" s="70"/>
      <c r="D69" s="71"/>
      <c r="E69" s="71"/>
      <c r="F69" s="71"/>
      <c r="G69" s="71"/>
      <c r="H69" s="72"/>
      <c r="I69" s="73"/>
      <c r="J69" s="73"/>
      <c r="K69" s="73"/>
      <c r="L69" s="73"/>
      <c r="M69" s="73"/>
      <c r="N69" s="73"/>
    </row>
    <row r="70" spans="1:14" s="63" customFormat="1" ht="15.6">
      <c r="A70" s="68">
        <v>67</v>
      </c>
      <c r="B70" s="69" t="s">
        <v>278</v>
      </c>
      <c r="C70" s="70"/>
      <c r="D70" s="71"/>
      <c r="E70" s="71"/>
      <c r="F70" s="71"/>
      <c r="G70" s="71"/>
      <c r="H70" s="72"/>
      <c r="I70" s="73"/>
      <c r="J70" s="73"/>
      <c r="K70" s="73"/>
      <c r="L70" s="73"/>
      <c r="M70" s="73"/>
      <c r="N70" s="73"/>
    </row>
    <row r="71" spans="1:14" s="63" customFormat="1" ht="15.6">
      <c r="A71" s="68">
        <v>68</v>
      </c>
      <c r="B71" s="69" t="s">
        <v>279</v>
      </c>
      <c r="C71" s="70"/>
      <c r="D71" s="71"/>
      <c r="E71" s="71"/>
      <c r="F71" s="71"/>
      <c r="G71" s="71"/>
      <c r="H71" s="72"/>
      <c r="I71" s="73"/>
      <c r="J71" s="73"/>
      <c r="K71" s="73"/>
      <c r="L71" s="73"/>
      <c r="M71" s="73"/>
      <c r="N71" s="73"/>
    </row>
    <row r="72" spans="1:14" s="63" customFormat="1" ht="15.6">
      <c r="A72" s="68">
        <v>69</v>
      </c>
      <c r="B72" s="69" t="s">
        <v>280</v>
      </c>
      <c r="C72" s="70"/>
      <c r="D72" s="71"/>
      <c r="E72" s="71"/>
      <c r="F72" s="71"/>
      <c r="G72" s="71"/>
      <c r="H72" s="72"/>
      <c r="I72" s="73"/>
      <c r="J72" s="73"/>
      <c r="K72" s="73"/>
      <c r="L72" s="73"/>
      <c r="M72" s="73"/>
      <c r="N72" s="73"/>
    </row>
    <row r="73" spans="1:14" s="63" customFormat="1" ht="15.6">
      <c r="A73" s="68">
        <v>70</v>
      </c>
      <c r="B73" s="69" t="s">
        <v>281</v>
      </c>
      <c r="C73" s="70"/>
      <c r="D73" s="71"/>
      <c r="E73" s="71"/>
      <c r="F73" s="71"/>
      <c r="G73" s="71"/>
      <c r="H73" s="72"/>
      <c r="I73" s="73"/>
      <c r="J73" s="73"/>
      <c r="K73" s="73"/>
      <c r="L73" s="73"/>
      <c r="M73" s="73"/>
      <c r="N73" s="73"/>
    </row>
    <row r="74" spans="1:14" s="63" customFormat="1" ht="15.6">
      <c r="A74" s="68">
        <v>71</v>
      </c>
      <c r="B74" s="69" t="s">
        <v>282</v>
      </c>
      <c r="C74" s="70"/>
      <c r="D74" s="71"/>
      <c r="E74" s="71"/>
      <c r="F74" s="71"/>
      <c r="G74" s="71"/>
      <c r="H74" s="72"/>
      <c r="I74" s="73"/>
      <c r="J74" s="73"/>
      <c r="K74" s="73"/>
      <c r="L74" s="73"/>
      <c r="M74" s="73"/>
      <c r="N74" s="73"/>
    </row>
    <row r="75" spans="1:14" s="63" customFormat="1" ht="15.6">
      <c r="A75" s="68">
        <v>72</v>
      </c>
      <c r="B75" s="69" t="s">
        <v>283</v>
      </c>
      <c r="C75" s="70"/>
      <c r="D75" s="71"/>
      <c r="E75" s="71"/>
      <c r="F75" s="71"/>
      <c r="G75" s="71"/>
      <c r="H75" s="72"/>
      <c r="I75" s="73"/>
      <c r="J75" s="73"/>
      <c r="K75" s="73"/>
      <c r="L75" s="73"/>
      <c r="M75" s="73"/>
      <c r="N75" s="73"/>
    </row>
    <row r="76" spans="1:14" s="63" customFormat="1" ht="15.6">
      <c r="A76" s="68">
        <v>73</v>
      </c>
      <c r="B76" s="69" t="s">
        <v>284</v>
      </c>
      <c r="C76" s="70"/>
      <c r="D76" s="71"/>
      <c r="E76" s="71"/>
      <c r="F76" s="71"/>
      <c r="G76" s="71"/>
      <c r="H76" s="72"/>
      <c r="I76" s="73"/>
      <c r="J76" s="73"/>
      <c r="K76" s="73"/>
      <c r="L76" s="73"/>
      <c r="M76" s="73"/>
      <c r="N76" s="73"/>
    </row>
    <row r="77" spans="1:14" s="63" customFormat="1" ht="15.6">
      <c r="A77" s="68">
        <v>74</v>
      </c>
      <c r="B77" s="69" t="s">
        <v>285</v>
      </c>
      <c r="C77" s="70"/>
      <c r="D77" s="71"/>
      <c r="E77" s="71"/>
      <c r="F77" s="71"/>
      <c r="G77" s="71"/>
      <c r="H77" s="72"/>
      <c r="I77" s="73"/>
      <c r="J77" s="73"/>
      <c r="K77" s="73"/>
      <c r="L77" s="73"/>
      <c r="M77" s="73"/>
      <c r="N77" s="73"/>
    </row>
    <row r="78" spans="1:14" s="63" customFormat="1" ht="15.6">
      <c r="A78" s="68">
        <v>75</v>
      </c>
      <c r="B78" s="69" t="s">
        <v>286</v>
      </c>
      <c r="C78" s="70"/>
      <c r="D78" s="71"/>
      <c r="E78" s="71"/>
      <c r="F78" s="71"/>
      <c r="G78" s="71"/>
      <c r="H78" s="72"/>
      <c r="I78" s="73"/>
      <c r="J78" s="73"/>
      <c r="K78" s="73"/>
      <c r="L78" s="73"/>
      <c r="M78" s="73"/>
      <c r="N78" s="73"/>
    </row>
    <row r="79" spans="1:14" s="63" customFormat="1" ht="15.6">
      <c r="A79" s="68">
        <v>76</v>
      </c>
      <c r="B79" s="69" t="s">
        <v>287</v>
      </c>
      <c r="C79" s="70"/>
      <c r="D79" s="71"/>
      <c r="E79" s="71"/>
      <c r="F79" s="71"/>
      <c r="G79" s="71"/>
      <c r="H79" s="72"/>
      <c r="I79" s="73"/>
      <c r="J79" s="73"/>
      <c r="K79" s="73"/>
      <c r="L79" s="73"/>
      <c r="M79" s="73"/>
      <c r="N79" s="73"/>
    </row>
    <row r="80" spans="1:14" s="63" customFormat="1" ht="31.2">
      <c r="A80" s="68">
        <v>77</v>
      </c>
      <c r="B80" s="74" t="s">
        <v>288</v>
      </c>
      <c r="C80" s="70"/>
      <c r="D80" s="71"/>
      <c r="E80" s="71"/>
      <c r="F80" s="71"/>
      <c r="G80" s="71"/>
      <c r="H80" s="72"/>
      <c r="I80" s="73"/>
      <c r="J80" s="73"/>
      <c r="K80" s="73"/>
      <c r="L80" s="73"/>
      <c r="M80" s="73"/>
      <c r="N80" s="73"/>
    </row>
    <row r="81" spans="1:14" s="63" customFormat="1" ht="15.6">
      <c r="A81" s="68">
        <v>78</v>
      </c>
      <c r="B81" s="69" t="s">
        <v>289</v>
      </c>
      <c r="C81" s="70"/>
      <c r="D81" s="71"/>
      <c r="E81" s="71"/>
      <c r="F81" s="71"/>
      <c r="G81" s="71"/>
      <c r="H81" s="72"/>
      <c r="I81" s="73"/>
      <c r="J81" s="73"/>
      <c r="K81" s="73"/>
      <c r="L81" s="73"/>
      <c r="M81" s="73"/>
      <c r="N81" s="73"/>
    </row>
    <row r="82" spans="1:14" s="63" customFormat="1" ht="15.6">
      <c r="A82" s="68">
        <v>79</v>
      </c>
      <c r="B82" s="69" t="s">
        <v>290</v>
      </c>
      <c r="C82" s="70"/>
      <c r="D82" s="71"/>
      <c r="E82" s="71"/>
      <c r="F82" s="71"/>
      <c r="G82" s="71"/>
      <c r="H82" s="72"/>
      <c r="I82" s="73"/>
      <c r="J82" s="73"/>
      <c r="K82" s="73"/>
      <c r="L82" s="73"/>
      <c r="M82" s="73"/>
      <c r="N82" s="73"/>
    </row>
    <row r="83" spans="1:14" s="63" customFormat="1" ht="15.6">
      <c r="A83" s="68">
        <v>80</v>
      </c>
      <c r="B83" s="69" t="s">
        <v>291</v>
      </c>
      <c r="C83" s="70"/>
      <c r="D83" s="71"/>
      <c r="E83" s="71"/>
      <c r="F83" s="71"/>
      <c r="G83" s="71"/>
      <c r="H83" s="72"/>
      <c r="I83" s="73"/>
      <c r="J83" s="73"/>
      <c r="K83" s="73"/>
      <c r="L83" s="73"/>
      <c r="M83" s="73"/>
      <c r="N83" s="73"/>
    </row>
    <row r="84" spans="1:14" s="63" customFormat="1" ht="15.6">
      <c r="A84" s="68">
        <v>81</v>
      </c>
      <c r="B84" s="69" t="s">
        <v>292</v>
      </c>
      <c r="C84" s="70"/>
      <c r="D84" s="71"/>
      <c r="E84" s="71"/>
      <c r="F84" s="71"/>
      <c r="G84" s="71"/>
      <c r="H84" s="72"/>
      <c r="I84" s="73"/>
      <c r="J84" s="73"/>
      <c r="K84" s="73"/>
      <c r="L84" s="73"/>
      <c r="M84" s="73"/>
      <c r="N84" s="73"/>
    </row>
    <row r="85" spans="1:14" s="63" customFormat="1" ht="15.6">
      <c r="A85" s="68">
        <v>82</v>
      </c>
      <c r="B85" s="69" t="s">
        <v>293</v>
      </c>
      <c r="C85" s="70"/>
      <c r="D85" s="71"/>
      <c r="E85" s="71"/>
      <c r="F85" s="71"/>
      <c r="G85" s="71"/>
      <c r="H85" s="72"/>
      <c r="I85" s="73"/>
      <c r="J85" s="73"/>
      <c r="K85" s="73"/>
      <c r="L85" s="73"/>
      <c r="M85" s="73"/>
      <c r="N85" s="73"/>
    </row>
    <row r="86" spans="1:14" s="63" customFormat="1" ht="15.6">
      <c r="A86" s="68">
        <v>83</v>
      </c>
      <c r="B86" s="69" t="s">
        <v>294</v>
      </c>
      <c r="C86" s="70"/>
      <c r="D86" s="71"/>
      <c r="E86" s="71"/>
      <c r="F86" s="71"/>
      <c r="G86" s="71"/>
      <c r="H86" s="72"/>
      <c r="I86" s="73"/>
      <c r="J86" s="73"/>
      <c r="K86" s="73"/>
      <c r="L86" s="73"/>
      <c r="M86" s="73"/>
      <c r="N86" s="73"/>
    </row>
    <row r="87" spans="1:14" s="63" customFormat="1" ht="15.6">
      <c r="A87" s="68">
        <v>84</v>
      </c>
      <c r="B87" s="69" t="s">
        <v>295</v>
      </c>
      <c r="C87" s="70"/>
      <c r="D87" s="71"/>
      <c r="E87" s="71"/>
      <c r="F87" s="71"/>
      <c r="G87" s="71"/>
      <c r="H87" s="72"/>
      <c r="I87" s="73"/>
      <c r="J87" s="73"/>
      <c r="K87" s="73"/>
      <c r="L87" s="73"/>
      <c r="M87" s="73"/>
      <c r="N87" s="73"/>
    </row>
    <row r="88" spans="1:14" s="63" customFormat="1" ht="15.6">
      <c r="A88" s="68">
        <v>85</v>
      </c>
      <c r="B88" s="69" t="s">
        <v>296</v>
      </c>
      <c r="C88" s="70"/>
      <c r="D88" s="71"/>
      <c r="E88" s="71"/>
      <c r="F88" s="71"/>
      <c r="G88" s="71"/>
      <c r="H88" s="72"/>
      <c r="I88" s="73"/>
      <c r="J88" s="73"/>
      <c r="K88" s="73"/>
      <c r="L88" s="73"/>
      <c r="M88" s="73"/>
      <c r="N88" s="73"/>
    </row>
    <row r="89" spans="1:14" s="63" customFormat="1" ht="15.6">
      <c r="A89" s="68">
        <v>86</v>
      </c>
      <c r="B89" s="69" t="s">
        <v>297</v>
      </c>
      <c r="C89" s="70"/>
      <c r="D89" s="71"/>
      <c r="E89" s="71"/>
      <c r="F89" s="71"/>
      <c r="G89" s="71"/>
      <c r="H89" s="72"/>
      <c r="I89" s="73"/>
      <c r="J89" s="73"/>
      <c r="K89" s="73"/>
      <c r="L89" s="73"/>
      <c r="M89" s="73"/>
      <c r="N89" s="73"/>
    </row>
    <row r="90" spans="1:14" s="63" customFormat="1" ht="15.6">
      <c r="A90" s="68">
        <v>87</v>
      </c>
      <c r="B90" s="69" t="s">
        <v>298</v>
      </c>
      <c r="C90" s="70"/>
      <c r="D90" s="71"/>
      <c r="E90" s="71"/>
      <c r="F90" s="71"/>
      <c r="G90" s="71"/>
      <c r="H90" s="72"/>
      <c r="I90" s="73"/>
      <c r="J90" s="73"/>
      <c r="K90" s="73"/>
      <c r="L90" s="73"/>
      <c r="M90" s="73"/>
      <c r="N90" s="73"/>
    </row>
    <row r="91" spans="1:14" s="63" customFormat="1" ht="15.6">
      <c r="A91" s="68">
        <v>88</v>
      </c>
      <c r="B91" s="69" t="s">
        <v>299</v>
      </c>
      <c r="C91" s="70"/>
      <c r="D91" s="71"/>
      <c r="E91" s="71"/>
      <c r="F91" s="71"/>
      <c r="G91" s="71"/>
      <c r="H91" s="72"/>
      <c r="I91" s="73"/>
      <c r="J91" s="73"/>
      <c r="K91" s="73"/>
      <c r="L91" s="73"/>
      <c r="M91" s="73"/>
      <c r="N91" s="73"/>
    </row>
    <row r="92" spans="1:14" s="63" customFormat="1" ht="15.6">
      <c r="A92" s="68">
        <v>89</v>
      </c>
      <c r="B92" s="69" t="s">
        <v>300</v>
      </c>
      <c r="C92" s="70"/>
      <c r="D92" s="71"/>
      <c r="E92" s="71"/>
      <c r="F92" s="71"/>
      <c r="G92" s="71"/>
      <c r="H92" s="72"/>
      <c r="I92" s="73"/>
      <c r="J92" s="73"/>
      <c r="K92" s="73"/>
      <c r="L92" s="73"/>
      <c r="M92" s="73"/>
      <c r="N92" s="73"/>
    </row>
    <row r="93" spans="1:14" s="63" customFormat="1" ht="15.6">
      <c r="A93" s="68">
        <v>90</v>
      </c>
      <c r="B93" s="69" t="s">
        <v>301</v>
      </c>
      <c r="C93" s="70"/>
      <c r="D93" s="71"/>
      <c r="E93" s="71"/>
      <c r="F93" s="71"/>
      <c r="G93" s="71"/>
      <c r="H93" s="72"/>
      <c r="I93" s="73"/>
      <c r="J93" s="73"/>
      <c r="K93" s="73"/>
      <c r="L93" s="73"/>
      <c r="M93" s="73"/>
      <c r="N93" s="73"/>
    </row>
    <row r="94" spans="1:14" s="63" customFormat="1" ht="15.6">
      <c r="A94" s="68">
        <v>91</v>
      </c>
      <c r="B94" s="69" t="s">
        <v>302</v>
      </c>
      <c r="C94" s="70"/>
      <c r="D94" s="71"/>
      <c r="E94" s="71"/>
      <c r="F94" s="71"/>
      <c r="G94" s="71"/>
      <c r="H94" s="72"/>
      <c r="I94" s="73"/>
      <c r="J94" s="73"/>
      <c r="K94" s="73"/>
      <c r="L94" s="73"/>
      <c r="M94" s="73"/>
      <c r="N94" s="73"/>
    </row>
    <row r="95" spans="1:14" s="63" customFormat="1" ht="15.6">
      <c r="A95" s="68">
        <v>92</v>
      </c>
      <c r="B95" s="69" t="s">
        <v>303</v>
      </c>
      <c r="C95" s="70"/>
      <c r="D95" s="71"/>
      <c r="E95" s="71"/>
      <c r="F95" s="71"/>
      <c r="G95" s="71"/>
      <c r="H95" s="72"/>
      <c r="I95" s="73"/>
      <c r="J95" s="73"/>
      <c r="K95" s="73"/>
      <c r="L95" s="73"/>
      <c r="M95" s="73"/>
      <c r="N95" s="73"/>
    </row>
    <row r="96" spans="1:14" s="63" customFormat="1" ht="15.6">
      <c r="A96" s="68">
        <v>93</v>
      </c>
      <c r="B96" s="69" t="s">
        <v>304</v>
      </c>
      <c r="C96" s="70"/>
      <c r="D96" s="71"/>
      <c r="E96" s="71"/>
      <c r="F96" s="71"/>
      <c r="G96" s="71"/>
      <c r="H96" s="72"/>
      <c r="I96" s="73"/>
      <c r="J96" s="73"/>
      <c r="K96" s="73"/>
      <c r="L96" s="73"/>
      <c r="M96" s="73"/>
      <c r="N96" s="73"/>
    </row>
    <row r="97" spans="1:14" s="63" customFormat="1" ht="15.6">
      <c r="A97" s="68">
        <v>94</v>
      </c>
      <c r="B97" s="69" t="s">
        <v>305</v>
      </c>
      <c r="C97" s="70"/>
      <c r="D97" s="71"/>
      <c r="E97" s="71"/>
      <c r="F97" s="71"/>
      <c r="G97" s="71"/>
      <c r="H97" s="72"/>
      <c r="I97" s="73"/>
      <c r="J97" s="73"/>
      <c r="K97" s="73"/>
      <c r="L97" s="73"/>
      <c r="M97" s="73"/>
      <c r="N97" s="73"/>
    </row>
    <row r="98" spans="1:14" s="63" customFormat="1" ht="15.6">
      <c r="A98" s="68">
        <v>95</v>
      </c>
      <c r="B98" s="69" t="s">
        <v>306</v>
      </c>
      <c r="C98" s="70"/>
      <c r="D98" s="71"/>
      <c r="E98" s="71"/>
      <c r="F98" s="71"/>
      <c r="G98" s="71"/>
      <c r="H98" s="72"/>
      <c r="I98" s="73"/>
      <c r="J98" s="73"/>
      <c r="K98" s="73"/>
      <c r="L98" s="73"/>
      <c r="M98" s="73"/>
      <c r="N98" s="73"/>
    </row>
    <row r="99" spans="1:14" s="63" customFormat="1" ht="15.6">
      <c r="A99" s="68">
        <v>96</v>
      </c>
      <c r="B99" s="69" t="s">
        <v>307</v>
      </c>
      <c r="C99" s="70"/>
      <c r="D99" s="71"/>
      <c r="E99" s="71"/>
      <c r="F99" s="71"/>
      <c r="G99" s="71"/>
      <c r="H99" s="72"/>
      <c r="I99" s="73"/>
      <c r="J99" s="73"/>
      <c r="K99" s="73"/>
      <c r="L99" s="73"/>
      <c r="M99" s="73"/>
      <c r="N99" s="73"/>
    </row>
    <row r="100" spans="1:14" s="63" customFormat="1" ht="15.6">
      <c r="A100" s="68">
        <v>97</v>
      </c>
      <c r="B100" s="69" t="s">
        <v>308</v>
      </c>
      <c r="C100" s="70"/>
      <c r="D100" s="71"/>
      <c r="E100" s="71"/>
      <c r="F100" s="71"/>
      <c r="G100" s="71"/>
      <c r="H100" s="72"/>
      <c r="I100" s="73"/>
      <c r="J100" s="73"/>
      <c r="K100" s="73"/>
      <c r="L100" s="73"/>
      <c r="M100" s="73"/>
      <c r="N100" s="73"/>
    </row>
    <row r="101" spans="1:14" s="63" customFormat="1" ht="15.6">
      <c r="A101" s="68">
        <v>98</v>
      </c>
      <c r="B101" s="69" t="s">
        <v>309</v>
      </c>
      <c r="C101" s="70"/>
      <c r="D101" s="71"/>
      <c r="E101" s="71"/>
      <c r="F101" s="71"/>
      <c r="G101" s="71"/>
      <c r="H101" s="72"/>
      <c r="I101" s="73"/>
      <c r="J101" s="73"/>
      <c r="K101" s="73"/>
      <c r="L101" s="73"/>
      <c r="M101" s="73"/>
      <c r="N101" s="73"/>
    </row>
    <row r="102" spans="1:14" s="63" customFormat="1" ht="15.6">
      <c r="A102" s="68">
        <v>99</v>
      </c>
      <c r="B102" s="69" t="s">
        <v>310</v>
      </c>
      <c r="C102" s="70"/>
      <c r="D102" s="71"/>
      <c r="E102" s="71"/>
      <c r="F102" s="71"/>
      <c r="G102" s="71"/>
      <c r="H102" s="72"/>
      <c r="I102" s="73"/>
      <c r="J102" s="73"/>
      <c r="K102" s="73"/>
      <c r="L102" s="73"/>
      <c r="M102" s="73"/>
      <c r="N102" s="73"/>
    </row>
    <row r="103" spans="1:14" s="63" customFormat="1" ht="15.6">
      <c r="A103" s="68">
        <v>100</v>
      </c>
      <c r="B103" s="69" t="s">
        <v>311</v>
      </c>
      <c r="C103" s="70"/>
      <c r="D103" s="71"/>
      <c r="E103" s="71"/>
      <c r="F103" s="71"/>
      <c r="G103" s="71"/>
      <c r="H103" s="72"/>
      <c r="I103" s="73"/>
      <c r="J103" s="73"/>
      <c r="K103" s="73"/>
      <c r="L103" s="73"/>
      <c r="M103" s="73"/>
      <c r="N103" s="73"/>
    </row>
    <row r="104" spans="1:14" s="63" customFormat="1" ht="15.6">
      <c r="A104" s="68">
        <v>101</v>
      </c>
      <c r="B104" s="69" t="s">
        <v>312</v>
      </c>
      <c r="C104" s="70"/>
      <c r="D104" s="71"/>
      <c r="E104" s="71"/>
      <c r="F104" s="71"/>
      <c r="G104" s="71"/>
      <c r="H104" s="72"/>
      <c r="I104" s="73"/>
      <c r="J104" s="73"/>
      <c r="K104" s="73"/>
      <c r="L104" s="73"/>
      <c r="M104" s="73"/>
      <c r="N104" s="73"/>
    </row>
    <row r="105" spans="1:14" s="63" customFormat="1" ht="15.6">
      <c r="A105" s="68">
        <v>102</v>
      </c>
      <c r="B105" s="69" t="s">
        <v>313</v>
      </c>
      <c r="C105" s="70"/>
      <c r="D105" s="71"/>
      <c r="E105" s="71"/>
      <c r="F105" s="71"/>
      <c r="G105" s="71"/>
      <c r="H105" s="72"/>
      <c r="I105" s="73"/>
      <c r="J105" s="73"/>
      <c r="K105" s="73"/>
      <c r="L105" s="73"/>
      <c r="M105" s="73"/>
      <c r="N105" s="73"/>
    </row>
    <row r="106" spans="1:14" s="63" customFormat="1" ht="15.6">
      <c r="A106" s="68">
        <v>103</v>
      </c>
      <c r="B106" s="69" t="s">
        <v>314</v>
      </c>
      <c r="C106" s="70"/>
      <c r="D106" s="71"/>
      <c r="E106" s="71"/>
      <c r="F106" s="71"/>
      <c r="G106" s="71"/>
      <c r="H106" s="72"/>
      <c r="I106" s="73"/>
      <c r="J106" s="73"/>
      <c r="K106" s="73"/>
      <c r="L106" s="73"/>
      <c r="M106" s="73"/>
      <c r="N106" s="73"/>
    </row>
    <row r="107" spans="1:14" s="63" customFormat="1" ht="15.6">
      <c r="A107" s="68">
        <v>104</v>
      </c>
      <c r="B107" s="69" t="s">
        <v>315</v>
      </c>
      <c r="C107" s="70"/>
      <c r="D107" s="71"/>
      <c r="E107" s="71"/>
      <c r="F107" s="71"/>
      <c r="G107" s="71"/>
      <c r="H107" s="72"/>
      <c r="I107" s="73"/>
      <c r="J107" s="73"/>
      <c r="K107" s="73"/>
      <c r="L107" s="73"/>
      <c r="M107" s="73"/>
      <c r="N107" s="73"/>
    </row>
    <row r="108" spans="1:14" s="63" customFormat="1" ht="15.6">
      <c r="A108" s="68">
        <v>105</v>
      </c>
      <c r="B108" s="69" t="s">
        <v>316</v>
      </c>
      <c r="C108" s="70"/>
      <c r="D108" s="71"/>
      <c r="E108" s="71"/>
      <c r="F108" s="71"/>
      <c r="G108" s="71"/>
      <c r="H108" s="72"/>
      <c r="I108" s="73"/>
      <c r="J108" s="73"/>
      <c r="K108" s="73"/>
      <c r="L108" s="73"/>
      <c r="M108" s="73"/>
      <c r="N108" s="73"/>
    </row>
    <row r="109" spans="1:14" s="63" customFormat="1" ht="15.6">
      <c r="A109" s="68">
        <v>106</v>
      </c>
      <c r="B109" s="69" t="s">
        <v>317</v>
      </c>
      <c r="C109" s="70"/>
      <c r="D109" s="71"/>
      <c r="E109" s="71"/>
      <c r="F109" s="71"/>
      <c r="G109" s="71"/>
      <c r="H109" s="72"/>
      <c r="I109" s="73"/>
      <c r="J109" s="73"/>
      <c r="K109" s="73"/>
      <c r="L109" s="73"/>
      <c r="M109" s="73"/>
      <c r="N109" s="73"/>
    </row>
    <row r="110" spans="1:14" s="63" customFormat="1" ht="15.6">
      <c r="A110" s="68">
        <v>107</v>
      </c>
      <c r="B110" s="69" t="s">
        <v>318</v>
      </c>
      <c r="C110" s="70"/>
      <c r="D110" s="71"/>
      <c r="E110" s="71"/>
      <c r="F110" s="71"/>
      <c r="G110" s="71"/>
      <c r="H110" s="72"/>
      <c r="I110" s="73"/>
      <c r="J110" s="73"/>
      <c r="K110" s="73"/>
      <c r="L110" s="73"/>
      <c r="M110" s="73"/>
      <c r="N110" s="73"/>
    </row>
    <row r="111" spans="1:14" s="63" customFormat="1" ht="15.6">
      <c r="A111" s="68">
        <v>108</v>
      </c>
      <c r="B111" s="69" t="s">
        <v>319</v>
      </c>
      <c r="C111" s="70"/>
      <c r="D111" s="71"/>
      <c r="E111" s="71"/>
      <c r="F111" s="71"/>
      <c r="G111" s="71"/>
      <c r="H111" s="72"/>
      <c r="I111" s="73"/>
      <c r="J111" s="73"/>
      <c r="K111" s="73"/>
      <c r="L111" s="73"/>
      <c r="M111" s="73"/>
      <c r="N111" s="73"/>
    </row>
    <row r="112" spans="1:14" s="63" customFormat="1" ht="15.6">
      <c r="A112" s="68">
        <v>109</v>
      </c>
      <c r="B112" s="69" t="s">
        <v>320</v>
      </c>
      <c r="C112" s="70"/>
      <c r="D112" s="71"/>
      <c r="E112" s="71"/>
      <c r="F112" s="71"/>
      <c r="G112" s="71"/>
      <c r="H112" s="72"/>
      <c r="I112" s="73"/>
      <c r="J112" s="73"/>
      <c r="K112" s="73"/>
      <c r="L112" s="73"/>
      <c r="M112" s="73"/>
      <c r="N112" s="73"/>
    </row>
    <row r="113" spans="1:14" s="63" customFormat="1" ht="15.6">
      <c r="A113" s="68">
        <v>110</v>
      </c>
      <c r="B113" s="69" t="s">
        <v>321</v>
      </c>
      <c r="C113" s="70"/>
      <c r="D113" s="71"/>
      <c r="E113" s="71"/>
      <c r="F113" s="71"/>
      <c r="G113" s="71"/>
      <c r="H113" s="72"/>
      <c r="I113" s="73"/>
      <c r="J113" s="73"/>
      <c r="K113" s="73"/>
      <c r="L113" s="73"/>
      <c r="M113" s="73"/>
      <c r="N113" s="73"/>
    </row>
    <row r="114" spans="1:14" s="63" customFormat="1" ht="15.6">
      <c r="A114" s="68">
        <v>111</v>
      </c>
      <c r="B114" s="69" t="s">
        <v>322</v>
      </c>
      <c r="C114" s="70"/>
      <c r="D114" s="71"/>
      <c r="E114" s="71"/>
      <c r="F114" s="71"/>
      <c r="G114" s="71"/>
      <c r="H114" s="72"/>
      <c r="I114" s="73"/>
      <c r="J114" s="73"/>
      <c r="K114" s="73"/>
      <c r="L114" s="73"/>
      <c r="M114" s="73"/>
      <c r="N114" s="73"/>
    </row>
    <row r="115" spans="1:14" s="63" customFormat="1" ht="15.6">
      <c r="A115" s="68">
        <v>112</v>
      </c>
      <c r="B115" s="69" t="s">
        <v>323</v>
      </c>
      <c r="C115" s="70"/>
      <c r="D115" s="71"/>
      <c r="E115" s="71"/>
      <c r="F115" s="71"/>
      <c r="G115" s="71"/>
      <c r="H115" s="72"/>
      <c r="I115" s="73"/>
      <c r="J115" s="73"/>
      <c r="K115" s="73"/>
      <c r="L115" s="73"/>
      <c r="M115" s="73"/>
      <c r="N115" s="73"/>
    </row>
    <row r="116" spans="1:14" s="63" customFormat="1" ht="15.6">
      <c r="A116" s="68">
        <v>113</v>
      </c>
      <c r="B116" s="69" t="s">
        <v>324</v>
      </c>
      <c r="C116" s="70"/>
      <c r="D116" s="71"/>
      <c r="E116" s="71"/>
      <c r="F116" s="71"/>
      <c r="G116" s="71"/>
      <c r="H116" s="72"/>
      <c r="I116" s="73"/>
      <c r="J116" s="73"/>
      <c r="K116" s="73"/>
      <c r="L116" s="73"/>
      <c r="M116" s="73"/>
      <c r="N116" s="73"/>
    </row>
    <row r="117" spans="1:14" s="63" customFormat="1" ht="15.6">
      <c r="A117" s="68">
        <v>114</v>
      </c>
      <c r="B117" s="69" t="s">
        <v>325</v>
      </c>
      <c r="C117" s="70"/>
      <c r="D117" s="71"/>
      <c r="E117" s="71"/>
      <c r="F117" s="71"/>
      <c r="G117" s="71"/>
      <c r="H117" s="72"/>
      <c r="I117" s="73"/>
      <c r="J117" s="73"/>
      <c r="K117" s="73"/>
      <c r="L117" s="73"/>
      <c r="M117" s="73"/>
      <c r="N117" s="73"/>
    </row>
    <row r="118" spans="1:14" s="63" customFormat="1" ht="15.6">
      <c r="A118" s="68">
        <v>115</v>
      </c>
      <c r="B118" s="69" t="s">
        <v>326</v>
      </c>
      <c r="C118" s="70"/>
      <c r="D118" s="71"/>
      <c r="E118" s="71"/>
      <c r="F118" s="71"/>
      <c r="G118" s="71"/>
      <c r="H118" s="72"/>
      <c r="I118" s="73"/>
      <c r="J118" s="73"/>
      <c r="K118" s="73"/>
      <c r="L118" s="73"/>
      <c r="M118" s="73"/>
      <c r="N118" s="73"/>
    </row>
    <row r="119" spans="1:14" s="63" customFormat="1" ht="15.6">
      <c r="A119" s="68">
        <v>116</v>
      </c>
      <c r="B119" s="69" t="s">
        <v>327</v>
      </c>
      <c r="C119" s="70"/>
      <c r="D119" s="71"/>
      <c r="E119" s="71"/>
      <c r="F119" s="71"/>
      <c r="G119" s="71"/>
      <c r="H119" s="72"/>
      <c r="I119" s="73"/>
      <c r="J119" s="73"/>
      <c r="K119" s="73"/>
      <c r="L119" s="73"/>
      <c r="M119" s="73"/>
      <c r="N119" s="73"/>
    </row>
    <row r="120" spans="1:14" s="63" customFormat="1" ht="15.6">
      <c r="A120" s="68">
        <v>117</v>
      </c>
      <c r="B120" s="69" t="s">
        <v>328</v>
      </c>
      <c r="C120" s="70"/>
      <c r="D120" s="71"/>
      <c r="E120" s="71"/>
      <c r="F120" s="71"/>
      <c r="G120" s="71"/>
      <c r="H120" s="72"/>
      <c r="I120" s="73"/>
      <c r="J120" s="73"/>
      <c r="K120" s="73"/>
      <c r="L120" s="73"/>
      <c r="M120" s="73"/>
      <c r="N120" s="73"/>
    </row>
    <row r="121" spans="1:14" s="63" customFormat="1" ht="15.6">
      <c r="A121" s="268" t="s">
        <v>329</v>
      </c>
      <c r="B121" s="269"/>
      <c r="C121" s="75">
        <f>SUM(C4:C120)</f>
        <v>0</v>
      </c>
      <c r="D121" s="75">
        <f t="shared" ref="D121:N121" si="0">SUM(D4:D120)</f>
        <v>0</v>
      </c>
      <c r="E121" s="75">
        <f t="shared" si="0"/>
        <v>0</v>
      </c>
      <c r="F121" s="75">
        <f t="shared" si="0"/>
        <v>0</v>
      </c>
      <c r="G121" s="75">
        <f t="shared" si="0"/>
        <v>0</v>
      </c>
      <c r="H121" s="75">
        <f t="shared" si="0"/>
        <v>0</v>
      </c>
      <c r="I121" s="75">
        <f t="shared" si="0"/>
        <v>0</v>
      </c>
      <c r="J121" s="75">
        <f t="shared" si="0"/>
        <v>0</v>
      </c>
      <c r="K121" s="75">
        <f t="shared" si="0"/>
        <v>0</v>
      </c>
      <c r="L121" s="75">
        <f t="shared" si="0"/>
        <v>0</v>
      </c>
      <c r="M121" s="75"/>
      <c r="N121" s="75">
        <f t="shared" si="0"/>
        <v>0</v>
      </c>
    </row>
    <row r="122" spans="1:14" s="63" customFormat="1" ht="15.6">
      <c r="A122" s="270" t="s">
        <v>330</v>
      </c>
      <c r="B122" s="270"/>
      <c r="C122" s="270"/>
      <c r="D122" s="270"/>
      <c r="E122" s="270"/>
      <c r="F122" s="271"/>
      <c r="G122" s="76">
        <f>+E121+F121+G121</f>
        <v>0</v>
      </c>
      <c r="H122" s="272" t="s">
        <v>331</v>
      </c>
      <c r="I122" s="270"/>
      <c r="J122" s="270"/>
      <c r="K122" s="270"/>
      <c r="L122" s="270"/>
      <c r="M122" s="271"/>
      <c r="N122" s="76">
        <f>H121+I121+J121+K121+L121+M121+N121</f>
        <v>0</v>
      </c>
    </row>
  </sheetData>
  <mergeCells count="8">
    <mergeCell ref="A122:F122"/>
    <mergeCell ref="H122:M122"/>
    <mergeCell ref="A1:B1"/>
    <mergeCell ref="C1:N1"/>
    <mergeCell ref="A2:C2"/>
    <mergeCell ref="D2:G2"/>
    <mergeCell ref="H2:N2"/>
    <mergeCell ref="A121:B121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9E4EE-1122-459B-BE2A-655E7231366E}">
  <dimension ref="A1:B72"/>
  <sheetViews>
    <sheetView workbookViewId="0">
      <selection activeCell="I13" sqref="I13"/>
    </sheetView>
  </sheetViews>
  <sheetFormatPr baseColWidth="10" defaultRowHeight="14.4"/>
  <cols>
    <col min="1" max="1" width="19.44140625" bestFit="1" customWidth="1"/>
  </cols>
  <sheetData>
    <row r="1" spans="1:2" s="99" customFormat="1">
      <c r="A1" s="99" t="s">
        <v>588</v>
      </c>
      <c r="B1" s="99" t="s">
        <v>589</v>
      </c>
    </row>
    <row r="2" spans="1:2">
      <c r="A2" s="252" t="s">
        <v>213</v>
      </c>
      <c r="B2">
        <v>1</v>
      </c>
    </row>
    <row r="3" spans="1:2">
      <c r="A3" s="252" t="s">
        <v>214</v>
      </c>
      <c r="B3">
        <v>1</v>
      </c>
    </row>
    <row r="4" spans="1:2">
      <c r="A4" s="252" t="s">
        <v>216</v>
      </c>
      <c r="B4">
        <v>1</v>
      </c>
    </row>
    <row r="5" spans="1:2">
      <c r="A5" s="252" t="s">
        <v>217</v>
      </c>
      <c r="B5">
        <v>1</v>
      </c>
    </row>
    <row r="6" spans="1:2">
      <c r="A6" s="252" t="s">
        <v>218</v>
      </c>
      <c r="B6">
        <v>1</v>
      </c>
    </row>
    <row r="7" spans="1:2">
      <c r="A7" s="252" t="s">
        <v>219</v>
      </c>
      <c r="B7">
        <v>5</v>
      </c>
    </row>
    <row r="8" spans="1:2">
      <c r="A8" s="252" t="s">
        <v>222</v>
      </c>
      <c r="B8">
        <v>2</v>
      </c>
    </row>
    <row r="9" spans="1:2">
      <c r="A9" s="252" t="s">
        <v>224</v>
      </c>
      <c r="B9">
        <v>2</v>
      </c>
    </row>
    <row r="10" spans="1:2">
      <c r="A10" s="252" t="s">
        <v>225</v>
      </c>
      <c r="B10">
        <v>1</v>
      </c>
    </row>
    <row r="11" spans="1:2">
      <c r="A11" s="252" t="s">
        <v>226</v>
      </c>
      <c r="B11">
        <v>1</v>
      </c>
    </row>
    <row r="12" spans="1:2">
      <c r="A12" s="252" t="s">
        <v>227</v>
      </c>
      <c r="B12">
        <v>6</v>
      </c>
    </row>
    <row r="13" spans="1:2">
      <c r="A13" s="252" t="s">
        <v>228</v>
      </c>
      <c r="B13">
        <v>5</v>
      </c>
    </row>
    <row r="14" spans="1:2">
      <c r="A14" s="252" t="s">
        <v>232</v>
      </c>
      <c r="B14">
        <v>1</v>
      </c>
    </row>
    <row r="15" spans="1:2">
      <c r="A15" s="252" t="s">
        <v>233</v>
      </c>
      <c r="B15">
        <v>1</v>
      </c>
    </row>
    <row r="16" spans="1:2">
      <c r="A16" s="252" t="s">
        <v>242</v>
      </c>
      <c r="B16">
        <v>5</v>
      </c>
    </row>
    <row r="17" spans="1:2">
      <c r="A17" s="252" t="s">
        <v>244</v>
      </c>
      <c r="B17">
        <v>5</v>
      </c>
    </row>
    <row r="18" spans="1:2">
      <c r="A18" s="252" t="s">
        <v>243</v>
      </c>
      <c r="B18">
        <v>8</v>
      </c>
    </row>
    <row r="19" spans="1:2">
      <c r="A19" s="252" t="s">
        <v>586</v>
      </c>
      <c r="B19">
        <v>6</v>
      </c>
    </row>
    <row r="20" spans="1:2">
      <c r="A20" s="252" t="s">
        <v>248</v>
      </c>
      <c r="B20">
        <v>1</v>
      </c>
    </row>
    <row r="21" spans="1:2">
      <c r="A21" s="252" t="s">
        <v>249</v>
      </c>
      <c r="B21">
        <v>4</v>
      </c>
    </row>
    <row r="22" spans="1:2">
      <c r="A22" s="252" t="s">
        <v>250</v>
      </c>
      <c r="B22">
        <v>1</v>
      </c>
    </row>
    <row r="23" spans="1:2">
      <c r="A23" s="252" t="s">
        <v>252</v>
      </c>
      <c r="B23">
        <v>2</v>
      </c>
    </row>
    <row r="24" spans="1:2">
      <c r="A24" s="252" t="s">
        <v>255</v>
      </c>
      <c r="B24">
        <v>2</v>
      </c>
    </row>
    <row r="25" spans="1:2">
      <c r="A25" s="252" t="s">
        <v>259</v>
      </c>
      <c r="B25">
        <v>1</v>
      </c>
    </row>
    <row r="26" spans="1:2">
      <c r="A26" s="252" t="s">
        <v>263</v>
      </c>
      <c r="B26">
        <v>1</v>
      </c>
    </row>
    <row r="27" spans="1:2">
      <c r="A27" s="252" t="s">
        <v>264</v>
      </c>
      <c r="B27">
        <v>3</v>
      </c>
    </row>
    <row r="28" spans="1:2">
      <c r="A28" s="252" t="s">
        <v>265</v>
      </c>
      <c r="B28">
        <v>1</v>
      </c>
    </row>
    <row r="29" spans="1:2">
      <c r="A29" s="252" t="s">
        <v>266</v>
      </c>
      <c r="B29">
        <v>2</v>
      </c>
    </row>
    <row r="30" spans="1:2">
      <c r="A30" s="252" t="s">
        <v>270</v>
      </c>
      <c r="B30">
        <v>1</v>
      </c>
    </row>
    <row r="31" spans="1:2">
      <c r="A31" s="252" t="s">
        <v>272</v>
      </c>
      <c r="B31">
        <v>3</v>
      </c>
    </row>
    <row r="32" spans="1:2">
      <c r="A32" s="252" t="s">
        <v>275</v>
      </c>
      <c r="B32">
        <v>1</v>
      </c>
    </row>
    <row r="33" spans="1:2">
      <c r="A33" s="252" t="s">
        <v>276</v>
      </c>
      <c r="B33">
        <v>2</v>
      </c>
    </row>
    <row r="34" spans="1:2">
      <c r="A34" s="252" t="s">
        <v>277</v>
      </c>
      <c r="B34">
        <v>3</v>
      </c>
    </row>
    <row r="35" spans="1:2">
      <c r="A35" s="252" t="s">
        <v>278</v>
      </c>
      <c r="B35">
        <v>1</v>
      </c>
    </row>
    <row r="36" spans="1:2">
      <c r="A36" s="252" t="s">
        <v>280</v>
      </c>
      <c r="B36">
        <v>4</v>
      </c>
    </row>
    <row r="37" spans="1:2">
      <c r="A37" s="252" t="s">
        <v>281</v>
      </c>
      <c r="B37">
        <v>8</v>
      </c>
    </row>
    <row r="38" spans="1:2">
      <c r="A38" s="252" t="s">
        <v>283</v>
      </c>
      <c r="B38">
        <v>7</v>
      </c>
    </row>
    <row r="39" spans="1:2">
      <c r="A39" s="252" t="s">
        <v>284</v>
      </c>
      <c r="B39">
        <v>3</v>
      </c>
    </row>
    <row r="40" spans="1:2">
      <c r="A40" s="252" t="s">
        <v>285</v>
      </c>
      <c r="B40">
        <v>5</v>
      </c>
    </row>
    <row r="41" spans="1:2">
      <c r="A41" s="252" t="s">
        <v>287</v>
      </c>
      <c r="B41">
        <v>2</v>
      </c>
    </row>
    <row r="42" spans="1:2">
      <c r="A42" s="252" t="s">
        <v>289</v>
      </c>
      <c r="B42">
        <v>8</v>
      </c>
    </row>
    <row r="43" spans="1:2">
      <c r="A43" s="252" t="s">
        <v>290</v>
      </c>
      <c r="B43">
        <v>2</v>
      </c>
    </row>
    <row r="44" spans="1:2">
      <c r="A44" s="252" t="s">
        <v>291</v>
      </c>
      <c r="B44">
        <v>1</v>
      </c>
    </row>
    <row r="45" spans="1:2">
      <c r="A45" s="252" t="s">
        <v>587</v>
      </c>
      <c r="B45">
        <v>4</v>
      </c>
    </row>
    <row r="46" spans="1:2">
      <c r="A46" s="252" t="s">
        <v>295</v>
      </c>
      <c r="B46">
        <v>5</v>
      </c>
    </row>
    <row r="47" spans="1:2">
      <c r="A47" s="252" t="s">
        <v>296</v>
      </c>
      <c r="B47">
        <v>8</v>
      </c>
    </row>
    <row r="48" spans="1:2">
      <c r="A48" s="252" t="s">
        <v>297</v>
      </c>
      <c r="B48">
        <v>1</v>
      </c>
    </row>
    <row r="49" spans="1:2">
      <c r="A49" s="252" t="s">
        <v>298</v>
      </c>
      <c r="B49">
        <v>1</v>
      </c>
    </row>
    <row r="50" spans="1:2">
      <c r="A50" s="252" t="s">
        <v>303</v>
      </c>
      <c r="B50">
        <v>8</v>
      </c>
    </row>
    <row r="51" spans="1:2">
      <c r="A51" s="252" t="s">
        <v>305</v>
      </c>
      <c r="B51">
        <v>3</v>
      </c>
    </row>
    <row r="52" spans="1:2">
      <c r="A52" s="252" t="s">
        <v>306</v>
      </c>
      <c r="B52">
        <v>1</v>
      </c>
    </row>
    <row r="53" spans="1:2">
      <c r="A53" s="252" t="s">
        <v>307</v>
      </c>
      <c r="B53">
        <v>1</v>
      </c>
    </row>
    <row r="54" spans="1:2">
      <c r="A54" s="252" t="s">
        <v>308</v>
      </c>
      <c r="B54">
        <v>1</v>
      </c>
    </row>
    <row r="55" spans="1:2">
      <c r="A55" s="252" t="s">
        <v>309</v>
      </c>
      <c r="B55">
        <v>2</v>
      </c>
    </row>
    <row r="56" spans="1:2">
      <c r="A56" s="252" t="s">
        <v>310</v>
      </c>
      <c r="B56">
        <v>5</v>
      </c>
    </row>
    <row r="57" spans="1:2">
      <c r="A57" s="252" t="s">
        <v>311</v>
      </c>
      <c r="B57">
        <v>1</v>
      </c>
    </row>
    <row r="58" spans="1:2">
      <c r="A58" s="252" t="s">
        <v>313</v>
      </c>
      <c r="B58">
        <v>5</v>
      </c>
    </row>
    <row r="59" spans="1:2">
      <c r="A59" s="252" t="s">
        <v>314</v>
      </c>
      <c r="B59">
        <v>3</v>
      </c>
    </row>
    <row r="60" spans="1:2">
      <c r="A60" s="252" t="s">
        <v>315</v>
      </c>
      <c r="B60">
        <v>1</v>
      </c>
    </row>
    <row r="61" spans="1:2">
      <c r="A61" s="252" t="s">
        <v>317</v>
      </c>
      <c r="B61">
        <v>2</v>
      </c>
    </row>
    <row r="62" spans="1:2">
      <c r="A62" s="252" t="s">
        <v>328</v>
      </c>
      <c r="B62">
        <v>5</v>
      </c>
    </row>
    <row r="63" spans="1:2">
      <c r="A63" s="252" t="s">
        <v>318</v>
      </c>
      <c r="B63">
        <v>2</v>
      </c>
    </row>
    <row r="64" spans="1:2">
      <c r="A64" s="252" t="s">
        <v>319</v>
      </c>
      <c r="B64">
        <v>1</v>
      </c>
    </row>
    <row r="65" spans="1:2">
      <c r="A65" s="252" t="s">
        <v>320</v>
      </c>
      <c r="B65">
        <v>3</v>
      </c>
    </row>
    <row r="66" spans="1:2">
      <c r="A66" s="252" t="s">
        <v>321</v>
      </c>
      <c r="B66">
        <v>2</v>
      </c>
    </row>
    <row r="67" spans="1:2">
      <c r="A67" s="252" t="s">
        <v>322</v>
      </c>
      <c r="B67">
        <v>2</v>
      </c>
    </row>
    <row r="68" spans="1:2">
      <c r="A68" s="252" t="s">
        <v>323</v>
      </c>
      <c r="B68">
        <v>2</v>
      </c>
    </row>
    <row r="69" spans="1:2">
      <c r="A69" s="252" t="s">
        <v>324</v>
      </c>
      <c r="B69">
        <v>1</v>
      </c>
    </row>
    <row r="70" spans="1:2">
      <c r="A70" s="252" t="s">
        <v>325</v>
      </c>
      <c r="B70">
        <v>10</v>
      </c>
    </row>
    <row r="71" spans="1:2">
      <c r="A71" s="252" t="s">
        <v>326</v>
      </c>
      <c r="B71">
        <v>1</v>
      </c>
    </row>
    <row r="72" spans="1:2" s="99" customFormat="1">
      <c r="A72" s="254" t="s">
        <v>53</v>
      </c>
      <c r="B72" s="99">
        <f>SUM(B2:B71)</f>
        <v>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</vt:i4>
      </vt:variant>
    </vt:vector>
  </HeadingPairs>
  <TitlesOfParts>
    <vt:vector size="12" baseType="lpstr">
      <vt:lpstr>ADULTO MAYOR</vt:lpstr>
      <vt:lpstr>META 75</vt:lpstr>
      <vt:lpstr>RESUMEN</vt:lpstr>
      <vt:lpstr>META 76</vt:lpstr>
      <vt:lpstr>META 77</vt:lpstr>
      <vt:lpstr>META 78</vt:lpstr>
      <vt:lpstr>ANEXO META 83</vt:lpstr>
      <vt:lpstr>META 83</vt:lpstr>
      <vt:lpstr>META 84</vt:lpstr>
      <vt:lpstr>META 249</vt:lpstr>
      <vt:lpstr>ANEXO META 249</vt:lpstr>
      <vt:lpstr>'ADULTO MAYOR'!Área_de_impresión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Jahir Torres Florido</dc:creator>
  <cp:lastModifiedBy>Marcela Parra</cp:lastModifiedBy>
  <dcterms:created xsi:type="dcterms:W3CDTF">2025-02-03T22:18:17Z</dcterms:created>
  <dcterms:modified xsi:type="dcterms:W3CDTF">2025-12-29T19:44:09Z</dcterms:modified>
</cp:coreProperties>
</file>